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Subtotals" sheetId="8" r:id="rId1"/>
    <sheet name="FourGraphs" sheetId="12" r:id="rId2"/>
    <sheet name="BrokenAxis" sheetId="10" r:id="rId3"/>
  </sheets>
  <definedNames>
    <definedName name="_xlnm._FilterDatabase" localSheetId="2" hidden="1">BrokenAxis!#REF!</definedName>
    <definedName name="_xlnm._FilterDatabase" localSheetId="0" hidden="1">Subtotals!$A$1:$C$25</definedName>
  </definedNames>
  <calcPr calcId="152511"/>
</workbook>
</file>

<file path=xl/calcChain.xml><?xml version="1.0" encoding="utf-8"?>
<calcChain xmlns="http://schemas.openxmlformats.org/spreadsheetml/2006/main">
  <c r="C26" i="8" l="1"/>
  <c r="B26" i="8"/>
  <c r="C21" i="8"/>
  <c r="B21" i="8"/>
  <c r="C16" i="8"/>
  <c r="B16" i="8"/>
  <c r="C11" i="8"/>
  <c r="B11" i="8"/>
  <c r="C6" i="8"/>
  <c r="B6" i="8"/>
  <c r="B27" i="8" l="1"/>
  <c r="C27" i="8"/>
</calcChain>
</file>

<file path=xl/sharedStrings.xml><?xml version="1.0" encoding="utf-8"?>
<sst xmlns="http://schemas.openxmlformats.org/spreadsheetml/2006/main" count="45" uniqueCount="24">
  <si>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</si>
  <si>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</si>
  <si>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</si>
  <si>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</si>
  <si>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</si>
  <si>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</si>
  <si>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</si>
  <si>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</si>
  <si>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Plate ID</t>
  </si>
  <si>
    <t>50 ng/mL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</si>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</sst>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#,##0.0000_);\(#,##0.0000\)"/>
    <numFmt numFmtId="165" formatCode="0.0"/>
    <numFmt numFmtId="166" formatCode="###0.00_)"/>
    <numFmt numFmtId="167" formatCode="#,##0_)"/>
  </numFmts>
  <fonts count="17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4" applyNumberFormat="0" applyFill="0">
      <alignment horizontal="right"/>
    </xf>
    <xf numFmtId="167" fontId="8" fillId="0" borderId="4">
      <alignment horizontal="right" vertical="center"/>
    </xf>
    <xf numFmtId="49" fontId="9" fillId="0" borderId="4">
      <alignment horizontal="left" vertical="center"/>
    </xf>
    <xf numFmtId="166" fontId="7" fillId="0" borderId="4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4">
      <alignment horizontal="left"/>
    </xf>
    <xf numFmtId="0" fontId="12" fillId="0" borderId="5">
      <alignment horizontal="right" vertical="center"/>
    </xf>
    <xf numFmtId="0" fontId="13" fillId="0" borderId="4">
      <alignment horizontal="left" vertical="center"/>
    </xf>
    <xf numFmtId="0" fontId="7" fillId="0" borderId="4">
      <alignment horizontal="left" vertical="center"/>
    </xf>
    <xf numFmtId="0" fontId="11" fillId="0" borderId="4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4">
      <alignment horizontal="left"/>
    </xf>
    <xf numFmtId="166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6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4">
      <alignment horizontal="left"/>
    </xf>
    <xf numFmtId="0" fontId="12" fillId="0" borderId="5">
      <alignment horizontal="left"/>
    </xf>
    <xf numFmtId="0" fontId="11" fillId="0" borderId="0">
      <alignment horizontal="left" vertical="center"/>
    </xf>
    <xf numFmtId="49" fontId="15" fillId="0" borderId="4">
      <alignment horizontal="left"/>
    </xf>
  </cellStyleXfs>
  <cellXfs count="2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1" fillId="0" borderId="0" xfId="1"/>
    <xf numFmtId="0" fontId="2" fillId="0" borderId="3" xfId="1" applyFont="1" applyBorder="1"/>
    <xf numFmtId="164" fontId="2" fillId="2" borderId="0" xfId="2" applyNumberFormat="1" applyFont="1" applyFill="1"/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165" fontId="1" fillId="0" borderId="0" xfId="1" quotePrefix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Subtotals!$B$1</c:f>
              <c:strCache>
                <c:ptCount val="1"/>
                <c:pt idx="0">
                  <c:v>50 ng/mL</c:v>
                </c:pt>
              </c:strCache>
            </c:strRef>
          </c:tx>
          <c:invertIfNegative val="0"/>
          <c:cat>
            <c:strRef>
              <c:f>Subtotals!$A$2:$A$27</c:f>
              <c:strCache>
                <c:ptCount val="26"/>
                <c:pt idx="0">
                  <c:v>8877p58a</c:v>
                </c:pt>
                <c:pt idx="1">
                  <c:v>8877p58a</c:v>
                </c:pt>
                <c:pt idx="2">
                  <c:v>8877p58a</c:v>
                </c:pt>
                <c:pt idx="3">
                  <c:v>8877p58a</c:v>
                </c:pt>
                <c:pt idx="4">
                  <c:v>8877p58a StdDev</c:v>
                </c:pt>
                <c:pt idx="5">
                  <c:v>8877p58b</c:v>
                </c:pt>
                <c:pt idx="6">
                  <c:v>8877p58b</c:v>
                </c:pt>
                <c:pt idx="7">
                  <c:v>8877p58b</c:v>
                </c:pt>
                <c:pt idx="8">
                  <c:v>8877p58b</c:v>
                </c:pt>
                <c:pt idx="9">
                  <c:v>8877p58b StdDev</c:v>
                </c:pt>
                <c:pt idx="10">
                  <c:v>8696p08a</c:v>
                </c:pt>
                <c:pt idx="11">
                  <c:v>8696p08a</c:v>
                </c:pt>
                <c:pt idx="12">
                  <c:v>8696p08a</c:v>
                </c:pt>
                <c:pt idx="13">
                  <c:v>8696p08a</c:v>
                </c:pt>
                <c:pt idx="14">
                  <c:v>8696p08a StdDev</c:v>
                </c:pt>
                <c:pt idx="15">
                  <c:v>8696p08b</c:v>
                </c:pt>
                <c:pt idx="16">
                  <c:v>8696p08b</c:v>
                </c:pt>
                <c:pt idx="17">
                  <c:v>8696p08b</c:v>
                </c:pt>
                <c:pt idx="18">
                  <c:v>8696p08b</c:v>
                </c:pt>
                <c:pt idx="19">
                  <c:v>8696p08b StdDev</c:v>
                </c:pt>
                <c:pt idx="20">
                  <c:v>8697p58b</c:v>
                </c:pt>
                <c:pt idx="21">
                  <c:v>8697p58b</c:v>
                </c:pt>
                <c:pt idx="22">
                  <c:v>8697p58b</c:v>
                </c:pt>
                <c:pt idx="23">
                  <c:v>8697p58b</c:v>
                </c:pt>
                <c:pt idx="24">
                  <c:v>8697p58b StdDev</c:v>
                </c:pt>
                <c:pt idx="25">
                  <c:v>Grand StdDev</c:v>
                </c:pt>
              </c:strCache>
            </c:strRef>
          </c:cat>
          <c:val>
            <c:numRef>
              <c:f>Subtotals!$B$2:$B$27</c:f>
              <c:numCache>
                <c:formatCode>0.0</c:formatCode>
                <c:ptCount val="26"/>
                <c:pt idx="0">
                  <c:v>47.7</c:v>
                </c:pt>
                <c:pt idx="1">
                  <c:v>48.7</c:v>
                </c:pt>
                <c:pt idx="2">
                  <c:v>49.3</c:v>
                </c:pt>
                <c:pt idx="3">
                  <c:v>45.9</c:v>
                </c:pt>
                <c:pt idx="4" formatCode="General">
                  <c:v>1.4877275736280933</c:v>
                </c:pt>
                <c:pt idx="5">
                  <c:v>47.5</c:v>
                </c:pt>
                <c:pt idx="6">
                  <c:v>45.9</c:v>
                </c:pt>
                <c:pt idx="7">
                  <c:v>43.2</c:v>
                </c:pt>
                <c:pt idx="8">
                  <c:v>44.3</c:v>
                </c:pt>
                <c:pt idx="9" formatCode="General">
                  <c:v>1.8786076404259255</c:v>
                </c:pt>
                <c:pt idx="10">
                  <c:v>56.4</c:v>
                </c:pt>
                <c:pt idx="11">
                  <c:v>51.3</c:v>
                </c:pt>
                <c:pt idx="12">
                  <c:v>52.3</c:v>
                </c:pt>
                <c:pt idx="13">
                  <c:v>49.7</c:v>
                </c:pt>
                <c:pt idx="14" formatCode="General">
                  <c:v>2.8581754086596329</c:v>
                </c:pt>
                <c:pt idx="15">
                  <c:v>52.9</c:v>
                </c:pt>
                <c:pt idx="16">
                  <c:v>50.1</c:v>
                </c:pt>
                <c:pt idx="17">
                  <c:v>51</c:v>
                </c:pt>
                <c:pt idx="18">
                  <c:v>48.6</c:v>
                </c:pt>
                <c:pt idx="19" formatCode="General">
                  <c:v>1.7972200755611416</c:v>
                </c:pt>
                <c:pt idx="20">
                  <c:v>47.5</c:v>
                </c:pt>
                <c:pt idx="21">
                  <c:v>47.5</c:v>
                </c:pt>
                <c:pt idx="22">
                  <c:v>43.2</c:v>
                </c:pt>
                <c:pt idx="23">
                  <c:v>44.3</c:v>
                </c:pt>
                <c:pt idx="24" formatCode="General">
                  <c:v>2.2111460075414886</c:v>
                </c:pt>
                <c:pt idx="25" formatCode="General">
                  <c:v>3.4277927530547601</c:v>
                </c:pt>
              </c:numCache>
            </c:numRef>
          </c:val>
        </c:ser>
        <c:ser>
          <c:idx val="1"/>
          <c:order val="1"/>
          <c:tx>
            <c:strRef>
              <c:f>Subtotals!$C$1</c:f>
              <c:strCache>
                <c:ptCount val="1"/>
                <c:pt idx="0">
                  <c:v>25 ng/mL</c:v>
                </c:pt>
              </c:strCache>
            </c:strRef>
          </c:tx>
          <c:invertIfNegative val="0"/>
          <c:cat>
            <c:strRef>
              <c:f>Subtotals!$A$2:$A$27</c:f>
              <c:strCache>
                <c:ptCount val="26"/>
                <c:pt idx="0">
                  <c:v>8877p58a</c:v>
                </c:pt>
                <c:pt idx="1">
                  <c:v>8877p58a</c:v>
                </c:pt>
                <c:pt idx="2">
                  <c:v>8877p58a</c:v>
                </c:pt>
                <c:pt idx="3">
                  <c:v>8877p58a</c:v>
                </c:pt>
                <c:pt idx="4">
                  <c:v>8877p58a StdDev</c:v>
                </c:pt>
                <c:pt idx="5">
                  <c:v>8877p58b</c:v>
                </c:pt>
                <c:pt idx="6">
                  <c:v>8877p58b</c:v>
                </c:pt>
                <c:pt idx="7">
                  <c:v>8877p58b</c:v>
                </c:pt>
                <c:pt idx="8">
                  <c:v>8877p58b</c:v>
                </c:pt>
                <c:pt idx="9">
                  <c:v>8877p58b StdDev</c:v>
                </c:pt>
                <c:pt idx="10">
                  <c:v>8696p08a</c:v>
                </c:pt>
                <c:pt idx="11">
                  <c:v>8696p08a</c:v>
                </c:pt>
                <c:pt idx="12">
                  <c:v>8696p08a</c:v>
                </c:pt>
                <c:pt idx="13">
                  <c:v>8696p08a</c:v>
                </c:pt>
                <c:pt idx="14">
                  <c:v>8696p08a StdDev</c:v>
                </c:pt>
                <c:pt idx="15">
                  <c:v>8696p08b</c:v>
                </c:pt>
                <c:pt idx="16">
                  <c:v>8696p08b</c:v>
                </c:pt>
                <c:pt idx="17">
                  <c:v>8696p08b</c:v>
                </c:pt>
                <c:pt idx="18">
                  <c:v>8696p08b</c:v>
                </c:pt>
                <c:pt idx="19">
                  <c:v>8696p08b StdDev</c:v>
                </c:pt>
                <c:pt idx="20">
                  <c:v>8697p58b</c:v>
                </c:pt>
                <c:pt idx="21">
                  <c:v>8697p58b</c:v>
                </c:pt>
                <c:pt idx="22">
                  <c:v>8697p58b</c:v>
                </c:pt>
                <c:pt idx="23">
                  <c:v>8697p58b</c:v>
                </c:pt>
                <c:pt idx="24">
                  <c:v>8697p58b StdDev</c:v>
                </c:pt>
                <c:pt idx="25">
                  <c:v>Grand StdDev</c:v>
                </c:pt>
              </c:strCache>
            </c:strRef>
          </c:cat>
          <c:val>
            <c:numRef>
              <c:f>Subtotals!$C$2:$C$27</c:f>
              <c:numCache>
                <c:formatCode>0.0</c:formatCode>
                <c:ptCount val="26"/>
                <c:pt idx="0">
                  <c:v>22.7</c:v>
                </c:pt>
                <c:pt idx="1">
                  <c:v>23</c:v>
                </c:pt>
                <c:pt idx="2">
                  <c:v>23</c:v>
                </c:pt>
                <c:pt idx="3">
                  <c:v>22.9</c:v>
                </c:pt>
                <c:pt idx="4" formatCode="General">
                  <c:v>0.14142135623730984</c:v>
                </c:pt>
                <c:pt idx="5">
                  <c:v>22.7</c:v>
                </c:pt>
                <c:pt idx="6">
                  <c:v>22.9</c:v>
                </c:pt>
                <c:pt idx="7">
                  <c:v>22.6</c:v>
                </c:pt>
                <c:pt idx="8">
                  <c:v>20.7</c:v>
                </c:pt>
                <c:pt idx="9" formatCode="General">
                  <c:v>1.0242883708539636</c:v>
                </c:pt>
                <c:pt idx="10">
                  <c:v>29.1</c:v>
                </c:pt>
                <c:pt idx="11">
                  <c:v>26.9</c:v>
                </c:pt>
                <c:pt idx="12">
                  <c:v>26.5</c:v>
                </c:pt>
                <c:pt idx="13">
                  <c:v>25</c:v>
                </c:pt>
                <c:pt idx="14" formatCode="General">
                  <c:v>1.6938614661968874</c:v>
                </c:pt>
                <c:pt idx="15">
                  <c:v>27.5</c:v>
                </c:pt>
                <c:pt idx="16">
                  <c:v>26.8</c:v>
                </c:pt>
                <c:pt idx="17">
                  <c:v>26.1</c:v>
                </c:pt>
                <c:pt idx="18">
                  <c:v>24.8</c:v>
                </c:pt>
                <c:pt idx="19" formatCode="General">
                  <c:v>1.1518101695447327</c:v>
                </c:pt>
                <c:pt idx="20">
                  <c:v>22.7</c:v>
                </c:pt>
                <c:pt idx="21">
                  <c:v>22.9</c:v>
                </c:pt>
                <c:pt idx="22">
                  <c:v>22.6</c:v>
                </c:pt>
                <c:pt idx="23">
                  <c:v>22.6</c:v>
                </c:pt>
                <c:pt idx="24" formatCode="General">
                  <c:v>0.14142135623730817</c:v>
                </c:pt>
                <c:pt idx="25" formatCode="General">
                  <c:v>2.2181073012818837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978640"/>
        <c:axId val="590974720"/>
      </c:barChart>
      <c:catAx>
        <c:axId val="5909786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0974720"/>
        <c:crosses val="autoZero"/>
        <c:auto val="1"/>
        <c:lblAlgn val="ctr"/>
        <c:lblOffset val="100"/>
        <c:noMultiLvlLbl val="0"/>
      </c:catAx>
      <c:valAx>
        <c:axId val="59097472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590978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invertIfNegative val="0"/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7837568"/>
        <c:axId val="597842048"/>
      </c:barChart>
      <c:catAx>
        <c:axId val="597837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7842048"/>
        <c:crosses val="autoZero"/>
        <c:auto val="1"/>
        <c:lblAlgn val="ctr"/>
        <c:lblOffset val="100"/>
        <c:noMultiLvlLbl val="0"/>
      </c:catAx>
      <c:valAx>
        <c:axId val="597842048"/>
        <c:scaling>
          <c:orientation val="minMax"/>
        </c:scaling>
        <c:delete val="0"/>
        <c:axPos val="l"/>
        <c:majorGridlines/>
        <c:numFmt formatCode="#,##0.0000_);\(#,##0.0000\)" sourceLinked="1"/>
        <c:majorTickMark val="out"/>
        <c:minorTickMark val="none"/>
        <c:tickLblPos val="nextTo"/>
        <c:crossAx val="597837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BrokenAxis!$B$1</c:f>
              <c:strCache>
                <c:ptCount val="1"/>
                <c:pt idx="0">
                  <c:v>Before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BrokenAxis!$B$2:$B$6</c:f>
              <c:numCache>
                <c:formatCode>0.0</c:formatCode>
                <c:ptCount val="5"/>
                <c:pt idx="0">
                  <c:v>47.9</c:v>
                </c:pt>
                <c:pt idx="1">
                  <c:v>45.225000000000009</c:v>
                </c:pt>
                <c:pt idx="2">
                  <c:v>52.424999999999997</c:v>
                </c:pt>
                <c:pt idx="3">
                  <c:v>50.65</c:v>
                </c:pt>
                <c:pt idx="4">
                  <c:v>45.625</c:v>
                </c:pt>
              </c:numCache>
            </c:numRef>
          </c:val>
        </c:ser>
        <c:ser>
          <c:idx val="1"/>
          <c:order val="1"/>
          <c:tx>
            <c:strRef>
              <c:f>BrokenAxis!$C$1</c:f>
              <c:strCache>
                <c:ptCount val="1"/>
                <c:pt idx="0">
                  <c:v>After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BrokenAxis!$C$2:$C$6</c:f>
              <c:numCache>
                <c:formatCode>0.0</c:formatCode>
                <c:ptCount val="5"/>
                <c:pt idx="0">
                  <c:v>1.75</c:v>
                </c:pt>
                <c:pt idx="1">
                  <c:v>2</c:v>
                </c:pt>
                <c:pt idx="2">
                  <c:v>4.25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8944016"/>
        <c:axId val="558944576"/>
      </c:barChart>
      <c:catAx>
        <c:axId val="55894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944576"/>
        <c:crosses val="autoZero"/>
        <c:auto val="1"/>
        <c:lblAlgn val="ctr"/>
        <c:lblOffset val="100"/>
        <c:noMultiLvlLbl val="0"/>
      </c:catAx>
      <c:valAx>
        <c:axId val="55894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94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0</xdr:row>
      <xdr:rowOff>105833</xdr:rowOff>
    </xdr:from>
    <xdr:to>
      <xdr:col>15</xdr:col>
      <xdr:colOff>486834</xdr:colOff>
      <xdr:row>30</xdr:row>
      <xdr:rowOff>52917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452438</xdr:colOff>
      <xdr:row>2</xdr:row>
      <xdr:rowOff>47626</xdr:rowOff>
    </xdr:from>
    <xdr:to>
      <xdr:col>11</xdr:col>
      <xdr:colOff>754063</xdr:colOff>
      <xdr:row>19</xdr:row>
      <xdr:rowOff>95251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536865</xdr:colOff>
      <xdr:row>0</xdr:row>
      <xdr:rowOff>52820</xdr:rowOff>
    </xdr:from>
    <xdr:to>
      <xdr:col>9</xdr:col>
      <xdr:colOff>710046</xdr:colOff>
      <xdr:row>16</xdr:row>
      <xdr:rowOff>163656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90" workbookViewId="0"/>
  </sheetViews>
  <sheetFormatPr defaultRowHeight="12.75" outlineLevelRow="2" x14ac:dyDescent="0.2"/>
  <cols>
    <col min="1" max="1" width="13.21875" style="4" bestFit="1" customWidth="1"/>
    <col min="2" max="2" width="9.109375" style="4" bestFit="1" customWidth="1"/>
    <col min="3" max="3" width="8.5546875" style="4" bestFit="1" customWidth="1"/>
    <col min="4" max="4" width="6.33203125" style="4" customWidth="1"/>
    <col min="5" max="16384" width="8.88671875" style="4"/>
  </cols>
  <sheetData>
    <row r="1" spans="1:11" s="7" customFormat="1" x14ac:dyDescent="0.2">
      <c r="A1" s="7" t="s">
        <v>8</v>
      </c>
      <c r="B1" s="7" t="s">
        <v>9</v>
      </c>
      <c r="C1" s="7" t="s">
        <v>10</v>
      </c>
    </row>
    <row r="2" spans="1:11" s="14" customFormat="1" outlineLevel="2" x14ac:dyDescent="0.2">
      <c r="A2" s="12" t="s">
        <v>11</v>
      </c>
      <c r="B2" s="9">
        <v>47.7</v>
      </c>
      <c r="C2" s="9">
        <v>22.7</v>
      </c>
      <c r="G2" s="13"/>
      <c r="I2" s="13"/>
      <c r="K2" s="12"/>
    </row>
    <row r="3" spans="1:11" s="14" customFormat="1" outlineLevel="2" x14ac:dyDescent="0.2">
      <c r="A3" s="15" t="s">
        <v>11</v>
      </c>
      <c r="B3" s="9">
        <v>48.7</v>
      </c>
      <c r="C3" s="9">
        <v>23</v>
      </c>
      <c r="G3" s="16"/>
      <c r="I3" s="13"/>
      <c r="K3" s="12"/>
    </row>
    <row r="4" spans="1:11" s="14" customFormat="1" outlineLevel="2" x14ac:dyDescent="0.2">
      <c r="A4" s="15" t="s">
        <v>11</v>
      </c>
      <c r="B4" s="9">
        <v>49.3</v>
      </c>
      <c r="C4" s="9">
        <v>23</v>
      </c>
      <c r="G4" s="13"/>
      <c r="I4" s="13"/>
      <c r="K4" s="12"/>
    </row>
    <row r="5" spans="1:11" s="14" customFormat="1" outlineLevel="2" x14ac:dyDescent="0.2">
      <c r="A5" s="15" t="s">
        <v>11</v>
      </c>
      <c r="B5" s="9">
        <v>45.9</v>
      </c>
      <c r="C5" s="9">
        <v>22.9</v>
      </c>
      <c r="E5" s="13"/>
      <c r="G5" s="13"/>
      <c r="I5" s="12"/>
    </row>
    <row r="6" spans="1:11" s="14" customFormat="1" outlineLevel="1" x14ac:dyDescent="0.2">
      <c r="A6" s="8" t="s">
        <v>12</v>
      </c>
      <c r="B6" s="17">
        <f>SUBTOTAL(7,B2:B5)</f>
        <v>1.4877275736280933</v>
      </c>
      <c r="C6" s="17">
        <f>SUBTOTAL(7,C2:C5)</f>
        <v>0.14142135623730984</v>
      </c>
      <c r="E6" s="13"/>
      <c r="G6" s="13"/>
      <c r="I6" s="12"/>
    </row>
    <row r="7" spans="1:11" s="14" customFormat="1" outlineLevel="2" x14ac:dyDescent="0.2">
      <c r="A7" s="12" t="s">
        <v>13</v>
      </c>
      <c r="B7" s="9">
        <v>47.5</v>
      </c>
      <c r="C7" s="18">
        <v>22.7</v>
      </c>
      <c r="D7" s="7"/>
    </row>
    <row r="8" spans="1:11" s="14" customFormat="1" outlineLevel="2" x14ac:dyDescent="0.2">
      <c r="A8" s="15" t="s">
        <v>13</v>
      </c>
      <c r="B8" s="9">
        <v>45.9</v>
      </c>
      <c r="C8" s="9">
        <v>22.9</v>
      </c>
      <c r="D8" s="7"/>
    </row>
    <row r="9" spans="1:11" s="14" customFormat="1" outlineLevel="2" x14ac:dyDescent="0.2">
      <c r="A9" s="15" t="s">
        <v>13</v>
      </c>
      <c r="B9" s="9">
        <v>43.2</v>
      </c>
      <c r="C9" s="9">
        <v>22.6</v>
      </c>
    </row>
    <row r="10" spans="1:11" s="14" customFormat="1" outlineLevel="2" x14ac:dyDescent="0.2">
      <c r="A10" s="15" t="s">
        <v>13</v>
      </c>
      <c r="B10" s="9">
        <v>44.3</v>
      </c>
      <c r="C10" s="9">
        <v>20.7</v>
      </c>
    </row>
    <row r="11" spans="1:11" s="14" customFormat="1" outlineLevel="1" x14ac:dyDescent="0.2">
      <c r="A11" s="10" t="s">
        <v>14</v>
      </c>
      <c r="B11" s="17">
        <f>SUBTOTAL(7,B7:B10)</f>
        <v>1.8786076404259255</v>
      </c>
      <c r="C11" s="17">
        <f>SUBTOTAL(7,C7:C10)</f>
        <v>1.0242883708539636</v>
      </c>
    </row>
    <row r="12" spans="1:11" s="14" customFormat="1" outlineLevel="2" x14ac:dyDescent="0.2">
      <c r="A12" s="12" t="s">
        <v>15</v>
      </c>
      <c r="B12" s="9">
        <v>56.4</v>
      </c>
      <c r="C12" s="9">
        <v>29.1</v>
      </c>
    </row>
    <row r="13" spans="1:11" s="14" customFormat="1" outlineLevel="2" x14ac:dyDescent="0.2">
      <c r="A13" s="15" t="s">
        <v>15</v>
      </c>
      <c r="B13" s="9">
        <v>51.3</v>
      </c>
      <c r="C13" s="9">
        <v>26.9</v>
      </c>
    </row>
    <row r="14" spans="1:11" s="14" customFormat="1" outlineLevel="2" x14ac:dyDescent="0.2">
      <c r="A14" s="15" t="s">
        <v>15</v>
      </c>
      <c r="B14" s="9">
        <v>52.3</v>
      </c>
      <c r="C14" s="9">
        <v>26.5</v>
      </c>
      <c r="D14" s="7"/>
    </row>
    <row r="15" spans="1:11" s="14" customFormat="1" outlineLevel="2" x14ac:dyDescent="0.2">
      <c r="A15" s="15" t="s">
        <v>15</v>
      </c>
      <c r="B15" s="9">
        <v>49.7</v>
      </c>
      <c r="C15" s="9">
        <v>25</v>
      </c>
      <c r="D15" s="7"/>
    </row>
    <row r="16" spans="1:11" s="14" customFormat="1" outlineLevel="1" x14ac:dyDescent="0.2">
      <c r="A16" s="10" t="s">
        <v>16</v>
      </c>
      <c r="B16" s="17">
        <f>SUBTOTAL(7,B12:B15)</f>
        <v>2.8581754086596329</v>
      </c>
      <c r="C16" s="17">
        <f>SUBTOTAL(7,C12:C15)</f>
        <v>1.6938614661968874</v>
      </c>
      <c r="D16" s="7"/>
    </row>
    <row r="17" spans="1:3" s="14" customFormat="1" outlineLevel="2" x14ac:dyDescent="0.2">
      <c r="A17" s="12" t="s">
        <v>17</v>
      </c>
      <c r="B17" s="9">
        <v>52.9</v>
      </c>
      <c r="C17" s="9">
        <v>27.5</v>
      </c>
    </row>
    <row r="18" spans="1:3" s="14" customFormat="1" outlineLevel="2" x14ac:dyDescent="0.2">
      <c r="A18" s="15" t="s">
        <v>17</v>
      </c>
      <c r="B18" s="9">
        <v>50.1</v>
      </c>
      <c r="C18" s="9">
        <v>26.8</v>
      </c>
    </row>
    <row r="19" spans="1:3" s="14" customFormat="1" outlineLevel="2" x14ac:dyDescent="0.2">
      <c r="A19" s="15" t="s">
        <v>17</v>
      </c>
      <c r="B19" s="9">
        <v>51</v>
      </c>
      <c r="C19" s="9">
        <v>26.1</v>
      </c>
    </row>
    <row r="20" spans="1:3" s="14" customFormat="1" outlineLevel="2" x14ac:dyDescent="0.2">
      <c r="A20" s="15" t="s">
        <v>17</v>
      </c>
      <c r="B20" s="9">
        <v>48.6</v>
      </c>
      <c r="C20" s="9">
        <v>24.8</v>
      </c>
    </row>
    <row r="21" spans="1:3" s="14" customFormat="1" outlineLevel="1" x14ac:dyDescent="0.2">
      <c r="A21" s="10" t="s">
        <v>18</v>
      </c>
      <c r="B21" s="17">
        <f>SUBTOTAL(7,B17:B20)</f>
        <v>1.7972200755611416</v>
      </c>
      <c r="C21" s="17">
        <f>SUBTOTAL(7,C17:C20)</f>
        <v>1.1518101695447327</v>
      </c>
    </row>
    <row r="22" spans="1:3" outlineLevel="2" x14ac:dyDescent="0.2">
      <c r="A22" s="12" t="s">
        <v>19</v>
      </c>
      <c r="B22" s="9">
        <v>47.5</v>
      </c>
      <c r="C22" s="18">
        <v>22.7</v>
      </c>
    </row>
    <row r="23" spans="1:3" outlineLevel="2" x14ac:dyDescent="0.2">
      <c r="A23" s="15" t="s">
        <v>19</v>
      </c>
      <c r="B23" s="9">
        <v>47.5</v>
      </c>
      <c r="C23" s="9">
        <v>22.9</v>
      </c>
    </row>
    <row r="24" spans="1:3" outlineLevel="2" x14ac:dyDescent="0.2">
      <c r="A24" s="15" t="s">
        <v>19</v>
      </c>
      <c r="B24" s="9">
        <v>43.2</v>
      </c>
      <c r="C24" s="9">
        <v>22.6</v>
      </c>
    </row>
    <row r="25" spans="1:3" outlineLevel="2" x14ac:dyDescent="0.2">
      <c r="A25" s="15" t="s">
        <v>19</v>
      </c>
      <c r="B25" s="9">
        <v>44.3</v>
      </c>
      <c r="C25" s="9">
        <v>22.6</v>
      </c>
    </row>
    <row r="26" spans="1:3" outlineLevel="1" x14ac:dyDescent="0.2">
      <c r="A26" s="10" t="s">
        <v>20</v>
      </c>
      <c r="B26" s="17">
        <f>SUBTOTAL(7,B22:B25)</f>
        <v>2.2111460075414886</v>
      </c>
      <c r="C26" s="17">
        <f>SUBTOTAL(7,C22:C25)</f>
        <v>0.14142135623730817</v>
      </c>
    </row>
    <row r="27" spans="1:3" x14ac:dyDescent="0.2">
      <c r="A27" s="10" t="s">
        <v>21</v>
      </c>
      <c r="B27" s="17">
        <f>SUBTOTAL(7,B2:B25)</f>
        <v>3.4277927530547601</v>
      </c>
      <c r="C27" s="17">
        <f>SUBTOTAL(7,C2:C25)</f>
        <v>2.2181073012818837</v>
      </c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20" workbookViewId="0"/>
  </sheetViews>
  <sheetFormatPr defaultRowHeight="12.75" x14ac:dyDescent="0.2"/>
  <cols>
    <col min="1" max="5" width="8.88671875" style="4"/>
    <col min="6" max="6" width="5.33203125" style="4" customWidth="1"/>
    <col min="7" max="257" width="8.88671875" style="4"/>
    <col min="258" max="258" width="5.33203125" style="4" customWidth="1"/>
    <col min="259" max="513" width="8.88671875" style="4"/>
    <col min="514" max="514" width="5.33203125" style="4" customWidth="1"/>
    <col min="515" max="769" width="8.88671875" style="4"/>
    <col min="770" max="770" width="5.33203125" style="4" customWidth="1"/>
    <col min="771" max="1025" width="8.88671875" style="4"/>
    <col min="1026" max="1026" width="5.33203125" style="4" customWidth="1"/>
    <col min="1027" max="1281" width="8.88671875" style="4"/>
    <col min="1282" max="1282" width="5.33203125" style="4" customWidth="1"/>
    <col min="1283" max="1537" width="8.88671875" style="4"/>
    <col min="1538" max="1538" width="5.33203125" style="4" customWidth="1"/>
    <col min="1539" max="1793" width="8.88671875" style="4"/>
    <col min="1794" max="1794" width="5.33203125" style="4" customWidth="1"/>
    <col min="1795" max="2049" width="8.88671875" style="4"/>
    <col min="2050" max="2050" width="5.33203125" style="4" customWidth="1"/>
    <col min="2051" max="2305" width="8.88671875" style="4"/>
    <col min="2306" max="2306" width="5.33203125" style="4" customWidth="1"/>
    <col min="2307" max="2561" width="8.88671875" style="4"/>
    <col min="2562" max="2562" width="5.33203125" style="4" customWidth="1"/>
    <col min="2563" max="2817" width="8.88671875" style="4"/>
    <col min="2818" max="2818" width="5.33203125" style="4" customWidth="1"/>
    <col min="2819" max="3073" width="8.88671875" style="4"/>
    <col min="3074" max="3074" width="5.33203125" style="4" customWidth="1"/>
    <col min="3075" max="3329" width="8.88671875" style="4"/>
    <col min="3330" max="3330" width="5.33203125" style="4" customWidth="1"/>
    <col min="3331" max="3585" width="8.88671875" style="4"/>
    <col min="3586" max="3586" width="5.33203125" style="4" customWidth="1"/>
    <col min="3587" max="3841" width="8.88671875" style="4"/>
    <col min="3842" max="3842" width="5.33203125" style="4" customWidth="1"/>
    <col min="3843" max="4097" width="8.88671875" style="4"/>
    <col min="4098" max="4098" width="5.33203125" style="4" customWidth="1"/>
    <col min="4099" max="4353" width="8.88671875" style="4"/>
    <col min="4354" max="4354" width="5.33203125" style="4" customWidth="1"/>
    <col min="4355" max="4609" width="8.88671875" style="4"/>
    <col min="4610" max="4610" width="5.33203125" style="4" customWidth="1"/>
    <col min="4611" max="4865" width="8.88671875" style="4"/>
    <col min="4866" max="4866" width="5.33203125" style="4" customWidth="1"/>
    <col min="4867" max="5121" width="8.88671875" style="4"/>
    <col min="5122" max="5122" width="5.33203125" style="4" customWidth="1"/>
    <col min="5123" max="5377" width="8.88671875" style="4"/>
    <col min="5378" max="5378" width="5.33203125" style="4" customWidth="1"/>
    <col min="5379" max="5633" width="8.88671875" style="4"/>
    <col min="5634" max="5634" width="5.33203125" style="4" customWidth="1"/>
    <col min="5635" max="5889" width="8.88671875" style="4"/>
    <col min="5890" max="5890" width="5.33203125" style="4" customWidth="1"/>
    <col min="5891" max="6145" width="8.88671875" style="4"/>
    <col min="6146" max="6146" width="5.33203125" style="4" customWidth="1"/>
    <col min="6147" max="6401" width="8.88671875" style="4"/>
    <col min="6402" max="6402" width="5.33203125" style="4" customWidth="1"/>
    <col min="6403" max="6657" width="8.88671875" style="4"/>
    <col min="6658" max="6658" width="5.33203125" style="4" customWidth="1"/>
    <col min="6659" max="6913" width="8.88671875" style="4"/>
    <col min="6914" max="6914" width="5.33203125" style="4" customWidth="1"/>
    <col min="6915" max="7169" width="8.88671875" style="4"/>
    <col min="7170" max="7170" width="5.33203125" style="4" customWidth="1"/>
    <col min="7171" max="7425" width="8.88671875" style="4"/>
    <col min="7426" max="7426" width="5.33203125" style="4" customWidth="1"/>
    <col min="7427" max="7681" width="8.88671875" style="4"/>
    <col min="7682" max="7682" width="5.33203125" style="4" customWidth="1"/>
    <col min="7683" max="7937" width="8.88671875" style="4"/>
    <col min="7938" max="7938" width="5.33203125" style="4" customWidth="1"/>
    <col min="7939" max="8193" width="8.88671875" style="4"/>
    <col min="8194" max="8194" width="5.33203125" style="4" customWidth="1"/>
    <col min="8195" max="8449" width="8.88671875" style="4"/>
    <col min="8450" max="8450" width="5.33203125" style="4" customWidth="1"/>
    <col min="8451" max="8705" width="8.88671875" style="4"/>
    <col min="8706" max="8706" width="5.33203125" style="4" customWidth="1"/>
    <col min="8707" max="8961" width="8.88671875" style="4"/>
    <col min="8962" max="8962" width="5.33203125" style="4" customWidth="1"/>
    <col min="8963" max="9217" width="8.88671875" style="4"/>
    <col min="9218" max="9218" width="5.33203125" style="4" customWidth="1"/>
    <col min="9219" max="9473" width="8.88671875" style="4"/>
    <col min="9474" max="9474" width="5.33203125" style="4" customWidth="1"/>
    <col min="9475" max="9729" width="8.88671875" style="4"/>
    <col min="9730" max="9730" width="5.33203125" style="4" customWidth="1"/>
    <col min="9731" max="9985" width="8.88671875" style="4"/>
    <col min="9986" max="9986" width="5.33203125" style="4" customWidth="1"/>
    <col min="9987" max="10241" width="8.88671875" style="4"/>
    <col min="10242" max="10242" width="5.33203125" style="4" customWidth="1"/>
    <col min="10243" max="10497" width="8.88671875" style="4"/>
    <col min="10498" max="10498" width="5.33203125" style="4" customWidth="1"/>
    <col min="10499" max="10753" width="8.88671875" style="4"/>
    <col min="10754" max="10754" width="5.33203125" style="4" customWidth="1"/>
    <col min="10755" max="11009" width="8.88671875" style="4"/>
    <col min="11010" max="11010" width="5.33203125" style="4" customWidth="1"/>
    <col min="11011" max="11265" width="8.88671875" style="4"/>
    <col min="11266" max="11266" width="5.33203125" style="4" customWidth="1"/>
    <col min="11267" max="11521" width="8.88671875" style="4"/>
    <col min="11522" max="11522" width="5.33203125" style="4" customWidth="1"/>
    <col min="11523" max="11777" width="8.88671875" style="4"/>
    <col min="11778" max="11778" width="5.33203125" style="4" customWidth="1"/>
    <col min="11779" max="12033" width="8.88671875" style="4"/>
    <col min="12034" max="12034" width="5.33203125" style="4" customWidth="1"/>
    <col min="12035" max="12289" width="8.88671875" style="4"/>
    <col min="12290" max="12290" width="5.33203125" style="4" customWidth="1"/>
    <col min="12291" max="12545" width="8.88671875" style="4"/>
    <col min="12546" max="12546" width="5.33203125" style="4" customWidth="1"/>
    <col min="12547" max="12801" width="8.88671875" style="4"/>
    <col min="12802" max="12802" width="5.33203125" style="4" customWidth="1"/>
    <col min="12803" max="13057" width="8.88671875" style="4"/>
    <col min="13058" max="13058" width="5.33203125" style="4" customWidth="1"/>
    <col min="13059" max="13313" width="8.88671875" style="4"/>
    <col min="13314" max="13314" width="5.33203125" style="4" customWidth="1"/>
    <col min="13315" max="13569" width="8.88671875" style="4"/>
    <col min="13570" max="13570" width="5.33203125" style="4" customWidth="1"/>
    <col min="13571" max="13825" width="8.88671875" style="4"/>
    <col min="13826" max="13826" width="5.33203125" style="4" customWidth="1"/>
    <col min="13827" max="14081" width="8.88671875" style="4"/>
    <col min="14082" max="14082" width="5.33203125" style="4" customWidth="1"/>
    <col min="14083" max="14337" width="8.88671875" style="4"/>
    <col min="14338" max="14338" width="5.33203125" style="4" customWidth="1"/>
    <col min="14339" max="14593" width="8.88671875" style="4"/>
    <col min="14594" max="14594" width="5.33203125" style="4" customWidth="1"/>
    <col min="14595" max="14849" width="8.88671875" style="4"/>
    <col min="14850" max="14850" width="5.33203125" style="4" customWidth="1"/>
    <col min="14851" max="15105" width="8.88671875" style="4"/>
    <col min="15106" max="15106" width="5.33203125" style="4" customWidth="1"/>
    <col min="15107" max="15361" width="8.88671875" style="4"/>
    <col min="15362" max="15362" width="5.33203125" style="4" customWidth="1"/>
    <col min="15363" max="15617" width="8.88671875" style="4"/>
    <col min="15618" max="15618" width="5.33203125" style="4" customWidth="1"/>
    <col min="15619" max="15873" width="8.88671875" style="4"/>
    <col min="15874" max="15874" width="5.33203125" style="4" customWidth="1"/>
    <col min="15875" max="16129" width="8.88671875" style="4"/>
    <col min="16130" max="16130" width="5.33203125" style="4" customWidth="1"/>
    <col min="16131" max="16384" width="8.88671875" style="4"/>
  </cols>
  <sheetData>
    <row r="1" spans="1:6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3"/>
    </row>
    <row r="2" spans="1:6" x14ac:dyDescent="0.2">
      <c r="A2" s="5" t="s">
        <v>4</v>
      </c>
      <c r="B2" s="6">
        <v>0.58499999999999996</v>
      </c>
      <c r="C2" s="6">
        <v>0.76880000000000004</v>
      </c>
      <c r="D2" s="6">
        <v>0.86870000000000003</v>
      </c>
      <c r="E2" s="6">
        <v>0.13969999999999999</v>
      </c>
      <c r="F2" s="3"/>
    </row>
    <row r="3" spans="1:6" x14ac:dyDescent="0.2">
      <c r="A3" s="5" t="s">
        <v>5</v>
      </c>
      <c r="B3" s="6">
        <v>0.94740000000000002</v>
      </c>
      <c r="C3" s="6">
        <v>0.33810000000000001</v>
      </c>
      <c r="D3" s="6">
        <v>0.4975</v>
      </c>
      <c r="E3" s="6">
        <v>0.86</v>
      </c>
      <c r="F3" s="3"/>
    </row>
    <row r="4" spans="1:6" x14ac:dyDescent="0.2">
      <c r="A4" s="5" t="s">
        <v>6</v>
      </c>
      <c r="B4" s="6">
        <v>0.71389999999999998</v>
      </c>
      <c r="C4" s="6">
        <v>0.60329999999999995</v>
      </c>
      <c r="D4" s="6">
        <v>0.4597</v>
      </c>
      <c r="E4" s="6">
        <v>0.68010000000000004</v>
      </c>
      <c r="F4" s="3"/>
    </row>
    <row r="5" spans="1:6" x14ac:dyDescent="0.2">
      <c r="A5" s="5" t="s">
        <v>7</v>
      </c>
      <c r="B5" s="6">
        <v>0.91369999999999996</v>
      </c>
      <c r="C5" s="6">
        <v>0.7409</v>
      </c>
      <c r="D5" s="6">
        <v>0.71599999999999997</v>
      </c>
      <c r="E5" s="6">
        <v>0.84289999999999998</v>
      </c>
      <c r="F5" s="3"/>
    </row>
    <row r="6" spans="1:6" x14ac:dyDescent="0.2">
      <c r="A6" s="3"/>
      <c r="B6" s="3"/>
      <c r="C6" s="3"/>
      <c r="D6" s="3"/>
      <c r="E6" s="3"/>
      <c r="F6" s="3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10" zoomScaleNormal="110" workbookViewId="0"/>
  </sheetViews>
  <sheetFormatPr defaultRowHeight="12.75" x14ac:dyDescent="0.2"/>
  <cols>
    <col min="1" max="1" width="9" style="3" customWidth="1"/>
    <col min="2" max="2" width="9.109375" style="3" bestFit="1" customWidth="1"/>
    <col min="3" max="3" width="4.6640625" style="3" bestFit="1" customWidth="1"/>
    <col min="4" max="4" width="6.33203125" style="3" customWidth="1"/>
    <col min="5" max="5" width="4.6640625" style="3" customWidth="1"/>
    <col min="6" max="6" width="13.6640625" style="3" bestFit="1" customWidth="1"/>
    <col min="7" max="16384" width="8.88671875" style="3"/>
  </cols>
  <sheetData>
    <row r="1" spans="1:3" x14ac:dyDescent="0.2">
      <c r="A1" s="7" t="s">
        <v>8</v>
      </c>
      <c r="B1" s="7" t="s">
        <v>22</v>
      </c>
      <c r="C1" s="7" t="s">
        <v>23</v>
      </c>
    </row>
    <row r="2" spans="1:3" x14ac:dyDescent="0.2">
      <c r="A2" s="8" t="s">
        <v>11</v>
      </c>
      <c r="B2" s="19">
        <v>47.9</v>
      </c>
      <c r="C2" s="19">
        <v>1.75</v>
      </c>
    </row>
    <row r="3" spans="1:3" x14ac:dyDescent="0.2">
      <c r="A3" s="10" t="s">
        <v>13</v>
      </c>
      <c r="B3" s="19">
        <v>45.225000000000009</v>
      </c>
      <c r="C3" s="19">
        <v>2</v>
      </c>
    </row>
    <row r="4" spans="1:3" x14ac:dyDescent="0.2">
      <c r="A4" s="10" t="s">
        <v>15</v>
      </c>
      <c r="B4" s="19">
        <v>52.424999999999997</v>
      </c>
      <c r="C4" s="19">
        <v>4.25</v>
      </c>
    </row>
    <row r="5" spans="1:3" x14ac:dyDescent="0.2">
      <c r="A5" s="10" t="s">
        <v>17</v>
      </c>
      <c r="B5" s="19">
        <v>50.65</v>
      </c>
      <c r="C5" s="19">
        <v>1.5</v>
      </c>
    </row>
    <row r="6" spans="1:3" x14ac:dyDescent="0.2">
      <c r="A6" s="10" t="s">
        <v>19</v>
      </c>
      <c r="B6" s="19">
        <v>45.625</v>
      </c>
      <c r="C6" s="19">
        <v>2</v>
      </c>
    </row>
    <row r="9" spans="1:3" x14ac:dyDescent="0.2">
      <c r="A9" s="11"/>
    </row>
    <row r="10" spans="1:3" x14ac:dyDescent="0.2">
      <c r="A10" s="11"/>
    </row>
    <row r="11" spans="1:3" x14ac:dyDescent="0.2">
      <c r="A11" s="4"/>
    </row>
    <row r="12" spans="1:3" x14ac:dyDescent="0.2">
      <c r="A12" s="4"/>
    </row>
    <row r="13" spans="1:3" x14ac:dyDescent="0.2">
      <c r="A13" s="4"/>
    </row>
  </sheetData>
  <pageMargins left="1" right="1" top="1" bottom="0.6" header="0.5" footer="0.5"/>
  <pageSetup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Subtotals</vt:lpstr>
      <vt:lpstr>FourGraphs</vt:lpstr>
      <vt:lpstr>BrokenAxis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2007-02-23T20:47:28Z</dcterms:created>
  <dcterms:modified xsi:type="dcterms:W3CDTF">2013-05-21T12:42:05Z</dcterms:modified>
</cp:coreProperties>
</file>