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2-DataAnalysis\Part2-EndExerc\"/>
    </mc:Choice>
  </mc:AlternateContent>
  <bookViews>
    <workbookView xWindow="120" yWindow="90" windowWidth="18915" windowHeight="9360"/>
  </bookViews>
  <sheets>
    <sheet name="Subtotals" sheetId="4" r:id="rId1"/>
    <sheet name="Summary1" sheetId="5" r:id="rId2"/>
    <sheet name="Summary2" sheetId="6" r:id="rId3"/>
    <sheet name="CondForm" sheetId="7" r:id="rId4"/>
    <sheet name="SBPUp" sheetId="17" r:id="rId5"/>
    <sheet name="Filter1" sheetId="8" r:id="rId6"/>
    <sheet name="Filter2" sheetId="9" r:id="rId7"/>
    <sheet name="LookUps" sheetId="10" r:id="rId8"/>
    <sheet name="Clearance" sheetId="18" r:id="rId9"/>
    <sheet name="Trends" sheetId="11" r:id="rId10"/>
    <sheet name="Multi-cell" sheetId="14" r:id="rId11"/>
    <sheet name="Single-cell1" sheetId="13" r:id="rId12"/>
    <sheet name="Single-cell2" sheetId="15" r:id="rId13"/>
    <sheet name="TimeManip" sheetId="16" r:id="rId14"/>
  </sheets>
  <definedNames>
    <definedName name="_xlnm._FilterDatabase" localSheetId="5" hidden="1">Filter1!$A$1:$F$14</definedName>
    <definedName name="_xlnm._FilterDatabase" localSheetId="6" hidden="1">Filter2!$A$1:$E$22</definedName>
    <definedName name="_xlnm.Criteria" localSheetId="6">Filter2!$A$25:$F$26</definedName>
    <definedName name="Hb">Trends!$B$3:$B$15</definedName>
    <definedName name="Oxygen">Trends!$A$3:$B$15</definedName>
    <definedName name="Pressures">Trends!$A$3:$A$15</definedName>
    <definedName name="signif">0.05</definedName>
    <definedName name="solver_adj" localSheetId="9" hidden="1">Trends!#REF!</definedName>
    <definedName name="solver_cvg" localSheetId="9" hidden="1">0.0001</definedName>
    <definedName name="solver_drv" localSheetId="9" hidden="1">1</definedName>
    <definedName name="solver_est" localSheetId="9" hidden="1">1</definedName>
    <definedName name="solver_itr" localSheetId="9" hidden="1">100</definedName>
    <definedName name="solver_lhs1" localSheetId="9" hidden="1">Trends!#REF!</definedName>
    <definedName name="solver_lin" localSheetId="9" hidden="1">2</definedName>
    <definedName name="solver_neg" localSheetId="9" hidden="1">2</definedName>
    <definedName name="solver_num" localSheetId="9" hidden="1">0</definedName>
    <definedName name="solver_nwt" localSheetId="9" hidden="1">1</definedName>
    <definedName name="solver_opt" localSheetId="9" hidden="1">Trends!#REF!</definedName>
    <definedName name="solver_pre" localSheetId="9" hidden="1">0.000001</definedName>
    <definedName name="solver_rel1" localSheetId="9" hidden="1">2</definedName>
    <definedName name="solver_rhs1" localSheetId="9" hidden="1">0</definedName>
    <definedName name="solver_scl" localSheetId="9" hidden="1">2</definedName>
    <definedName name="solver_sho" localSheetId="9" hidden="1">2</definedName>
    <definedName name="solver_tim" localSheetId="9" hidden="1">100</definedName>
    <definedName name="solver_tol" localSheetId="9" hidden="1">0.05</definedName>
    <definedName name="solver_typ" localSheetId="9" hidden="1">2</definedName>
    <definedName name="solver_val" localSheetId="9" hidden="1">0</definedName>
  </definedNames>
  <calcPr calcId="152511" iterateCount="1000"/>
</workbook>
</file>

<file path=xl/calcChain.xml><?xml version="1.0" encoding="utf-8"?>
<calcChain xmlns="http://schemas.openxmlformats.org/spreadsheetml/2006/main">
  <c r="C27" i="13" l="1"/>
  <c r="H2" i="14" a="1"/>
  <c r="H2" i="14"/>
  <c r="H3" i="14"/>
  <c r="H4" i="14"/>
  <c r="H5" i="14"/>
  <c r="H6" i="14"/>
  <c r="H7" i="14"/>
  <c r="H8" i="14"/>
  <c r="H9" i="14"/>
  <c r="H10" i="14"/>
  <c r="H11" i="14"/>
  <c r="H12" i="14"/>
  <c r="F26" i="9"/>
  <c r="E3" i="9" l="1"/>
  <c r="E4" i="9"/>
  <c r="E5" i="9"/>
  <c r="E6" i="9"/>
  <c r="E7" i="9"/>
  <c r="E8" i="9"/>
  <c r="E9" i="9"/>
  <c r="E10" i="9"/>
  <c r="E11" i="9"/>
  <c r="E12" i="9"/>
  <c r="E13" i="9"/>
  <c r="E14" i="9"/>
  <c r="E15" i="9"/>
  <c r="E16" i="9"/>
  <c r="E17" i="9"/>
  <c r="E18" i="9"/>
  <c r="E19" i="9"/>
  <c r="E20" i="9"/>
  <c r="E21" i="9"/>
  <c r="E22" i="9"/>
  <c r="E2" i="9"/>
  <c r="D19" i="18"/>
  <c r="D18" i="18"/>
  <c r="D17" i="18"/>
  <c r="D16" i="18"/>
  <c r="D15" i="18"/>
  <c r="D14" i="18"/>
  <c r="D13" i="18"/>
  <c r="D12" i="18"/>
  <c r="D11" i="18"/>
  <c r="D10" i="18"/>
  <c r="D9" i="18"/>
  <c r="D8" i="18"/>
  <c r="D7" i="18"/>
  <c r="D6" i="18"/>
  <c r="D5" i="18"/>
  <c r="D4" i="18"/>
  <c r="D3" i="18"/>
  <c r="D2" i="18"/>
  <c r="A19" i="15" l="1" a="1"/>
  <c r="G19" i="15" s="1"/>
  <c r="D19" i="15" l="1"/>
  <c r="A19" i="15"/>
  <c r="E19" i="15"/>
  <c r="B19" i="15"/>
  <c r="F19" i="15"/>
  <c r="C19" i="15"/>
  <c r="C12" i="16" l="1"/>
  <c r="F12" i="16" s="1"/>
  <c r="C11" i="16"/>
  <c r="F11" i="16" s="1"/>
  <c r="C10" i="16"/>
  <c r="F10" i="16" s="1"/>
  <c r="C9" i="16"/>
  <c r="F9" i="16" s="1"/>
  <c r="C8" i="16"/>
  <c r="F8" i="16" s="1"/>
  <c r="C7" i="16"/>
  <c r="F7" i="16" s="1"/>
  <c r="C6" i="16"/>
  <c r="F6" i="16" s="1"/>
  <c r="C5" i="16"/>
  <c r="F5" i="16" s="1"/>
  <c r="C4" i="16"/>
  <c r="F4" i="16" s="1"/>
  <c r="E4" i="16" l="1"/>
  <c r="E5" i="16"/>
  <c r="E6" i="16"/>
  <c r="E7" i="16"/>
  <c r="E8" i="16"/>
  <c r="E9" i="16"/>
  <c r="E10" i="16"/>
  <c r="E11" i="16"/>
  <c r="E12" i="16"/>
  <c r="G17" i="15"/>
  <c r="G16" i="15"/>
  <c r="G15" i="15"/>
  <c r="G14" i="15"/>
  <c r="G13" i="15"/>
  <c r="G12" i="15"/>
  <c r="G11" i="15"/>
  <c r="G10" i="15"/>
  <c r="G9" i="15"/>
  <c r="G8" i="15"/>
  <c r="G7" i="15"/>
  <c r="G6" i="15"/>
  <c r="G5" i="15"/>
  <c r="G4" i="15"/>
  <c r="G3" i="15"/>
  <c r="J8" i="15" s="1" a="1"/>
  <c r="J8" i="15" s="1"/>
  <c r="G2" i="15"/>
  <c r="C28" i="13" a="1"/>
  <c r="C28" i="13" s="1"/>
  <c r="D17" i="11" l="1"/>
  <c r="D18" i="11" s="1"/>
  <c r="E10" i="11"/>
  <c r="E20" i="11" s="1"/>
  <c r="E21" i="11" s="1"/>
  <c r="F9" i="11"/>
  <c r="E5" i="11"/>
  <c r="D5" i="11"/>
  <c r="E4" i="11"/>
  <c r="D4" i="11"/>
  <c r="E6" i="11" l="1"/>
  <c r="E16" i="11" s="1"/>
  <c r="E17" i="11" s="1"/>
  <c r="D11" i="11"/>
  <c r="E11" i="11"/>
  <c r="D12" i="11"/>
  <c r="E12" i="11"/>
  <c r="D13" i="11" l="1"/>
  <c r="D21" i="11" s="1"/>
  <c r="D22" i="11" s="1"/>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11" i="10"/>
  <c r="D11" i="10"/>
  <c r="E10" i="10"/>
  <c r="D10" i="10"/>
  <c r="E9" i="10"/>
  <c r="D9" i="10"/>
  <c r="E8" i="10"/>
  <c r="D8" i="10"/>
  <c r="E7" i="10"/>
  <c r="D7" i="10"/>
  <c r="E6" i="10"/>
  <c r="D6" i="10"/>
  <c r="E5" i="10"/>
  <c r="D5" i="10"/>
  <c r="E4" i="10"/>
  <c r="D4" i="10"/>
  <c r="E3" i="10"/>
  <c r="D3" i="10"/>
  <c r="E2" i="10"/>
  <c r="D2" i="10"/>
  <c r="G18" i="8"/>
  <c r="I7" i="6"/>
  <c r="H7" i="6"/>
  <c r="I6" i="6"/>
  <c r="H6" i="6"/>
  <c r="I5" i="6"/>
  <c r="H5" i="6"/>
  <c r="J2" i="6"/>
  <c r="F21" i="5"/>
  <c r="E21" i="5"/>
  <c r="F20" i="5"/>
  <c r="E20" i="5"/>
  <c r="F19" i="5"/>
  <c r="E19" i="5"/>
  <c r="G17" i="5"/>
  <c r="D14" i="5"/>
  <c r="D13" i="5"/>
  <c r="D12" i="5"/>
  <c r="D11" i="5"/>
  <c r="D10" i="5"/>
  <c r="D9" i="5"/>
  <c r="D8" i="5"/>
  <c r="D7" i="5"/>
  <c r="D6" i="5"/>
  <c r="D5" i="5"/>
  <c r="D4" i="5"/>
  <c r="D3" i="5"/>
  <c r="D2" i="5"/>
  <c r="G35" i="4"/>
  <c r="E35" i="4"/>
  <c r="C35" i="4"/>
  <c r="G32" i="4"/>
  <c r="G36" i="4" s="1"/>
  <c r="E32" i="4"/>
  <c r="E36" i="4" s="1"/>
  <c r="C32" i="4"/>
  <c r="C36" i="4" s="1"/>
  <c r="G28" i="4"/>
  <c r="E28" i="4"/>
  <c r="C28" i="4"/>
  <c r="G25" i="4"/>
  <c r="G29" i="4" s="1"/>
  <c r="E25" i="4"/>
  <c r="E29" i="4" s="1"/>
  <c r="C25" i="4"/>
  <c r="C29" i="4" s="1"/>
  <c r="G21" i="4"/>
  <c r="E21" i="4"/>
  <c r="C21" i="4"/>
  <c r="G18" i="4"/>
  <c r="G22" i="4" s="1"/>
  <c r="E18" i="4"/>
  <c r="E22" i="4" s="1"/>
  <c r="C18" i="4"/>
  <c r="C22" i="4" s="1"/>
  <c r="G14" i="4"/>
  <c r="E14" i="4"/>
  <c r="C14" i="4"/>
  <c r="G11" i="4"/>
  <c r="G15" i="4" s="1"/>
  <c r="E11" i="4"/>
  <c r="E15" i="4" s="1"/>
  <c r="C11" i="4"/>
  <c r="C15" i="4" s="1"/>
  <c r="G7" i="4"/>
  <c r="E7" i="4"/>
  <c r="C7" i="4"/>
  <c r="G4" i="4"/>
  <c r="E4" i="4"/>
  <c r="C4" i="4"/>
  <c r="D21" i="5" l="1"/>
  <c r="D19" i="5"/>
  <c r="D20" i="5"/>
  <c r="C8" i="4"/>
  <c r="C37" i="4" s="1"/>
  <c r="E8" i="4"/>
  <c r="E37" i="4" s="1"/>
  <c r="G8" i="4"/>
  <c r="G37" i="4" s="1"/>
</calcChain>
</file>

<file path=xl/sharedStrings.xml><?xml version="1.0" encoding="utf-8"?>
<sst xmlns="http://schemas.openxmlformats.org/spreadsheetml/2006/main" count="480" uniqueCount="127">
  <si>
    <t>Plate ID</t>
  </si>
  <si>
    <t>Analyst</t>
  </si>
  <si>
    <t>50 ng/mL</t>
  </si>
  <si>
    <t>%CV</t>
  </si>
  <si>
    <t>25 ng/mL</t>
  </si>
  <si>
    <t>10 ng/mL</t>
  </si>
  <si>
    <t>8696p08b</t>
  </si>
  <si>
    <t>bdo</t>
  </si>
  <si>
    <t>8696p08b Average</t>
  </si>
  <si>
    <t>8877p58b</t>
  </si>
  <si>
    <t>8877p58b Average</t>
  </si>
  <si>
    <t>bdo Average</t>
  </si>
  <si>
    <t>8696p08a</t>
  </si>
  <si>
    <t>gmv</t>
  </si>
  <si>
    <t>8696p08a Average</t>
  </si>
  <si>
    <t>8877p58a</t>
  </si>
  <si>
    <t>8877p58a Average</t>
  </si>
  <si>
    <t>gmv Average</t>
  </si>
  <si>
    <t>ksm</t>
  </si>
  <si>
    <t>ksm Average</t>
  </si>
  <si>
    <t>8697p58b</t>
  </si>
  <si>
    <t>tjk</t>
  </si>
  <si>
    <t>8697p58b Average</t>
  </si>
  <si>
    <t>tjk Average</t>
  </si>
  <si>
    <t>tkm</t>
  </si>
  <si>
    <t>tkm Average</t>
  </si>
  <si>
    <t>Grand Average</t>
  </si>
  <si>
    <t>Patient</t>
  </si>
  <si>
    <t>Gender</t>
  </si>
  <si>
    <t>DOB</t>
  </si>
  <si>
    <t>Age</t>
  </si>
  <si>
    <t>Weight</t>
  </si>
  <si>
    <t>Systolic</t>
  </si>
  <si>
    <t>Bush</t>
  </si>
  <si>
    <t>M</t>
  </si>
  <si>
    <t>Carter</t>
  </si>
  <si>
    <t>F</t>
  </si>
  <si>
    <t>Clinton</t>
  </si>
  <si>
    <t>Eisenhower</t>
  </si>
  <si>
    <t>Ford</t>
  </si>
  <si>
    <t>Johnson</t>
  </si>
  <si>
    <t>Kennedy</t>
  </si>
  <si>
    <t>Lincoln</t>
  </si>
  <si>
    <t>Nixon</t>
  </si>
  <si>
    <t>Reagan</t>
  </si>
  <si>
    <t>Roosevelt</t>
  </si>
  <si>
    <t>Truman</t>
  </si>
  <si>
    <t>Washington</t>
  </si>
  <si>
    <t>W+SBP 75th</t>
  </si>
  <si>
    <t>Mean</t>
  </si>
  <si>
    <t>SD</t>
  </si>
  <si>
    <t>Count</t>
  </si>
  <si>
    <t>Date</t>
  </si>
  <si>
    <t>Old SBP</t>
  </si>
  <si>
    <t>New SBP</t>
  </si>
  <si>
    <t>Up&gt;10</t>
  </si>
  <si>
    <t>Up by more than</t>
  </si>
  <si>
    <t>W+SBP</t>
  </si>
  <si>
    <t>C Value</t>
  </si>
  <si>
    <t>Mean/plate</t>
  </si>
  <si>
    <t>8877p70d</t>
  </si>
  <si>
    <t>cod</t>
  </si>
  <si>
    <t>luv</t>
  </si>
  <si>
    <t>8877p66b</t>
  </si>
  <si>
    <t>ejs</t>
  </si>
  <si>
    <t>kpm</t>
  </si>
  <si>
    <t>etv</t>
  </si>
  <si>
    <t>8877p75b</t>
  </si>
  <si>
    <t>8877p78b</t>
  </si>
  <si>
    <t>8877p83b</t>
  </si>
  <si>
    <t>8696p08e</t>
  </si>
  <si>
    <t>Once</t>
  </si>
  <si>
    <t>Pre/Post</t>
  </si>
  <si>
    <t>Group</t>
  </si>
  <si>
    <t>pre</t>
  </si>
  <si>
    <t>8877p58c</t>
  </si>
  <si>
    <t>tmv</t>
  </si>
  <si>
    <t>post</t>
  </si>
  <si>
    <t>8877p60a</t>
  </si>
  <si>
    <t>8877p60b</t>
  </si>
  <si>
    <t>wow</t>
  </si>
  <si>
    <t>8696p08c</t>
  </si>
  <si>
    <t>8696p08d</t>
  </si>
  <si>
    <t>8696p08f</t>
  </si>
  <si>
    <t>8877p63a</t>
  </si>
  <si>
    <t>8877p63b</t>
  </si>
  <si>
    <t>8877p70c</t>
  </si>
  <si>
    <t>8877p71a</t>
  </si>
  <si>
    <t>8877p71b</t>
  </si>
  <si>
    <t>8877p75a</t>
  </si>
  <si>
    <t>8877p78a</t>
  </si>
  <si>
    <t>8877p83a</t>
  </si>
  <si>
    <t>8877p84a</t>
  </si>
  <si>
    <r>
      <t>pO</t>
    </r>
    <r>
      <rPr>
        <b/>
        <vertAlign val="subscript"/>
        <sz val="11"/>
        <rFont val="Arial"/>
        <family val="2"/>
      </rPr>
      <t xml:space="preserve">2 </t>
    </r>
    <r>
      <rPr>
        <b/>
        <sz val="11"/>
        <rFont val="Arial"/>
        <family val="2"/>
      </rPr>
      <t>mmHg</t>
    </r>
  </si>
  <si>
    <r>
      <t>% HbO</t>
    </r>
    <r>
      <rPr>
        <b/>
        <vertAlign val="subscript"/>
        <sz val="11"/>
        <rFont val="Arial"/>
        <family val="2"/>
      </rPr>
      <t>2</t>
    </r>
  </si>
  <si>
    <t>Plate1</t>
  </si>
  <si>
    <t>Anal1</t>
  </si>
  <si>
    <t>Anal2</t>
  </si>
  <si>
    <t>Anal3</t>
  </si>
  <si>
    <t>Plate2</t>
  </si>
  <si>
    <t>Plate3</t>
  </si>
  <si>
    <t>Mean (no 0)</t>
  </si>
  <si>
    <t>Bins</t>
  </si>
  <si>
    <t>Percent</t>
  </si>
  <si>
    <t>Plate</t>
  </si>
  <si>
    <t>Cycle</t>
  </si>
  <si>
    <t>Anal4</t>
  </si>
  <si>
    <t>ab10</t>
  </si>
  <si>
    <t>cycl1</t>
  </si>
  <si>
    <t>cycl2</t>
  </si>
  <si>
    <t>cycl3</t>
  </si>
  <si>
    <t>Array INDEX</t>
  </si>
  <si>
    <t>cycl4</t>
  </si>
  <si>
    <t>bc11</t>
  </si>
  <si>
    <t>de12</t>
  </si>
  <si>
    <t>fg13</t>
  </si>
  <si>
    <r>
      <t xml:space="preserve">Lactose added to identical cultures of </t>
    </r>
    <r>
      <rPr>
        <b/>
        <i/>
        <sz val="10"/>
        <rFont val="Arial"/>
        <family val="2"/>
      </rPr>
      <t>Escherichia coli</t>
    </r>
  </si>
  <si>
    <t>Start</t>
  </si>
  <si>
    <t>End</t>
  </si>
  <si>
    <t>Time lapse</t>
  </si>
  <si>
    <r>
      <t>glucose mol</t>
    </r>
    <r>
      <rPr>
        <b/>
        <sz val="10"/>
        <color indexed="12"/>
        <rFont val="Arial"/>
        <family val="2"/>
      </rPr>
      <t>/l</t>
    </r>
  </si>
  <si>
    <r>
      <t>glucose mol</t>
    </r>
    <r>
      <rPr>
        <b/>
        <sz val="10"/>
        <color indexed="12"/>
        <rFont val="Arial"/>
        <family val="2"/>
      </rPr>
      <t>/hr</t>
    </r>
  </si>
  <si>
    <r>
      <t>glucose mol</t>
    </r>
    <r>
      <rPr>
        <b/>
        <sz val="10"/>
        <color indexed="12"/>
        <rFont val="Arial"/>
        <family val="2"/>
      </rPr>
      <t>/min</t>
    </r>
  </si>
  <si>
    <t>Clearance</t>
  </si>
  <si>
    <t>Dosage</t>
  </si>
  <si>
    <r>
      <t>Dosage (</t>
    </r>
    <r>
      <rPr>
        <b/>
        <sz val="10"/>
        <rFont val="Symbol"/>
        <family val="1"/>
        <charset val="2"/>
      </rPr>
      <t>m</t>
    </r>
    <r>
      <rPr>
        <b/>
        <sz val="11"/>
        <rFont val="Arial"/>
        <family val="2"/>
      </rPr>
      <t>g)</t>
    </r>
    <r>
      <rPr>
        <b/>
        <sz val="10"/>
        <rFont val="Arial"/>
        <family val="2"/>
      </rPr>
      <t xml:space="preserve"> by </t>
    </r>
    <r>
      <rPr>
        <b/>
        <sz val="10"/>
        <color indexed="12"/>
        <rFont val="Arial"/>
        <family val="2"/>
      </rPr>
      <t>clearance</t>
    </r>
    <r>
      <rPr>
        <b/>
        <sz val="10"/>
        <rFont val="Arial"/>
        <family val="2"/>
      </rPr>
      <t xml:space="preserve"> (mL/min/70kg) and </t>
    </r>
    <r>
      <rPr>
        <b/>
        <sz val="10"/>
        <color indexed="10"/>
        <rFont val="Arial"/>
        <family val="2"/>
      </rPr>
      <t>weight</t>
    </r>
    <r>
      <rPr>
        <b/>
        <sz val="10"/>
        <rFont val="Arial"/>
        <family val="2"/>
      </rPr>
      <t xml:space="preserve"> (kg)</t>
    </r>
  </si>
  <si>
    <t>Mean (with 0's)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</si>
</sst>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164" formatCode="0.0"/>
    <numFmt numFmtId="165" formatCode="###0.00_)"/>
    <numFmt numFmtId="166" formatCode="#,##0_)"/>
    <numFmt numFmtId="167" formatCode="mm/dd/yy;@"/>
    <numFmt numFmtId="168" formatCode="0.0%"/>
    <numFmt numFmtId="169" formatCode="#,##0.000_);\(#,##0.000\)"/>
  </numFmts>
  <fonts count="36" x14ac:knownFonts="1">
    <font>
      <sz val="12"/>
      <color theme="1"/>
      <name val="Arial"/>
      <family val="2"/>
    </font>
    <font>
      <sz val="10"/>
      <name val="Arial"/>
      <family val="2"/>
    </font>
    <font>
      <b/>
      <sz val="10"/>
      <color indexed="12"/>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1"/>
      <color indexed="10"/>
      <name val="Arial"/>
      <family val="2"/>
    </font>
    <font>
      <b/>
      <sz val="11"/>
      <name val="Arial"/>
      <family val="2"/>
    </font>
    <font>
      <b/>
      <sz val="12"/>
      <color indexed="12"/>
      <name val="Arial"/>
      <family val="2"/>
    </font>
    <font>
      <b/>
      <sz val="12"/>
      <name val="Arial"/>
      <family val="2"/>
    </font>
    <font>
      <b/>
      <sz val="12"/>
      <color indexed="8"/>
      <name val="Arial"/>
      <family val="2"/>
    </font>
    <font>
      <b/>
      <sz val="9"/>
      <name val="Arial"/>
      <family val="2"/>
    </font>
    <font>
      <b/>
      <sz val="10"/>
      <color indexed="9"/>
      <name val="Arial"/>
      <family val="2"/>
    </font>
    <font>
      <b/>
      <vertAlign val="subscript"/>
      <sz val="11"/>
      <name val="Arial"/>
      <family val="2"/>
    </font>
    <font>
      <sz val="11"/>
      <name val="Arial"/>
      <family val="2"/>
    </font>
    <font>
      <b/>
      <sz val="11"/>
      <color indexed="16"/>
      <name val="Arial"/>
      <family val="2"/>
    </font>
    <font>
      <b/>
      <sz val="11"/>
      <color indexed="12"/>
      <name val="Arial"/>
      <family val="2"/>
    </font>
    <font>
      <sz val="11"/>
      <color theme="0"/>
      <name val="Arial"/>
      <family val="2"/>
    </font>
    <font>
      <b/>
      <i/>
      <sz val="10"/>
      <name val="Arial"/>
      <family val="2"/>
    </font>
    <font>
      <b/>
      <sz val="10"/>
      <color indexed="14"/>
      <name val="Arial"/>
      <family val="2"/>
    </font>
    <font>
      <b/>
      <sz val="10"/>
      <color indexed="23"/>
      <name val="Arial"/>
      <family val="2"/>
    </font>
    <font>
      <b/>
      <sz val="12"/>
      <color indexed="10"/>
      <name val="Arial"/>
      <family val="2"/>
    </font>
    <font>
      <b/>
      <sz val="10"/>
      <name val="Symbol"/>
      <family val="1"/>
      <charset val="2"/>
    </font>
    <font>
      <b/>
      <sz val="10"/>
      <color indexed="10"/>
      <name val="Arial"/>
      <family val="2"/>
    </font>
  </fonts>
  <fills count="21">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rgb="FFFFFF66"/>
        <bgColor indexed="64"/>
      </patternFill>
    </fill>
    <fill>
      <patternFill patternType="solid">
        <fgColor indexed="22"/>
        <bgColor indexed="64"/>
      </patternFill>
    </fill>
    <fill>
      <patternFill patternType="solid">
        <fgColor rgb="FFFFFF00"/>
        <bgColor indexed="64"/>
      </patternFill>
    </fill>
  </fills>
  <borders count="23">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65">
    <xf numFmtId="0" fontId="0" fillId="0" borderId="0"/>
    <xf numFmtId="0" fontId="1" fillId="0" borderId="0"/>
    <xf numFmtId="0" fontId="4" fillId="2"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5"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8"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6" fillId="0" borderId="0">
      <alignment horizontal="center" vertical="center" wrapText="1"/>
    </xf>
    <xf numFmtId="0" fontId="7" fillId="0" borderId="0">
      <alignment horizontal="left" vertical="center" wrapText="1"/>
    </xf>
    <xf numFmtId="165" fontId="8" fillId="0" borderId="1" applyNumberFormat="0" applyFill="0">
      <alignment horizontal="right"/>
    </xf>
    <xf numFmtId="166" fontId="9" fillId="0" borderId="1">
      <alignment horizontal="right" vertical="center"/>
    </xf>
    <xf numFmtId="49" fontId="10" fillId="0" borderId="1">
      <alignment horizontal="left" vertical="center"/>
    </xf>
    <xf numFmtId="165" fontId="8" fillId="0" borderId="1" applyNumberFormat="0" applyFill="0">
      <alignment horizontal="right"/>
    </xf>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2" fillId="0" borderId="1">
      <alignment horizontal="left"/>
    </xf>
    <xf numFmtId="0" fontId="13" fillId="0" borderId="2">
      <alignment horizontal="right" vertical="center"/>
    </xf>
    <xf numFmtId="0" fontId="14" fillId="0" borderId="1">
      <alignment horizontal="left" vertical="center"/>
    </xf>
    <xf numFmtId="0" fontId="8" fillId="0" borderId="1">
      <alignment horizontal="left" vertical="center"/>
    </xf>
    <xf numFmtId="0" fontId="12" fillId="0" borderId="1">
      <alignment horizontal="left"/>
    </xf>
    <xf numFmtId="0" fontId="12" fillId="13" borderId="0">
      <alignment horizontal="centerContinuous" wrapText="1"/>
    </xf>
    <xf numFmtId="49" fontId="12" fillId="13" borderId="3">
      <alignment horizontal="left" vertical="center"/>
    </xf>
    <xf numFmtId="0" fontId="12" fillId="13" borderId="0">
      <alignment horizontal="centerContinuous" vertical="center" wrapText="1"/>
    </xf>
    <xf numFmtId="3" fontId="9" fillId="0" borderId="0">
      <alignment horizontal="left" vertical="center"/>
    </xf>
    <xf numFmtId="0" fontId="6"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10" fillId="0" borderId="0">
      <alignment horizontal="right"/>
    </xf>
    <xf numFmtId="0" fontId="16" fillId="0" borderId="0">
      <alignment horizontal="left"/>
    </xf>
    <xf numFmtId="49" fontId="9" fillId="0" borderId="0">
      <alignment horizontal="left" vertical="center"/>
    </xf>
    <xf numFmtId="49" fontId="10" fillId="0" borderId="1">
      <alignment horizontal="left"/>
    </xf>
    <xf numFmtId="165" fontId="9" fillId="0" borderId="0" applyNumberFormat="0">
      <alignment horizontal="right"/>
    </xf>
    <xf numFmtId="0" fontId="13" fillId="14" borderId="0">
      <alignment horizontal="centerContinuous" vertical="center" wrapText="1"/>
    </xf>
    <xf numFmtId="0" fontId="13" fillId="0" borderId="4">
      <alignment horizontal="left" vertical="center"/>
    </xf>
    <xf numFmtId="0" fontId="17" fillId="0" borderId="0">
      <alignment horizontal="left" vertical="top"/>
    </xf>
    <xf numFmtId="0" fontId="12" fillId="0" borderId="0">
      <alignment horizontal="left"/>
    </xf>
    <xf numFmtId="0" fontId="7" fillId="0" borderId="0">
      <alignment horizontal="left"/>
    </xf>
    <xf numFmtId="0" fontId="8" fillId="0" borderId="0">
      <alignment horizontal="left"/>
    </xf>
    <xf numFmtId="0" fontId="17" fillId="0" borderId="0">
      <alignment horizontal="left" vertical="top"/>
    </xf>
    <xf numFmtId="0" fontId="7" fillId="0" borderId="0">
      <alignment horizontal="left"/>
    </xf>
    <xf numFmtId="0" fontId="8" fillId="0" borderId="0">
      <alignment horizontal="left"/>
    </xf>
    <xf numFmtId="49" fontId="9" fillId="0" borderId="1">
      <alignment horizontal="left"/>
    </xf>
    <xf numFmtId="0" fontId="13" fillId="0" borderId="2">
      <alignment horizontal="left"/>
    </xf>
    <xf numFmtId="0" fontId="12" fillId="0" borderId="0">
      <alignment horizontal="left" vertical="center"/>
    </xf>
    <xf numFmtId="49" fontId="16" fillId="0" borderId="1">
      <alignment horizontal="left"/>
    </xf>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126">
    <xf numFmtId="0" fontId="0" fillId="0" borderId="0" xfId="0"/>
    <xf numFmtId="0" fontId="2" fillId="0" borderId="0" xfId="1" applyFont="1" applyAlignment="1">
      <alignment horizontal="center"/>
    </xf>
    <xf numFmtId="0" fontId="3" fillId="0" borderId="0" xfId="1" applyFont="1" applyAlignment="1">
      <alignment horizontal="center"/>
    </xf>
    <xf numFmtId="0" fontId="1" fillId="0" borderId="0" xfId="1"/>
    <xf numFmtId="0" fontId="1" fillId="0" borderId="0" xfId="1" applyFont="1" applyAlignment="1">
      <alignment horizontal="center"/>
    </xf>
    <xf numFmtId="14" fontId="1" fillId="0" borderId="0" xfId="1" applyNumberFormat="1" applyFont="1" applyAlignment="1">
      <alignment horizontal="center"/>
    </xf>
    <xf numFmtId="164" fontId="1" fillId="0" borderId="0" xfId="1" applyNumberFormat="1" applyAlignment="1">
      <alignment horizontal="right"/>
    </xf>
    <xf numFmtId="0" fontId="1" fillId="0" borderId="0" xfId="1" applyAlignment="1">
      <alignment horizontal="center"/>
    </xf>
    <xf numFmtId="14" fontId="1" fillId="0" borderId="0" xfId="1" applyNumberFormat="1" applyFill="1" applyAlignment="1">
      <alignment horizontal="center"/>
    </xf>
    <xf numFmtId="0" fontId="3" fillId="0" borderId="0" xfId="1" applyNumberFormat="1" applyFont="1" applyFill="1" applyAlignment="1">
      <alignment horizontal="center"/>
    </xf>
    <xf numFmtId="0" fontId="1" fillId="0" borderId="0" xfId="1" applyFill="1" applyAlignment="1">
      <alignment horizontal="center"/>
    </xf>
    <xf numFmtId="14" fontId="3" fillId="0" borderId="0" xfId="1" applyNumberFormat="1" applyFont="1" applyFill="1" applyAlignment="1">
      <alignment horizontal="center"/>
    </xf>
    <xf numFmtId="164" fontId="1" fillId="0" borderId="0" xfId="1" applyNumberFormat="1" applyFont="1" applyAlignment="1">
      <alignment horizontal="right"/>
    </xf>
    <xf numFmtId="164" fontId="1" fillId="0" borderId="0" xfId="1" quotePrefix="1" applyNumberFormat="1" applyFont="1" applyAlignment="1">
      <alignment horizontal="right"/>
    </xf>
    <xf numFmtId="0" fontId="18" fillId="0" borderId="0" xfId="1" applyFont="1" applyFill="1" applyBorder="1" applyAlignment="1">
      <alignment horizontal="center"/>
    </xf>
    <xf numFmtId="14" fontId="18" fillId="0" borderId="0" xfId="1" applyNumberFormat="1" applyFont="1" applyFill="1" applyBorder="1" applyAlignment="1">
      <alignment horizontal="center"/>
    </xf>
    <xf numFmtId="0" fontId="19" fillId="0" borderId="0" xfId="1" applyFont="1"/>
    <xf numFmtId="0" fontId="19" fillId="0" borderId="0" xfId="1" applyFont="1" applyFill="1" applyBorder="1"/>
    <xf numFmtId="14" fontId="19" fillId="0" borderId="0" xfId="1" applyNumberFormat="1" applyFont="1" applyFill="1" applyBorder="1"/>
    <xf numFmtId="0" fontId="19" fillId="0" borderId="0" xfId="1" applyNumberFormat="1" applyFont="1" applyFill="1" applyBorder="1"/>
    <xf numFmtId="1" fontId="19" fillId="0" borderId="0" xfId="1" applyNumberFormat="1" applyFont="1" applyFill="1" applyBorder="1" applyAlignment="1">
      <alignment horizontal="right"/>
    </xf>
    <xf numFmtId="0" fontId="18" fillId="0" borderId="5" xfId="1" applyFont="1" applyFill="1" applyBorder="1" applyAlignment="1">
      <alignment horizontal="center"/>
    </xf>
    <xf numFmtId="0" fontId="18" fillId="0" borderId="6" xfId="1" applyFont="1" applyFill="1" applyBorder="1" applyAlignment="1">
      <alignment horizontal="center"/>
    </xf>
    <xf numFmtId="14" fontId="18" fillId="0" borderId="6" xfId="1" applyNumberFormat="1" applyFont="1" applyFill="1" applyBorder="1" applyAlignment="1">
      <alignment horizontal="center"/>
    </xf>
    <xf numFmtId="0" fontId="18" fillId="0" borderId="7" xfId="1" applyFont="1" applyFill="1" applyBorder="1" applyAlignment="1">
      <alignment horizontal="center"/>
    </xf>
    <xf numFmtId="0" fontId="19" fillId="0" borderId="8" xfId="1" applyFont="1" applyFill="1" applyBorder="1"/>
    <xf numFmtId="0" fontId="19" fillId="0" borderId="3" xfId="1" applyFont="1" applyFill="1" applyBorder="1"/>
    <xf numFmtId="14" fontId="19" fillId="0" borderId="3" xfId="1" applyNumberFormat="1" applyFont="1" applyFill="1" applyBorder="1"/>
    <xf numFmtId="0" fontId="19" fillId="0" borderId="9" xfId="1" applyFont="1" applyBorder="1"/>
    <xf numFmtId="0" fontId="19" fillId="0" borderId="0" xfId="1" applyFont="1" applyBorder="1"/>
    <xf numFmtId="14" fontId="19" fillId="0" borderId="0" xfId="1" applyNumberFormat="1" applyFont="1" applyBorder="1"/>
    <xf numFmtId="1" fontId="19" fillId="0" borderId="10" xfId="1" applyNumberFormat="1" applyFont="1" applyBorder="1"/>
    <xf numFmtId="14" fontId="19" fillId="0" borderId="0" xfId="1" applyNumberFormat="1" applyFont="1"/>
    <xf numFmtId="0" fontId="20" fillId="0" borderId="11" xfId="1" applyFont="1" applyBorder="1" applyAlignment="1">
      <alignment horizontal="center"/>
    </xf>
    <xf numFmtId="14" fontId="21" fillId="0" borderId="0" xfId="1" applyNumberFormat="1" applyFont="1"/>
    <xf numFmtId="0" fontId="21" fillId="0" borderId="0" xfId="1" applyFont="1"/>
    <xf numFmtId="1" fontId="0" fillId="0" borderId="12" xfId="0" applyNumberFormat="1" applyBorder="1"/>
    <xf numFmtId="0" fontId="22" fillId="15" borderId="10" xfId="0" applyFont="1" applyFill="1" applyBorder="1" applyAlignment="1">
      <alignment horizontal="center"/>
    </xf>
    <xf numFmtId="0" fontId="18" fillId="16" borderId="5" xfId="1" applyFont="1" applyFill="1" applyBorder="1" applyAlignment="1">
      <alignment horizontal="center"/>
    </xf>
    <xf numFmtId="0" fontId="18" fillId="16" borderId="6" xfId="1" applyFont="1" applyFill="1" applyBorder="1" applyAlignment="1">
      <alignment horizontal="center"/>
    </xf>
    <xf numFmtId="14" fontId="18" fillId="16" borderId="6" xfId="1" applyNumberFormat="1" applyFont="1" applyFill="1" applyBorder="1" applyAlignment="1">
      <alignment horizontal="center"/>
    </xf>
    <xf numFmtId="0" fontId="18" fillId="16" borderId="7" xfId="1" applyFont="1" applyFill="1" applyBorder="1" applyAlignment="1">
      <alignment horizontal="center"/>
    </xf>
    <xf numFmtId="0" fontId="19" fillId="16" borderId="8" xfId="1" applyFont="1" applyFill="1" applyBorder="1"/>
    <xf numFmtId="0" fontId="19" fillId="16" borderId="3" xfId="1" applyFont="1" applyFill="1" applyBorder="1"/>
    <xf numFmtId="14" fontId="19" fillId="16" borderId="3" xfId="1" applyNumberFormat="1" applyFont="1" applyFill="1" applyBorder="1"/>
    <xf numFmtId="0" fontId="19" fillId="16" borderId="9" xfId="1" applyFont="1" applyFill="1" applyBorder="1"/>
    <xf numFmtId="0" fontId="3" fillId="0" borderId="0" xfId="1" applyFont="1" applyFill="1" applyBorder="1" applyAlignment="1">
      <alignment horizontal="center"/>
    </xf>
    <xf numFmtId="167" fontId="23" fillId="0" borderId="0" xfId="1" applyNumberFormat="1" applyFont="1" applyFill="1" applyBorder="1" applyAlignment="1">
      <alignment horizontal="center"/>
    </xf>
    <xf numFmtId="0" fontId="3" fillId="0" borderId="0" xfId="1" applyFont="1"/>
    <xf numFmtId="0" fontId="3" fillId="0" borderId="0" xfId="1" applyFont="1" applyFill="1" applyBorder="1" applyAlignment="1">
      <alignment horizontal="left"/>
    </xf>
    <xf numFmtId="167" fontId="3" fillId="0" borderId="0" xfId="1" applyNumberFormat="1" applyFont="1" applyFill="1" applyBorder="1" applyAlignment="1">
      <alignment horizontal="center"/>
    </xf>
    <xf numFmtId="164" fontId="3" fillId="0" borderId="0" xfId="1" applyNumberFormat="1" applyFont="1" applyFill="1" applyBorder="1" applyAlignment="1">
      <alignment horizontal="center"/>
    </xf>
    <xf numFmtId="164" fontId="3" fillId="17" borderId="12" xfId="1" applyNumberFormat="1" applyFont="1" applyFill="1" applyBorder="1"/>
    <xf numFmtId="0" fontId="3" fillId="0" borderId="12" xfId="1" applyFont="1" applyFill="1" applyBorder="1" applyAlignment="1">
      <alignment horizontal="center"/>
    </xf>
    <xf numFmtId="167" fontId="23" fillId="0" borderId="12" xfId="1" applyNumberFormat="1" applyFont="1" applyFill="1" applyBorder="1" applyAlignment="1">
      <alignment horizontal="center"/>
    </xf>
    <xf numFmtId="0" fontId="3" fillId="0" borderId="12" xfId="1" applyFont="1" applyBorder="1"/>
    <xf numFmtId="0" fontId="3" fillId="17" borderId="12" xfId="1" applyFont="1" applyFill="1" applyBorder="1"/>
    <xf numFmtId="0" fontId="24" fillId="0" borderId="0" xfId="1" quotePrefix="1" applyFont="1"/>
    <xf numFmtId="0" fontId="3" fillId="0" borderId="0" xfId="60" applyFont="1" applyAlignment="1">
      <alignment horizontal="center"/>
    </xf>
    <xf numFmtId="167" fontId="23" fillId="0" borderId="0" xfId="60" applyNumberFormat="1" applyFont="1" applyAlignment="1">
      <alignment horizontal="center"/>
    </xf>
    <xf numFmtId="0" fontId="3" fillId="0" borderId="13" xfId="60" applyFont="1" applyBorder="1" applyAlignment="1">
      <alignment horizontal="center"/>
    </xf>
    <xf numFmtId="0" fontId="3" fillId="0" borderId="14" xfId="60" applyFont="1" applyBorder="1" applyAlignment="1">
      <alignment horizontal="center"/>
    </xf>
    <xf numFmtId="0" fontId="3" fillId="0" borderId="15" xfId="60" applyFont="1" applyBorder="1" applyAlignment="1">
      <alignment horizontal="center"/>
    </xf>
    <xf numFmtId="0" fontId="3" fillId="0" borderId="0" xfId="60" applyFont="1" applyAlignment="1">
      <alignment horizontal="left"/>
    </xf>
    <xf numFmtId="167" fontId="3" fillId="0" borderId="0" xfId="60" applyNumberFormat="1" applyFont="1" applyAlignment="1">
      <alignment horizontal="center"/>
    </xf>
    <xf numFmtId="0" fontId="3" fillId="18" borderId="12" xfId="60" applyFont="1" applyFill="1" applyBorder="1" applyAlignment="1">
      <alignment horizontal="center"/>
    </xf>
    <xf numFmtId="164" fontId="3" fillId="0" borderId="0" xfId="60" applyNumberFormat="1" applyFont="1" applyAlignment="1">
      <alignment horizontal="center"/>
    </xf>
    <xf numFmtId="0" fontId="3" fillId="0" borderId="16" xfId="60" quotePrefix="1" applyFont="1" applyBorder="1" applyAlignment="1">
      <alignment horizontal="center"/>
    </xf>
    <xf numFmtId="0" fontId="3" fillId="0" borderId="0" xfId="60" applyFont="1" applyBorder="1" applyAlignment="1">
      <alignment horizontal="center"/>
    </xf>
    <xf numFmtId="0" fontId="3" fillId="0" borderId="17" xfId="60" applyFont="1" applyBorder="1" applyAlignment="1">
      <alignment horizontal="center"/>
    </xf>
    <xf numFmtId="0" fontId="3" fillId="0" borderId="16" xfId="60" applyFont="1" applyBorder="1" applyAlignment="1">
      <alignment horizontal="center"/>
    </xf>
    <xf numFmtId="0" fontId="3" fillId="0" borderId="18" xfId="60" quotePrefix="1" applyFont="1" applyBorder="1" applyAlignment="1">
      <alignment horizontal="center"/>
    </xf>
    <xf numFmtId="0" fontId="3" fillId="0" borderId="11" xfId="60" applyFont="1" applyBorder="1" applyAlignment="1">
      <alignment horizontal="center"/>
    </xf>
    <xf numFmtId="0" fontId="3" fillId="0" borderId="19" xfId="60" applyFont="1" applyBorder="1" applyAlignment="1">
      <alignment horizontal="center"/>
    </xf>
    <xf numFmtId="0" fontId="19" fillId="0" borderId="12" xfId="1" applyFont="1" applyFill="1" applyBorder="1" applyAlignment="1">
      <alignment horizontal="center"/>
    </xf>
    <xf numFmtId="0" fontId="26" fillId="0" borderId="0" xfId="1" applyFont="1"/>
    <xf numFmtId="1" fontId="27" fillId="0" borderId="12" xfId="1" applyNumberFormat="1" applyFont="1" applyFill="1" applyBorder="1"/>
    <xf numFmtId="164" fontId="28" fillId="0" borderId="12" xfId="1" applyNumberFormat="1" applyFont="1" applyFill="1" applyBorder="1"/>
    <xf numFmtId="0" fontId="19" fillId="0" borderId="12" xfId="1" applyFont="1" applyBorder="1"/>
    <xf numFmtId="164" fontId="19" fillId="0" borderId="12" xfId="1" applyNumberFormat="1" applyFont="1" applyBorder="1"/>
    <xf numFmtId="0" fontId="29" fillId="0" borderId="0" xfId="1" applyFont="1"/>
    <xf numFmtId="1" fontId="19" fillId="0" borderId="12" xfId="1" applyNumberFormat="1" applyFont="1" applyBorder="1"/>
    <xf numFmtId="0" fontId="29" fillId="0" borderId="0" xfId="1" applyFont="1" applyFill="1"/>
    <xf numFmtId="164" fontId="29" fillId="0" borderId="0" xfId="1" applyNumberFormat="1" applyFont="1" applyFill="1"/>
    <xf numFmtId="1" fontId="29" fillId="0" borderId="0" xfId="1" applyNumberFormat="1" applyFont="1" applyFill="1"/>
    <xf numFmtId="2" fontId="21" fillId="0" borderId="0" xfId="1" applyNumberFormat="1" applyFont="1"/>
    <xf numFmtId="2" fontId="21" fillId="18" borderId="12" xfId="1" applyNumberFormat="1" applyFont="1" applyFill="1" applyBorder="1"/>
    <xf numFmtId="0" fontId="3" fillId="19" borderId="20" xfId="1" applyFont="1" applyFill="1" applyBorder="1" applyAlignment="1">
      <alignment horizontal="center"/>
    </xf>
    <xf numFmtId="0" fontId="3" fillId="19" borderId="12" xfId="1" applyFont="1" applyFill="1" applyBorder="1" applyAlignment="1">
      <alignment horizontal="center"/>
    </xf>
    <xf numFmtId="0" fontId="3" fillId="0" borderId="0" xfId="1" applyFont="1" applyFill="1" applyBorder="1"/>
    <xf numFmtId="168" fontId="3" fillId="17" borderId="12" xfId="62" applyNumberFormat="1" applyFont="1" applyFill="1" applyBorder="1"/>
    <xf numFmtId="169" fontId="3" fillId="0" borderId="0" xfId="61" applyNumberFormat="1" applyFont="1"/>
    <xf numFmtId="169" fontId="3" fillId="15" borderId="12" xfId="61" applyNumberFormat="1" applyFont="1" applyFill="1" applyBorder="1" applyAlignment="1">
      <alignment horizontal="center"/>
    </xf>
    <xf numFmtId="44" fontId="3" fillId="0" borderId="0" xfId="61" applyFont="1"/>
    <xf numFmtId="0" fontId="3" fillId="0" borderId="0" xfId="1" applyFont="1" applyAlignment="1">
      <alignment horizontal="center" vertical="center"/>
    </xf>
    <xf numFmtId="0" fontId="3" fillId="0" borderId="0" xfId="1" applyFont="1" applyAlignment="1">
      <alignment horizontal="center" vertical="center" wrapText="1"/>
    </xf>
    <xf numFmtId="21" fontId="3" fillId="0" borderId="0" xfId="1" applyNumberFormat="1" applyFont="1"/>
    <xf numFmtId="21" fontId="31" fillId="0" borderId="0" xfId="1" applyNumberFormat="1" applyFont="1"/>
    <xf numFmtId="1" fontId="3" fillId="0" borderId="0" xfId="1" applyNumberFormat="1" applyFont="1"/>
    <xf numFmtId="2" fontId="2" fillId="0" borderId="0" xfId="1" applyNumberFormat="1" applyFont="1"/>
    <xf numFmtId="0" fontId="32" fillId="0" borderId="0" xfId="1" quotePrefix="1" applyFont="1"/>
    <xf numFmtId="0" fontId="3" fillId="20" borderId="12" xfId="1" applyFont="1" applyFill="1" applyBorder="1"/>
    <xf numFmtId="0" fontId="21" fillId="0" borderId="11" xfId="1" applyFont="1" applyBorder="1" applyAlignment="1">
      <alignment horizontal="center"/>
    </xf>
    <xf numFmtId="0" fontId="21" fillId="0" borderId="0" xfId="1" applyFont="1" applyBorder="1" applyAlignment="1">
      <alignment horizontal="center"/>
    </xf>
    <xf numFmtId="0" fontId="20" fillId="0" borderId="0" xfId="1" applyFont="1"/>
    <xf numFmtId="0" fontId="33" fillId="0" borderId="0" xfId="1" applyFont="1"/>
    <xf numFmtId="0" fontId="21" fillId="17" borderId="12" xfId="1" applyFont="1" applyFill="1" applyBorder="1" applyAlignment="1">
      <alignment horizontal="center"/>
    </xf>
    <xf numFmtId="0" fontId="21" fillId="0" borderId="13" xfId="1" applyFont="1" applyBorder="1"/>
    <xf numFmtId="0" fontId="33" fillId="0" borderId="14" xfId="1" applyFont="1" applyBorder="1"/>
    <xf numFmtId="0" fontId="33" fillId="0" borderId="15" xfId="1" applyFont="1" applyBorder="1"/>
    <xf numFmtId="0" fontId="20" fillId="0" borderId="16" xfId="1" applyFont="1" applyBorder="1"/>
    <xf numFmtId="0" fontId="21" fillId="0" borderId="5" xfId="1" applyFont="1" applyBorder="1"/>
    <xf numFmtId="0" fontId="21" fillId="0" borderId="6" xfId="1" applyFont="1" applyBorder="1"/>
    <xf numFmtId="0" fontId="21" fillId="0" borderId="7" xfId="1" applyFont="1" applyBorder="1"/>
    <xf numFmtId="0" fontId="21" fillId="0" borderId="21" xfId="1" applyFont="1" applyBorder="1"/>
    <xf numFmtId="0" fontId="21" fillId="0" borderId="0" xfId="1" applyFont="1" applyBorder="1"/>
    <xf numFmtId="0" fontId="21" fillId="0" borderId="22" xfId="1" applyFont="1" applyBorder="1"/>
    <xf numFmtId="0" fontId="20" fillId="0" borderId="18" xfId="1" applyFont="1" applyBorder="1"/>
    <xf numFmtId="0" fontId="21" fillId="0" borderId="8" xfId="1" applyFont="1" applyBorder="1"/>
    <xf numFmtId="0" fontId="21" fillId="0" borderId="3" xfId="1" applyFont="1" applyBorder="1"/>
    <xf numFmtId="0" fontId="21" fillId="0" borderId="9" xfId="1" applyFont="1" applyBorder="1"/>
    <xf numFmtId="0" fontId="3" fillId="0" borderId="0" xfId="1" quotePrefix="1" applyFont="1"/>
    <xf numFmtId="0" fontId="3" fillId="0" borderId="0" xfId="1" applyFont="1" applyAlignment="1">
      <alignment horizontal="center"/>
    </xf>
    <xf numFmtId="0" fontId="21" fillId="0" borderId="0" xfId="1" applyFont="1" applyAlignment="1">
      <alignment horizontal="center"/>
    </xf>
    <xf numFmtId="0" fontId="3" fillId="15" borderId="12" xfId="1" applyFont="1" applyFill="1" applyBorder="1" applyAlignment="1">
      <alignment horizontal="center"/>
    </xf>
    <xf numFmtId="0" fontId="3" fillId="0" borderId="0" xfId="1" applyFont="1" applyAlignment="1">
      <alignment horizontal="center" wrapText="1"/>
    </xf>
  </cellXfs>
  <cellStyles count="65">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Currency 2" xfId="61"/>
    <cellStyle name="Currency 3" xfId="63"/>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0"/>
    <cellStyle name="Normal 3" xfId="64"/>
    <cellStyle name="Percent 2"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3">
    <dxf>
      <font>
        <condense val="0"/>
        <extend val="0"/>
        <color rgb="FF9C0006"/>
      </font>
      <fill>
        <patternFill>
          <bgColor rgb="FFFFC7CE"/>
        </patternFill>
      </fill>
    </dxf>
    <dxf>
      <numFmt numFmtId="170" formatCode=";;;"/>
    </dxf>
    <dxf>
      <numFmt numFmtId="0" formatCode="General"/>
      <fill>
        <patternFill patternType="solid">
          <bgColor theme="9"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activeX/activeX2.xml><?xml version="1.0" encoding="utf-8"?>
<ax:ocx xmlns:ax="http://schemas.microsoft.com/office/2006/activeX" xmlns:r="http://schemas.openxmlformats.org/officeDocument/2006/relationships" ax:classid="{DFD181E0-5E2F-11CE-A449-00AA004A803D}" ax:persistence="persistStreamInit" r:id="rId1"/>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4696621035034"/>
          <c:y val="8.7087342481180066E-2"/>
          <c:w val="0.79028959848964453"/>
          <c:h val="0.67267464537187505"/>
        </c:manualLayout>
      </c:layout>
      <c:scatterChart>
        <c:scatterStyle val="lineMarker"/>
        <c:varyColors val="0"/>
        <c:ser>
          <c:idx val="0"/>
          <c:order val="0"/>
          <c:tx>
            <c:strRef>
              <c:f>Trends!$B$2</c:f>
              <c:strCache>
                <c:ptCount val="1"/>
                <c:pt idx="0">
                  <c:v>% HbO2</c:v>
                </c:pt>
              </c:strCache>
            </c:strRef>
          </c:tx>
          <c:spPr>
            <a:ln w="25400">
              <a:solidFill>
                <a:srgbClr val="0000FF"/>
              </a:solidFill>
              <a:prstDash val="solid"/>
            </a:ln>
          </c:spPr>
          <c:marker>
            <c:symbol val="diamond"/>
            <c:size val="5"/>
            <c:spPr>
              <a:solidFill>
                <a:srgbClr val="0000FF"/>
              </a:solidFill>
              <a:ln>
                <a:solidFill>
                  <a:srgbClr val="0000FF"/>
                </a:solidFill>
                <a:prstDash val="solid"/>
              </a:ln>
            </c:spPr>
          </c:marker>
          <c:xVal>
            <c:numRef>
              <c:f>Trends!$A$3:$A$15</c:f>
              <c:numCache>
                <c:formatCode>0</c:formatCode>
                <c:ptCount val="13"/>
                <c:pt idx="0">
                  <c:v>5</c:v>
                </c:pt>
                <c:pt idx="1">
                  <c:v>10</c:v>
                </c:pt>
                <c:pt idx="2">
                  <c:v>20</c:v>
                </c:pt>
                <c:pt idx="3">
                  <c:v>30</c:v>
                </c:pt>
                <c:pt idx="4">
                  <c:v>40</c:v>
                </c:pt>
                <c:pt idx="5">
                  <c:v>50</c:v>
                </c:pt>
                <c:pt idx="6">
                  <c:v>60</c:v>
                </c:pt>
                <c:pt idx="7">
                  <c:v>70</c:v>
                </c:pt>
                <c:pt idx="8">
                  <c:v>80</c:v>
                </c:pt>
                <c:pt idx="9">
                  <c:v>90</c:v>
                </c:pt>
                <c:pt idx="10">
                  <c:v>100</c:v>
                </c:pt>
                <c:pt idx="11">
                  <c:v>110</c:v>
                </c:pt>
                <c:pt idx="12">
                  <c:v>120</c:v>
                </c:pt>
              </c:numCache>
            </c:numRef>
          </c:xVal>
          <c:yVal>
            <c:numRef>
              <c:f>Trends!$B$3:$B$15</c:f>
              <c:numCache>
                <c:formatCode>0.0</c:formatCode>
                <c:ptCount val="13"/>
                <c:pt idx="0">
                  <c:v>5.2</c:v>
                </c:pt>
                <c:pt idx="1">
                  <c:v>9.3000000000000007</c:v>
                </c:pt>
                <c:pt idx="2">
                  <c:v>29.9</c:v>
                </c:pt>
                <c:pt idx="3">
                  <c:v>52.9</c:v>
                </c:pt>
                <c:pt idx="4">
                  <c:v>71.5</c:v>
                </c:pt>
                <c:pt idx="5">
                  <c:v>83.4</c:v>
                </c:pt>
                <c:pt idx="6">
                  <c:v>92.2</c:v>
                </c:pt>
                <c:pt idx="7">
                  <c:v>95.8</c:v>
                </c:pt>
                <c:pt idx="8">
                  <c:v>97.5</c:v>
                </c:pt>
                <c:pt idx="9">
                  <c:v>98.9</c:v>
                </c:pt>
                <c:pt idx="10">
                  <c:v>99.1</c:v>
                </c:pt>
                <c:pt idx="11">
                  <c:v>99.5</c:v>
                </c:pt>
                <c:pt idx="12">
                  <c:v>99.9</c:v>
                </c:pt>
              </c:numCache>
            </c:numRef>
          </c:yVal>
          <c:smooth val="0"/>
        </c:ser>
        <c:ser>
          <c:idx val="1"/>
          <c:order val="1"/>
          <c:tx>
            <c:v>Oxygenation</c:v>
          </c:tx>
          <c:dLbls>
            <c:spPr>
              <a:noFill/>
              <a:ln>
                <a:noFill/>
              </a:ln>
              <a:effectLst/>
            </c:spPr>
            <c:txPr>
              <a:bodyPr/>
              <a:lstStyle/>
              <a:p>
                <a:pPr>
                  <a:defRPr sz="1050" b="1"/>
                </a:pPr>
                <a:endParaRPr lang="en-US"/>
              </a:p>
            </c:txPr>
            <c:dLblPos val="t"/>
            <c:showLegendKey val="0"/>
            <c:showVal val="1"/>
            <c:showCatName val="1"/>
            <c:showSerName val="0"/>
            <c:showPercent val="0"/>
            <c:showBubbleSize val="0"/>
            <c:showLeaderLines val="0"/>
            <c:extLst>
              <c:ext xmlns:c15="http://schemas.microsoft.com/office/drawing/2012/chart" uri="{CE6537A1-D6FC-4f65-9D91-7224C49458BB}">
                <c15:layout/>
                <c15:showLeaderLines val="0"/>
              </c:ext>
            </c:extLst>
          </c:dLbls>
          <c:xVal>
            <c:numRef>
              <c:f>Trends!$D$16:$D$18</c:f>
              <c:numCache>
                <c:formatCode>General</c:formatCode>
                <c:ptCount val="3"/>
                <c:pt idx="0">
                  <c:v>0</c:v>
                </c:pt>
                <c:pt idx="1">
                  <c:v>26</c:v>
                </c:pt>
                <c:pt idx="2">
                  <c:v>26</c:v>
                </c:pt>
              </c:numCache>
            </c:numRef>
          </c:xVal>
          <c:yVal>
            <c:numRef>
              <c:f>Trends!$E$16:$E$18</c:f>
              <c:numCache>
                <c:formatCode>0.0</c:formatCode>
                <c:ptCount val="3"/>
                <c:pt idx="0">
                  <c:v>43.7</c:v>
                </c:pt>
                <c:pt idx="1">
                  <c:v>43.7</c:v>
                </c:pt>
                <c:pt idx="2" formatCode="General">
                  <c:v>0</c:v>
                </c:pt>
              </c:numCache>
            </c:numRef>
          </c:yVal>
          <c:smooth val="0"/>
        </c:ser>
        <c:ser>
          <c:idx val="2"/>
          <c:order val="2"/>
          <c:tx>
            <c:v>Pressure</c:v>
          </c:tx>
          <c:dLbls>
            <c:spPr>
              <a:noFill/>
              <a:ln>
                <a:noFill/>
              </a:ln>
              <a:effectLst/>
            </c:spPr>
            <c:txPr>
              <a:bodyPr/>
              <a:lstStyle/>
              <a:p>
                <a:pPr>
                  <a:defRPr sz="1050" b="1"/>
                </a:pPr>
                <a:endParaRPr lang="en-US"/>
              </a:p>
            </c:txPr>
            <c:dLblPos val="t"/>
            <c:showLegendKey val="0"/>
            <c:showVal val="1"/>
            <c:showCatName val="1"/>
            <c:showSerName val="0"/>
            <c:showPercent val="0"/>
            <c:showBubbleSize val="0"/>
            <c:showLeaderLines val="0"/>
            <c:extLst>
              <c:ext xmlns:c15="http://schemas.microsoft.com/office/drawing/2012/chart" uri="{CE6537A1-D6FC-4f65-9D91-7224C49458BB}">
                <c15:layout/>
                <c15:showLeaderLines val="0"/>
              </c:ext>
            </c:extLst>
          </c:dLbls>
          <c:xVal>
            <c:numRef>
              <c:f>Trends!$D$20:$D$22</c:f>
              <c:numCache>
                <c:formatCode>0</c:formatCode>
                <c:ptCount val="3"/>
                <c:pt idx="0" formatCode="General">
                  <c:v>0</c:v>
                </c:pt>
                <c:pt idx="1">
                  <c:v>56.704545454545439</c:v>
                </c:pt>
                <c:pt idx="2">
                  <c:v>56.704545454545439</c:v>
                </c:pt>
              </c:numCache>
            </c:numRef>
          </c:xVal>
          <c:yVal>
            <c:numRef>
              <c:f>Trends!$E$20:$E$22</c:f>
              <c:numCache>
                <c:formatCode>General</c:formatCode>
                <c:ptCount val="3"/>
                <c:pt idx="0">
                  <c:v>89.3</c:v>
                </c:pt>
                <c:pt idx="1">
                  <c:v>89.3</c:v>
                </c:pt>
                <c:pt idx="2">
                  <c:v>0</c:v>
                </c:pt>
              </c:numCache>
            </c:numRef>
          </c:yVal>
          <c:smooth val="0"/>
        </c:ser>
        <c:dLbls>
          <c:showLegendKey val="0"/>
          <c:showVal val="0"/>
          <c:showCatName val="0"/>
          <c:showSerName val="0"/>
          <c:showPercent val="0"/>
          <c:showBubbleSize val="0"/>
        </c:dLbls>
        <c:axId val="501825344"/>
        <c:axId val="501825904"/>
      </c:scatterChart>
      <c:valAx>
        <c:axId val="501825344"/>
        <c:scaling>
          <c:orientation val="minMax"/>
          <c:max val="120"/>
          <c:min val="0"/>
        </c:scaling>
        <c:delete val="0"/>
        <c:axPos val="b"/>
        <c:majorGridlines/>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pO</a:t>
                </a:r>
                <a:r>
                  <a:rPr lang="en-US" sz="1050" b="1" i="0" strike="noStrike" baseline="-25000">
                    <a:solidFill>
                      <a:srgbClr val="000000"/>
                    </a:solidFill>
                    <a:latin typeface="Arial"/>
                    <a:cs typeface="Arial"/>
                  </a:rPr>
                  <a:t>2</a:t>
                </a:r>
                <a:r>
                  <a:rPr lang="en-US" sz="1050" b="1" i="0" strike="noStrike">
                    <a:solidFill>
                      <a:srgbClr val="000000"/>
                    </a:solidFill>
                    <a:latin typeface="Arial"/>
                    <a:cs typeface="Arial"/>
                  </a:rPr>
                  <a:t> mm Hg</a:t>
                </a:r>
              </a:p>
            </c:rich>
          </c:tx>
          <c:layout>
            <c:manualLayout>
              <c:xMode val="edge"/>
              <c:yMode val="edge"/>
              <c:x val="0.48755186721991833"/>
              <c:y val="0.87687944843119336"/>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800000"/>
                </a:solidFill>
                <a:latin typeface="Arial"/>
                <a:ea typeface="Arial"/>
                <a:cs typeface="Arial"/>
              </a:defRPr>
            </a:pPr>
            <a:endParaRPr lang="en-US"/>
          </a:p>
        </c:txPr>
        <c:crossAx val="501825904"/>
        <c:crosses val="autoZero"/>
        <c:crossBetween val="midCat"/>
        <c:majorUnit val="20"/>
      </c:valAx>
      <c:valAx>
        <c:axId val="501825904"/>
        <c:scaling>
          <c:orientation val="minMax"/>
        </c:scaling>
        <c:delete val="0"/>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 HbO</a:t>
                </a:r>
                <a:r>
                  <a:rPr lang="en-US" sz="1050" b="1" i="0" strike="noStrike" baseline="-25000">
                    <a:solidFill>
                      <a:srgbClr val="000000"/>
                    </a:solidFill>
                    <a:latin typeface="Arial"/>
                    <a:cs typeface="Arial"/>
                  </a:rPr>
                  <a:t>2</a:t>
                </a:r>
              </a:p>
            </c:rich>
          </c:tx>
          <c:layout>
            <c:manualLayout>
              <c:xMode val="edge"/>
              <c:yMode val="edge"/>
              <c:x val="3.3195020746887967E-2"/>
              <c:y val="0.34534635811502357"/>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0000FF"/>
                </a:solidFill>
                <a:latin typeface="Arial"/>
                <a:ea typeface="Arial"/>
                <a:cs typeface="Arial"/>
              </a:defRPr>
            </a:pPr>
            <a:endParaRPr lang="en-US"/>
          </a:p>
        </c:txPr>
        <c:crossAx val="501825344"/>
        <c:crosses val="autoZero"/>
        <c:crossBetween val="midCat"/>
      </c:valAx>
      <c:spPr>
        <a:noFill/>
        <a:ln w="12700">
          <a:solidFill>
            <a:srgbClr val="808080"/>
          </a:solidFill>
          <a:prstDash val="solid"/>
        </a:ln>
      </c:spPr>
    </c:plotArea>
    <c:plotVisOnly val="1"/>
    <c:dispBlanksAs val="gap"/>
    <c:showDLblsOverMax val="0"/>
  </c:chart>
  <c:spPr>
    <a:solidFill>
      <a:schemeClr val="bg1"/>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00024414092368"/>
          <c:y val="7.6271396846853065E-2"/>
          <c:w val="0.72500088501084592"/>
          <c:h val="0.72316583677016388"/>
        </c:manualLayout>
      </c:layout>
      <c:scatterChart>
        <c:scatterStyle val="lineMarker"/>
        <c:varyColors val="0"/>
        <c:ser>
          <c:idx val="0"/>
          <c:order val="0"/>
          <c:tx>
            <c:strRef>
              <c:f>TimeManip!$E$3</c:f>
              <c:strCache>
                <c:ptCount val="1"/>
                <c:pt idx="0">
                  <c:v>glucose mol/hr</c:v>
                </c:pt>
              </c:strCache>
            </c:strRef>
          </c:tx>
          <c:spPr>
            <a:ln w="28575">
              <a:noFill/>
            </a:ln>
          </c:spPr>
          <c:marker>
            <c:symbol val="circle"/>
            <c:size val="7"/>
            <c:spPr>
              <a:solidFill>
                <a:srgbClr val="0000FF"/>
              </a:solidFill>
              <a:ln>
                <a:solidFill>
                  <a:srgbClr val="0000FF"/>
                </a:solidFill>
                <a:prstDash val="solid"/>
              </a:ln>
            </c:spPr>
          </c:marker>
          <c:trendline>
            <c:spPr>
              <a:ln w="25400">
                <a:solidFill>
                  <a:srgbClr val="FF0000"/>
                </a:solidFill>
                <a:prstDash val="solid"/>
              </a:ln>
            </c:spPr>
            <c:trendlineType val="power"/>
            <c:dispRSqr val="0"/>
            <c:dispEq val="1"/>
            <c:trendlineLbl>
              <c:layout>
                <c:manualLayout>
                  <c:x val="-0.34931727402216123"/>
                  <c:y val="-5.2677847119835773E-2"/>
                </c:manualLayout>
              </c:layout>
              <c:tx>
                <c:rich>
                  <a:bodyPr/>
                  <a:lstStyle/>
                  <a:p>
                    <a:pPr>
                      <a:defRPr sz="1200" b="1" i="0" u="none" strike="noStrike" baseline="0">
                        <a:solidFill>
                          <a:srgbClr val="0000FF"/>
                        </a:solidFill>
                        <a:latin typeface="Arial"/>
                        <a:ea typeface="Arial"/>
                        <a:cs typeface="Arial"/>
                      </a:defRPr>
                    </a:pPr>
                    <a:r>
                      <a:rPr lang="en-US" sz="1200" b="1" i="0" strike="noStrike">
                        <a:solidFill>
                          <a:srgbClr val="0000FF"/>
                        </a:solidFill>
                        <a:latin typeface="Arial"/>
                        <a:cs typeface="Arial"/>
                      </a:rPr>
                      <a:t>y</a:t>
                    </a:r>
                    <a:r>
                      <a:rPr lang="en-US" sz="1200" b="1" i="0" strike="noStrike">
                        <a:solidFill>
                          <a:srgbClr val="000000"/>
                        </a:solidFill>
                        <a:latin typeface="Arial"/>
                        <a:cs typeface="Arial"/>
                      </a:rPr>
                      <a:t> = 10.17</a:t>
                    </a:r>
                    <a:r>
                      <a:rPr lang="en-US" sz="1200" b="1" i="0" strike="noStrike">
                        <a:solidFill>
                          <a:srgbClr val="FF00FF"/>
                        </a:solidFill>
                        <a:latin typeface="Arial"/>
                        <a:cs typeface="Arial"/>
                      </a:rPr>
                      <a:t>x</a:t>
                    </a:r>
                    <a:r>
                      <a:rPr lang="en-US" sz="1200" b="1" i="0" strike="noStrike" baseline="30000">
                        <a:solidFill>
                          <a:srgbClr val="000000"/>
                        </a:solidFill>
                        <a:latin typeface="Arial"/>
                        <a:cs typeface="Arial"/>
                      </a:rPr>
                      <a:t>-0.4162</a:t>
                    </a:r>
                  </a:p>
                </c:rich>
              </c:tx>
              <c:numFmt formatCode="General" sourceLinked="0"/>
              <c:spPr>
                <a:noFill/>
                <a:ln w="25400">
                  <a:noFill/>
                </a:ln>
              </c:spPr>
            </c:trendlineLbl>
          </c:trendline>
          <c:xVal>
            <c:numRef>
              <c:f>TimeManip!$C$4:$C$12</c:f>
              <c:numCache>
                <c:formatCode>h:mm:ss</c:formatCode>
                <c:ptCount val="9"/>
                <c:pt idx="0">
                  <c:v>2.0833333333333315E-2</c:v>
                </c:pt>
                <c:pt idx="1">
                  <c:v>4.166666666666663E-2</c:v>
                </c:pt>
                <c:pt idx="2">
                  <c:v>6.25E-2</c:v>
                </c:pt>
                <c:pt idx="3">
                  <c:v>8.3333333333332982E-2</c:v>
                </c:pt>
                <c:pt idx="4">
                  <c:v>0.10416666666666602</c:v>
                </c:pt>
                <c:pt idx="5">
                  <c:v>0.125</c:v>
                </c:pt>
                <c:pt idx="6">
                  <c:v>0.14583333333333304</c:v>
                </c:pt>
                <c:pt idx="7">
                  <c:v>0.16666666666666696</c:v>
                </c:pt>
                <c:pt idx="8">
                  <c:v>0.1875</c:v>
                </c:pt>
              </c:numCache>
            </c:numRef>
          </c:xVal>
          <c:yVal>
            <c:numRef>
              <c:f>TimeManip!$F$4:$F$12</c:f>
              <c:numCache>
                <c:formatCode>0.00</c:formatCode>
                <c:ptCount val="9"/>
                <c:pt idx="0">
                  <c:v>0.86666666666666747</c:v>
                </c:pt>
                <c:pt idx="1">
                  <c:v>0.61666666666666725</c:v>
                </c:pt>
                <c:pt idx="2">
                  <c:v>0.53333333333333333</c:v>
                </c:pt>
                <c:pt idx="3">
                  <c:v>0.47500000000000203</c:v>
                </c:pt>
                <c:pt idx="4">
                  <c:v>0.43333333333333607</c:v>
                </c:pt>
                <c:pt idx="5">
                  <c:v>0.41111111111111109</c:v>
                </c:pt>
                <c:pt idx="6">
                  <c:v>0.38571428571428651</c:v>
                </c:pt>
                <c:pt idx="7">
                  <c:v>0.35833333333333267</c:v>
                </c:pt>
                <c:pt idx="8">
                  <c:v>0.33333333333333331</c:v>
                </c:pt>
              </c:numCache>
            </c:numRef>
          </c:yVal>
          <c:smooth val="1"/>
        </c:ser>
        <c:dLbls>
          <c:showLegendKey val="0"/>
          <c:showVal val="0"/>
          <c:showCatName val="0"/>
          <c:showSerName val="0"/>
          <c:showPercent val="0"/>
          <c:showBubbleSize val="0"/>
        </c:dLbls>
        <c:axId val="409390576"/>
        <c:axId val="409391136"/>
      </c:scatterChart>
      <c:valAx>
        <c:axId val="409390576"/>
        <c:scaling>
          <c:orientation val="minMax"/>
          <c:max val="0.18750000000000042"/>
          <c:min val="0"/>
        </c:scaling>
        <c:delete val="0"/>
        <c:axPos val="b"/>
        <c:majorGridlines/>
        <c:title>
          <c:tx>
            <c:rich>
              <a:bodyPr/>
              <a:lstStyle/>
              <a:p>
                <a:pPr>
                  <a:defRPr sz="1075" b="1" i="0" u="none" strike="noStrike" baseline="0">
                    <a:solidFill>
                      <a:srgbClr val="000000"/>
                    </a:solidFill>
                    <a:latin typeface="Arial"/>
                    <a:ea typeface="Arial"/>
                    <a:cs typeface="Arial"/>
                  </a:defRPr>
                </a:pPr>
                <a:r>
                  <a:rPr lang="en-US"/>
                  <a:t>Time Lapse</a:t>
                </a:r>
              </a:p>
            </c:rich>
          </c:tx>
          <c:layout>
            <c:manualLayout>
              <c:xMode val="edge"/>
              <c:yMode val="edge"/>
              <c:x val="0.46000056152412372"/>
              <c:y val="0.88983296321328553"/>
            </c:manualLayout>
          </c:layout>
          <c:overlay val="0"/>
          <c:spPr>
            <a:noFill/>
            <a:ln w="25400">
              <a:noFill/>
            </a:ln>
          </c:spPr>
        </c:title>
        <c:numFmt formatCode="h:mm"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FF00FF"/>
                </a:solidFill>
                <a:latin typeface="Arial"/>
                <a:ea typeface="Arial"/>
                <a:cs typeface="Arial"/>
              </a:defRPr>
            </a:pPr>
            <a:endParaRPr lang="en-US"/>
          </a:p>
        </c:txPr>
        <c:crossAx val="409391136"/>
        <c:crosses val="autoZero"/>
        <c:crossBetween val="midCat"/>
        <c:majorUnit val="2.0833333330000012E-2"/>
        <c:minorUnit val="2.0833333330000012E-2"/>
      </c:valAx>
      <c:valAx>
        <c:axId val="409391136"/>
        <c:scaling>
          <c:orientation val="minMax"/>
          <c:max val="0.9"/>
          <c:min val="0.30000000000000032"/>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Glucose mol/min</a:t>
                </a:r>
              </a:p>
            </c:rich>
          </c:tx>
          <c:layout>
            <c:manualLayout>
              <c:xMode val="edge"/>
              <c:yMode val="edge"/>
              <c:x val="4.0000048828184614E-2"/>
              <c:y val="0.2683623222389274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409390576"/>
        <c:crosses val="autoZero"/>
        <c:crossBetween val="midCat"/>
        <c:majorUnit val="0.1"/>
        <c:minorUnit val="0.1"/>
      </c:valAx>
      <c:spPr>
        <a:solidFill>
          <a:schemeClr val="bg1"/>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75" b="0" i="0" u="none" strike="noStrike" baseline="0">
          <a:solidFill>
            <a:srgbClr val="000000"/>
          </a:solidFill>
          <a:latin typeface="Arial"/>
          <a:ea typeface="Arial"/>
          <a:cs typeface="Arial"/>
        </a:defRPr>
      </a:pPr>
      <a:endParaRPr lang="en-US"/>
    </a:p>
  </c:txPr>
  <c:printSettings>
    <c:headerFooter alignWithMargins="0"/>
    <c:pageMargins b="1" l="0.75000000000000167" r="0.75000000000000167" t="1" header="0.5" footer="0.5"/>
    <c:pageSetup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76199</xdr:rowOff>
    </xdr:from>
    <xdr:to>
      <xdr:col>13</xdr:col>
      <xdr:colOff>508001</xdr:colOff>
      <xdr:row>21</xdr:row>
      <xdr:rowOff>76199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28575</xdr:colOff>
          <xdr:row>1</xdr:row>
          <xdr:rowOff>9525</xdr:rowOff>
        </xdr:from>
        <xdr:to>
          <xdr:col>4</xdr:col>
          <xdr:colOff>752475</xdr:colOff>
          <xdr:row>1</xdr:row>
          <xdr:rowOff>190500</xdr:rowOff>
        </xdr:to>
        <xdr:sp macro="" textlink="">
          <xdr:nvSpPr>
            <xdr:cNvPr id="2049" name="ScrollBar1" hidden="1">
              <a:extLst>
                <a:ext uri="{63B3BB69-23CF-44E3-9099-C40C66FF867C}">
                  <a14:compatExt spid="_x0000_s2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8</xdr:row>
          <xdr:rowOff>9525</xdr:rowOff>
        </xdr:from>
        <xdr:to>
          <xdr:col>4</xdr:col>
          <xdr:colOff>742950</xdr:colOff>
          <xdr:row>8</xdr:row>
          <xdr:rowOff>180975</xdr:rowOff>
        </xdr:to>
        <xdr:sp macro="" textlink="">
          <xdr:nvSpPr>
            <xdr:cNvPr id="2050" name="ScrollBar2" hidden="1">
              <a:extLst>
                <a:ext uri="{63B3BB69-23CF-44E3-9099-C40C66FF867C}">
                  <a14:compatExt spid="_x0000_s2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85725</xdr:colOff>
      <xdr:row>0</xdr:row>
      <xdr:rowOff>19050</xdr:rowOff>
    </xdr:from>
    <xdr:to>
      <xdr:col>13</xdr:col>
      <xdr:colOff>238125</xdr:colOff>
      <xdr:row>18</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609600</xdr:colOff>
      <xdr:row>3</xdr:row>
      <xdr:rowOff>133350</xdr:rowOff>
    </xdr:from>
    <xdr:to>
      <xdr:col>8</xdr:col>
      <xdr:colOff>219075</xdr:colOff>
      <xdr:row>15</xdr:row>
      <xdr:rowOff>85725</xdr:rowOff>
    </xdr:to>
    <xdr:sp macro="" textlink="">
      <xdr:nvSpPr>
        <xdr:cNvPr id="3" name="Line 5"/>
        <xdr:cNvSpPr>
          <a:spLocks noChangeShapeType="1"/>
        </xdr:cNvSpPr>
      </xdr:nvSpPr>
      <xdr:spPr bwMode="auto">
        <a:xfrm>
          <a:off x="1809750" y="933450"/>
          <a:ext cx="3200400" cy="1895475"/>
        </a:xfrm>
        <a:prstGeom prst="line">
          <a:avLst/>
        </a:prstGeom>
        <a:noFill/>
        <a:ln w="9525">
          <a:solidFill>
            <a:srgbClr val="FF00FF"/>
          </a:solidFill>
          <a:prstDash val="dash"/>
          <a:round/>
          <a:headEnd/>
          <a:tailEnd type="triangle" w="med" len="med"/>
        </a:ln>
      </xdr:spPr>
    </xdr:sp>
    <xdr:clientData/>
  </xdr:twoCellAnchor>
  <xdr:twoCellAnchor>
    <xdr:from>
      <xdr:col>5</xdr:col>
      <xdr:colOff>504825</xdr:colOff>
      <xdr:row>0</xdr:row>
      <xdr:rowOff>304800</xdr:rowOff>
    </xdr:from>
    <xdr:to>
      <xdr:col>7</xdr:col>
      <xdr:colOff>428625</xdr:colOff>
      <xdr:row>3</xdr:row>
      <xdr:rowOff>95250</xdr:rowOff>
    </xdr:to>
    <xdr:sp macro="" textlink="">
      <xdr:nvSpPr>
        <xdr:cNvPr id="4" name="Line 6"/>
        <xdr:cNvSpPr>
          <a:spLocks noChangeShapeType="1"/>
        </xdr:cNvSpPr>
      </xdr:nvSpPr>
      <xdr:spPr bwMode="auto">
        <a:xfrm flipV="1">
          <a:off x="3409950" y="304800"/>
          <a:ext cx="1047750" cy="590550"/>
        </a:xfrm>
        <a:prstGeom prst="line">
          <a:avLst/>
        </a:prstGeom>
        <a:noFill/>
        <a:ln w="9525">
          <a:solidFill>
            <a:srgbClr val="0000FF"/>
          </a:solidFill>
          <a:prstDash val="dash"/>
          <a:round/>
          <a:headEnd/>
          <a:tailEnd type="triangle" w="med" len="med"/>
        </a:ln>
      </xdr:spPr>
    </xdr:sp>
    <xdr:clientData/>
  </xdr:twoCellAnchor>
</xdr:wsDr>
</file>

<file path=xl/drawings/drawing3.xml><?xml version="1.0" encoding="utf-8"?>
<c:userShapes xmlns:c="http://schemas.openxmlformats.org/drawingml/2006/chart">
  <cdr:relSizeAnchor xmlns:cdr="http://schemas.openxmlformats.org/drawingml/2006/chartDrawing">
    <cdr:from>
      <cdr:x>0.33107</cdr:x>
      <cdr:y>0.05927</cdr:y>
    </cdr:from>
    <cdr:to>
      <cdr:x>0.92513</cdr:x>
      <cdr:y>0.23979</cdr:y>
    </cdr:to>
    <cdr:sp macro="" textlink="">
      <cdr:nvSpPr>
        <cdr:cNvPr id="3073" name="Rectangle 1"/>
        <cdr:cNvSpPr>
          <a:spLocks xmlns:a="http://schemas.openxmlformats.org/drawingml/2006/main" noChangeArrowheads="1"/>
        </cdr:cNvSpPr>
      </cdr:nvSpPr>
      <cdr:spPr bwMode="auto">
        <a:xfrm xmlns:a="http://schemas.openxmlformats.org/drawingml/2006/main">
          <a:off x="1267707" y="203605"/>
          <a:ext cx="2269014" cy="610398"/>
        </a:xfrm>
        <a:prstGeom xmlns:a="http://schemas.openxmlformats.org/drawingml/2006/main" prst="rect">
          <a:avLst/>
        </a:prstGeom>
        <a:solidFill xmlns:a="http://schemas.openxmlformats.org/drawingml/2006/main">
          <a:srgbClr val="FFFF00"/>
        </a:solidFill>
        <a:ln xmlns:a="http://schemas.openxmlformats.org/drawingml/2006/main" w="9525">
          <a:solidFill>
            <a:srgbClr val="000000"/>
          </a:solid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1">
            <a:defRPr sz="1000"/>
          </a:pPr>
          <a:r>
            <a:rPr lang="en-US" sz="1075" b="1" i="0" strike="noStrike">
              <a:solidFill>
                <a:srgbClr val="000000"/>
              </a:solidFill>
              <a:latin typeface="Arial"/>
              <a:cs typeface="Arial"/>
            </a:rPr>
            <a:t>metabolic rate for:</a:t>
          </a:r>
        </a:p>
        <a:p xmlns:a="http://schemas.openxmlformats.org/drawingml/2006/main">
          <a:pPr algn="ctr" rtl="1">
            <a:defRPr sz="1000"/>
          </a:pPr>
          <a:r>
            <a:rPr lang="en-US" sz="1075" b="1" i="0" strike="noStrike">
              <a:solidFill>
                <a:srgbClr val="FF0000"/>
              </a:solidFill>
              <a:latin typeface="Arial"/>
              <a:cs typeface="Arial"/>
            </a:rPr>
            <a:t>C</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22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11</a:t>
          </a:r>
          <a:r>
            <a:rPr lang="en-US" sz="1075" b="1" i="0" strike="noStrike">
              <a:solidFill>
                <a:srgbClr val="FF0000"/>
              </a:solidFill>
              <a:latin typeface="Arial"/>
              <a:cs typeface="Arial"/>
            </a:rPr>
            <a:t> + H</a:t>
          </a:r>
          <a:r>
            <a:rPr lang="en-US" sz="1075" b="1" i="0" strike="noStrike" baseline="-25000">
              <a:solidFill>
                <a:srgbClr val="FF0000"/>
              </a:solidFill>
              <a:latin typeface="Arial"/>
              <a:cs typeface="Arial"/>
            </a:rPr>
            <a:t>2</a:t>
          </a:r>
          <a:r>
            <a:rPr lang="en-US" sz="1075" b="1" i="0" strike="noStrike">
              <a:solidFill>
                <a:srgbClr val="FF0000"/>
              </a:solidFill>
              <a:latin typeface="Arial"/>
              <a:cs typeface="Arial"/>
            </a:rPr>
            <a:t>O </a:t>
          </a:r>
          <a:r>
            <a:rPr lang="en-US" sz="1075" b="1" i="0" strike="noStrike">
              <a:solidFill>
                <a:srgbClr val="FF0000"/>
              </a:solidFill>
              <a:latin typeface="Wingdings"/>
            </a:rPr>
            <a:t>ð</a:t>
          </a:r>
          <a:r>
            <a:rPr lang="en-US" sz="1075" b="1" i="0" strike="noStrike">
              <a:solidFill>
                <a:srgbClr val="FF0000"/>
              </a:solidFill>
              <a:latin typeface="Arial"/>
              <a:cs typeface="Arial"/>
            </a:rPr>
            <a:t> </a:t>
          </a:r>
          <a:r>
            <a:rPr lang="en-US" sz="1075" b="1" i="0" strike="noStrike">
              <a:solidFill>
                <a:srgbClr val="0000FF"/>
              </a:solidFill>
              <a:latin typeface="Arial"/>
              <a:cs typeface="Arial"/>
            </a:rPr>
            <a:t>C</a:t>
          </a:r>
          <a:r>
            <a:rPr lang="en-US" sz="1075" b="1" i="0" strike="noStrike" baseline="-25000">
              <a:solidFill>
                <a:srgbClr val="0000FF"/>
              </a:solidFill>
              <a:latin typeface="Arial"/>
              <a:cs typeface="Arial"/>
            </a:rPr>
            <a:t>6</a:t>
          </a:r>
          <a:r>
            <a:rPr lang="en-US" sz="1075" b="1" i="0" strike="noStrike">
              <a:solidFill>
                <a:srgbClr val="0000FF"/>
              </a:solidFill>
              <a:latin typeface="Arial"/>
              <a:cs typeface="Arial"/>
            </a:rPr>
            <a:t>H</a:t>
          </a:r>
          <a:r>
            <a:rPr lang="en-US" sz="1075" b="1" i="0" strike="noStrike" baseline="-25000">
              <a:solidFill>
                <a:srgbClr val="0000FF"/>
              </a:solidFill>
              <a:latin typeface="Arial"/>
              <a:cs typeface="Arial"/>
            </a:rPr>
            <a:t>12</a:t>
          </a:r>
          <a:r>
            <a:rPr lang="en-US" sz="1075" b="1" i="0" strike="noStrike">
              <a:solidFill>
                <a:srgbClr val="0000FF"/>
              </a:solidFill>
              <a:latin typeface="Arial"/>
              <a:cs typeface="Arial"/>
            </a:rPr>
            <a:t>O</a:t>
          </a:r>
          <a:r>
            <a:rPr lang="en-US" sz="1075" b="1" i="0" strike="noStrike" baseline="-25000">
              <a:solidFill>
                <a:srgbClr val="0000FF"/>
              </a:solidFill>
              <a:latin typeface="Arial"/>
              <a:cs typeface="Arial"/>
            </a:rPr>
            <a:t>6</a:t>
          </a:r>
          <a:r>
            <a:rPr lang="en-US" sz="1075" b="1" i="0" strike="noStrike">
              <a:solidFill>
                <a:srgbClr val="FF0000"/>
              </a:solidFill>
              <a:latin typeface="Arial"/>
              <a:cs typeface="Arial"/>
            </a:rPr>
            <a:t> + C</a:t>
          </a:r>
          <a:r>
            <a:rPr lang="en-US" sz="1075" b="1" i="0" strike="noStrike" baseline="-25000">
              <a:solidFill>
                <a:srgbClr val="FF0000"/>
              </a:solidFill>
              <a:latin typeface="Arial"/>
              <a:cs typeface="Arial"/>
            </a:rPr>
            <a:t>6</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6</a:t>
          </a:r>
          <a:r>
            <a:rPr lang="en-US" sz="1075" b="1" i="0" strike="noStrike">
              <a:solidFill>
                <a:srgbClr val="000000"/>
              </a:solidFill>
              <a:latin typeface="Arial"/>
              <a:cs typeface="Arial"/>
            </a:rPr>
            <a:t> </a:t>
          </a:r>
        </a:p>
        <a:p xmlns:a="http://schemas.openxmlformats.org/drawingml/2006/main">
          <a:pPr algn="ctr" rtl="1">
            <a:defRPr sz="1000"/>
          </a:pPr>
          <a:r>
            <a:rPr lang="en-US" sz="900" b="1" i="0" strike="noStrike">
              <a:solidFill>
                <a:srgbClr val="000000"/>
              </a:solidFill>
              <a:latin typeface="Arial"/>
              <a:cs typeface="Arial"/>
            </a:rPr>
            <a:t>Lactose +  H</a:t>
          </a:r>
          <a:r>
            <a:rPr lang="en-US" sz="900" b="1" i="0" strike="noStrike" baseline="-25000">
              <a:solidFill>
                <a:srgbClr val="000000"/>
              </a:solidFill>
              <a:latin typeface="Arial"/>
              <a:cs typeface="Arial"/>
            </a:rPr>
            <a:t>2</a:t>
          </a:r>
          <a:r>
            <a:rPr lang="en-US" sz="900" b="1" i="0" strike="noStrike">
              <a:solidFill>
                <a:srgbClr val="000000"/>
              </a:solidFill>
              <a:latin typeface="Arial"/>
              <a:cs typeface="Arial"/>
            </a:rPr>
            <a:t>O </a:t>
          </a:r>
          <a:r>
            <a:rPr lang="en-US" sz="900" b="1" i="0" strike="noStrike">
              <a:solidFill>
                <a:srgbClr val="000000"/>
              </a:solidFill>
              <a:latin typeface="Wingdings"/>
            </a:rPr>
            <a:t>ð</a:t>
          </a:r>
          <a:r>
            <a:rPr lang="en-US" sz="900" b="1" i="0" strike="noStrike">
              <a:solidFill>
                <a:srgbClr val="000000"/>
              </a:solidFill>
              <a:latin typeface="Arial"/>
              <a:cs typeface="Arial"/>
            </a:rPr>
            <a:t> </a:t>
          </a:r>
          <a:r>
            <a:rPr lang="en-US" sz="900" b="1" i="0" strike="noStrike">
              <a:solidFill>
                <a:srgbClr val="0000FF"/>
              </a:solidFill>
              <a:latin typeface="Arial"/>
              <a:cs typeface="Arial"/>
            </a:rPr>
            <a:t>D-Glucose</a:t>
          </a:r>
          <a:r>
            <a:rPr lang="en-US" sz="900" b="1" i="0" strike="noStrike">
              <a:solidFill>
                <a:srgbClr val="000000"/>
              </a:solidFill>
              <a:latin typeface="Arial"/>
              <a:cs typeface="Arial"/>
            </a:rPr>
            <a:t> + D-Galactose</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externalLinkPath" Target="/Documents%20and%20Settings/Gerry%20Verschuuren/My%20Documents/Classes/Excel/ClassExcel/P2-PivotsAdv.xls" TargetMode="External"/><Relationship Id="rId2" Type="http://schemas.openxmlformats.org/officeDocument/2006/relationships/externalLinkPath" Target="/Documents%20and%20Settings/Gerry%20Verschuuren/My%20Documents/Classes/Excel/ClassExcel/P2-PivotsAdv.xls" TargetMode="External"/><Relationship Id="rId1" Type="http://schemas.openxmlformats.org/officeDocument/2006/relationships/externalLinkPath" Target="/Documents%20and%20Settings/Gerry%20Verschuuren/My%20Documents/Classes/Excel/ClassExcel/P2-PivotsAdv.xls" TargetMode="External"/><Relationship Id="rId5" Type="http://schemas.openxmlformats.org/officeDocument/2006/relationships/printerSettings" Target="../printerSettings/printerSettings10.bin"/><Relationship Id="rId4" Type="http://schemas.openxmlformats.org/officeDocument/2006/relationships/externalLinkPath" Target="/Documents%20and%20Settings/Gerry%20Verschuuren/My%20Documents/Classes/Excel/ClassExcel/P2-PivotsAdv.xls"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zoomScale="110" zoomScaleNormal="110" workbookViewId="0"/>
  </sheetViews>
  <sheetFormatPr defaultRowHeight="12.75" outlineLevelRow="3" x14ac:dyDescent="0.2"/>
  <cols>
    <col min="1" max="1" width="13.88671875" style="3" bestFit="1" customWidth="1"/>
    <col min="2" max="2" width="11.5546875" style="3" bestFit="1" customWidth="1"/>
    <col min="3" max="3" width="7.33203125" style="3" bestFit="1" customWidth="1"/>
    <col min="4" max="4" width="4.33203125" style="3" bestFit="1" customWidth="1"/>
    <col min="5" max="5" width="7.33203125" style="3" bestFit="1" customWidth="1"/>
    <col min="6" max="6" width="4.33203125" style="3" bestFit="1" customWidth="1"/>
    <col min="7" max="7" width="7.33203125" style="3" bestFit="1" customWidth="1"/>
    <col min="8" max="8" width="4" style="3" bestFit="1" customWidth="1"/>
    <col min="9" max="250" width="8.88671875" style="3"/>
    <col min="251" max="251" width="7" style="3" bestFit="1" customWidth="1"/>
    <col min="252" max="252" width="5.88671875" style="3" bestFit="1" customWidth="1"/>
    <col min="253" max="253" width="7.21875" style="3" bestFit="1" customWidth="1"/>
    <col min="254" max="254" width="3.88671875" style="3" bestFit="1" customWidth="1"/>
    <col min="255" max="255" width="7.21875" style="3" bestFit="1" customWidth="1"/>
    <col min="256" max="256" width="3.88671875" style="3" bestFit="1" customWidth="1"/>
    <col min="257" max="257" width="7.21875" style="3" bestFit="1" customWidth="1"/>
    <col min="258" max="258" width="3.88671875" style="3" bestFit="1" customWidth="1"/>
    <col min="259" max="259" width="8.88671875" style="3"/>
    <col min="260" max="260" width="5.109375" style="3" bestFit="1" customWidth="1"/>
    <col min="261" max="261" width="15.33203125" style="3" bestFit="1" customWidth="1"/>
    <col min="262" max="262" width="6.88671875" style="3" bestFit="1" customWidth="1"/>
    <col min="263" max="263" width="7.44140625" style="3" bestFit="1" customWidth="1"/>
    <col min="264" max="264" width="8.33203125" style="3" bestFit="1" customWidth="1"/>
    <col min="265" max="506" width="8.88671875" style="3"/>
    <col min="507" max="507" width="7" style="3" bestFit="1" customWidth="1"/>
    <col min="508" max="508" width="5.88671875" style="3" bestFit="1" customWidth="1"/>
    <col min="509" max="509" width="7.21875" style="3" bestFit="1" customWidth="1"/>
    <col min="510" max="510" width="3.88671875" style="3" bestFit="1" customWidth="1"/>
    <col min="511" max="511" width="7.21875" style="3" bestFit="1" customWidth="1"/>
    <col min="512" max="512" width="3.88671875" style="3" bestFit="1" customWidth="1"/>
    <col min="513" max="513" width="7.21875" style="3" bestFit="1" customWidth="1"/>
    <col min="514" max="514" width="3.88671875" style="3" bestFit="1" customWidth="1"/>
    <col min="515" max="515" width="8.88671875" style="3"/>
    <col min="516" max="516" width="5.109375" style="3" bestFit="1" customWidth="1"/>
    <col min="517" max="517" width="15.33203125" style="3" bestFit="1" customWidth="1"/>
    <col min="518" max="518" width="6.88671875" style="3" bestFit="1" customWidth="1"/>
    <col min="519" max="519" width="7.44140625" style="3" bestFit="1" customWidth="1"/>
    <col min="520" max="520" width="8.33203125" style="3" bestFit="1" customWidth="1"/>
    <col min="521" max="762" width="8.88671875" style="3"/>
    <col min="763" max="763" width="7" style="3" bestFit="1" customWidth="1"/>
    <col min="764" max="764" width="5.88671875" style="3" bestFit="1" customWidth="1"/>
    <col min="765" max="765" width="7.21875" style="3" bestFit="1" customWidth="1"/>
    <col min="766" max="766" width="3.88671875" style="3" bestFit="1" customWidth="1"/>
    <col min="767" max="767" width="7.21875" style="3" bestFit="1" customWidth="1"/>
    <col min="768" max="768" width="3.88671875" style="3" bestFit="1" customWidth="1"/>
    <col min="769" max="769" width="7.21875" style="3" bestFit="1" customWidth="1"/>
    <col min="770" max="770" width="3.88671875" style="3" bestFit="1" customWidth="1"/>
    <col min="771" max="771" width="8.88671875" style="3"/>
    <col min="772" max="772" width="5.109375" style="3" bestFit="1" customWidth="1"/>
    <col min="773" max="773" width="15.33203125" style="3" bestFit="1" customWidth="1"/>
    <col min="774" max="774" width="6.88671875" style="3" bestFit="1" customWidth="1"/>
    <col min="775" max="775" width="7.44140625" style="3" bestFit="1" customWidth="1"/>
    <col min="776" max="776" width="8.33203125" style="3" bestFit="1" customWidth="1"/>
    <col min="777" max="1018" width="8.88671875" style="3"/>
    <col min="1019" max="1019" width="7" style="3" bestFit="1" customWidth="1"/>
    <col min="1020" max="1020" width="5.88671875" style="3" bestFit="1" customWidth="1"/>
    <col min="1021" max="1021" width="7.21875" style="3" bestFit="1" customWidth="1"/>
    <col min="1022" max="1022" width="3.88671875" style="3" bestFit="1" customWidth="1"/>
    <col min="1023" max="1023" width="7.21875" style="3" bestFit="1" customWidth="1"/>
    <col min="1024" max="1024" width="3.88671875" style="3" bestFit="1" customWidth="1"/>
    <col min="1025" max="1025" width="7.21875" style="3" bestFit="1" customWidth="1"/>
    <col min="1026" max="1026" width="3.88671875" style="3" bestFit="1" customWidth="1"/>
    <col min="1027" max="1027" width="8.88671875" style="3"/>
    <col min="1028" max="1028" width="5.109375" style="3" bestFit="1" customWidth="1"/>
    <col min="1029" max="1029" width="15.33203125" style="3" bestFit="1" customWidth="1"/>
    <col min="1030" max="1030" width="6.88671875" style="3" bestFit="1" customWidth="1"/>
    <col min="1031" max="1031" width="7.44140625" style="3" bestFit="1" customWidth="1"/>
    <col min="1032" max="1032" width="8.33203125" style="3" bestFit="1" customWidth="1"/>
    <col min="1033" max="1274" width="8.88671875" style="3"/>
    <col min="1275" max="1275" width="7" style="3" bestFit="1" customWidth="1"/>
    <col min="1276" max="1276" width="5.88671875" style="3" bestFit="1" customWidth="1"/>
    <col min="1277" max="1277" width="7.21875" style="3" bestFit="1" customWidth="1"/>
    <col min="1278" max="1278" width="3.88671875" style="3" bestFit="1" customWidth="1"/>
    <col min="1279" max="1279" width="7.21875" style="3" bestFit="1" customWidth="1"/>
    <col min="1280" max="1280" width="3.88671875" style="3" bestFit="1" customWidth="1"/>
    <col min="1281" max="1281" width="7.21875" style="3" bestFit="1" customWidth="1"/>
    <col min="1282" max="1282" width="3.88671875" style="3" bestFit="1" customWidth="1"/>
    <col min="1283" max="1283" width="8.88671875" style="3"/>
    <col min="1284" max="1284" width="5.109375" style="3" bestFit="1" customWidth="1"/>
    <col min="1285" max="1285" width="15.33203125" style="3" bestFit="1" customWidth="1"/>
    <col min="1286" max="1286" width="6.88671875" style="3" bestFit="1" customWidth="1"/>
    <col min="1287" max="1287" width="7.44140625" style="3" bestFit="1" customWidth="1"/>
    <col min="1288" max="1288" width="8.33203125" style="3" bestFit="1" customWidth="1"/>
    <col min="1289" max="1530" width="8.88671875" style="3"/>
    <col min="1531" max="1531" width="7" style="3" bestFit="1" customWidth="1"/>
    <col min="1532" max="1532" width="5.88671875" style="3" bestFit="1" customWidth="1"/>
    <col min="1533" max="1533" width="7.21875" style="3" bestFit="1" customWidth="1"/>
    <col min="1534" max="1534" width="3.88671875" style="3" bestFit="1" customWidth="1"/>
    <col min="1535" max="1535" width="7.21875" style="3" bestFit="1" customWidth="1"/>
    <col min="1536" max="1536" width="3.88671875" style="3" bestFit="1" customWidth="1"/>
    <col min="1537" max="1537" width="7.21875" style="3" bestFit="1" customWidth="1"/>
    <col min="1538" max="1538" width="3.88671875" style="3" bestFit="1" customWidth="1"/>
    <col min="1539" max="1539" width="8.88671875" style="3"/>
    <col min="1540" max="1540" width="5.109375" style="3" bestFit="1" customWidth="1"/>
    <col min="1541" max="1541" width="15.33203125" style="3" bestFit="1" customWidth="1"/>
    <col min="1542" max="1542" width="6.88671875" style="3" bestFit="1" customWidth="1"/>
    <col min="1543" max="1543" width="7.44140625" style="3" bestFit="1" customWidth="1"/>
    <col min="1544" max="1544" width="8.33203125" style="3" bestFit="1" customWidth="1"/>
    <col min="1545" max="1786" width="8.88671875" style="3"/>
    <col min="1787" max="1787" width="7" style="3" bestFit="1" customWidth="1"/>
    <col min="1788" max="1788" width="5.88671875" style="3" bestFit="1" customWidth="1"/>
    <col min="1789" max="1789" width="7.21875" style="3" bestFit="1" customWidth="1"/>
    <col min="1790" max="1790" width="3.88671875" style="3" bestFit="1" customWidth="1"/>
    <col min="1791" max="1791" width="7.21875" style="3" bestFit="1" customWidth="1"/>
    <col min="1792" max="1792" width="3.88671875" style="3" bestFit="1" customWidth="1"/>
    <col min="1793" max="1793" width="7.21875" style="3" bestFit="1" customWidth="1"/>
    <col min="1794" max="1794" width="3.88671875" style="3" bestFit="1" customWidth="1"/>
    <col min="1795" max="1795" width="8.88671875" style="3"/>
    <col min="1796" max="1796" width="5.109375" style="3" bestFit="1" customWidth="1"/>
    <col min="1797" max="1797" width="15.33203125" style="3" bestFit="1" customWidth="1"/>
    <col min="1798" max="1798" width="6.88671875" style="3" bestFit="1" customWidth="1"/>
    <col min="1799" max="1799" width="7.44140625" style="3" bestFit="1" customWidth="1"/>
    <col min="1800" max="1800" width="8.33203125" style="3" bestFit="1" customWidth="1"/>
    <col min="1801" max="2042" width="8.88671875" style="3"/>
    <col min="2043" max="2043" width="7" style="3" bestFit="1" customWidth="1"/>
    <col min="2044" max="2044" width="5.88671875" style="3" bestFit="1" customWidth="1"/>
    <col min="2045" max="2045" width="7.21875" style="3" bestFit="1" customWidth="1"/>
    <col min="2046" max="2046" width="3.88671875" style="3" bestFit="1" customWidth="1"/>
    <col min="2047" max="2047" width="7.21875" style="3" bestFit="1" customWidth="1"/>
    <col min="2048" max="2048" width="3.88671875" style="3" bestFit="1" customWidth="1"/>
    <col min="2049" max="2049" width="7.21875" style="3" bestFit="1" customWidth="1"/>
    <col min="2050" max="2050" width="3.88671875" style="3" bestFit="1" customWidth="1"/>
    <col min="2051" max="2051" width="8.88671875" style="3"/>
    <col min="2052" max="2052" width="5.109375" style="3" bestFit="1" customWidth="1"/>
    <col min="2053" max="2053" width="15.33203125" style="3" bestFit="1" customWidth="1"/>
    <col min="2054" max="2054" width="6.88671875" style="3" bestFit="1" customWidth="1"/>
    <col min="2055" max="2055" width="7.44140625" style="3" bestFit="1" customWidth="1"/>
    <col min="2056" max="2056" width="8.33203125" style="3" bestFit="1" customWidth="1"/>
    <col min="2057" max="2298" width="8.88671875" style="3"/>
    <col min="2299" max="2299" width="7" style="3" bestFit="1" customWidth="1"/>
    <col min="2300" max="2300" width="5.88671875" style="3" bestFit="1" customWidth="1"/>
    <col min="2301" max="2301" width="7.21875" style="3" bestFit="1" customWidth="1"/>
    <col min="2302" max="2302" width="3.88671875" style="3" bestFit="1" customWidth="1"/>
    <col min="2303" max="2303" width="7.21875" style="3" bestFit="1" customWidth="1"/>
    <col min="2304" max="2304" width="3.88671875" style="3" bestFit="1" customWidth="1"/>
    <col min="2305" max="2305" width="7.21875" style="3" bestFit="1" customWidth="1"/>
    <col min="2306" max="2306" width="3.88671875" style="3" bestFit="1" customWidth="1"/>
    <col min="2307" max="2307" width="8.88671875" style="3"/>
    <col min="2308" max="2308" width="5.109375" style="3" bestFit="1" customWidth="1"/>
    <col min="2309" max="2309" width="15.33203125" style="3" bestFit="1" customWidth="1"/>
    <col min="2310" max="2310" width="6.88671875" style="3" bestFit="1" customWidth="1"/>
    <col min="2311" max="2311" width="7.44140625" style="3" bestFit="1" customWidth="1"/>
    <col min="2312" max="2312" width="8.33203125" style="3" bestFit="1" customWidth="1"/>
    <col min="2313" max="2554" width="8.88671875" style="3"/>
    <col min="2555" max="2555" width="7" style="3" bestFit="1" customWidth="1"/>
    <col min="2556" max="2556" width="5.88671875" style="3" bestFit="1" customWidth="1"/>
    <col min="2557" max="2557" width="7.21875" style="3" bestFit="1" customWidth="1"/>
    <col min="2558" max="2558" width="3.88671875" style="3" bestFit="1" customWidth="1"/>
    <col min="2559" max="2559" width="7.21875" style="3" bestFit="1" customWidth="1"/>
    <col min="2560" max="2560" width="3.88671875" style="3" bestFit="1" customWidth="1"/>
    <col min="2561" max="2561" width="7.21875" style="3" bestFit="1" customWidth="1"/>
    <col min="2562" max="2562" width="3.88671875" style="3" bestFit="1" customWidth="1"/>
    <col min="2563" max="2563" width="8.88671875" style="3"/>
    <col min="2564" max="2564" width="5.109375" style="3" bestFit="1" customWidth="1"/>
    <col min="2565" max="2565" width="15.33203125" style="3" bestFit="1" customWidth="1"/>
    <col min="2566" max="2566" width="6.88671875" style="3" bestFit="1" customWidth="1"/>
    <col min="2567" max="2567" width="7.44140625" style="3" bestFit="1" customWidth="1"/>
    <col min="2568" max="2568" width="8.33203125" style="3" bestFit="1" customWidth="1"/>
    <col min="2569" max="2810" width="8.88671875" style="3"/>
    <col min="2811" max="2811" width="7" style="3" bestFit="1" customWidth="1"/>
    <col min="2812" max="2812" width="5.88671875" style="3" bestFit="1" customWidth="1"/>
    <col min="2813" max="2813" width="7.21875" style="3" bestFit="1" customWidth="1"/>
    <col min="2814" max="2814" width="3.88671875" style="3" bestFit="1" customWidth="1"/>
    <col min="2815" max="2815" width="7.21875" style="3" bestFit="1" customWidth="1"/>
    <col min="2816" max="2816" width="3.88671875" style="3" bestFit="1" customWidth="1"/>
    <col min="2817" max="2817" width="7.21875" style="3" bestFit="1" customWidth="1"/>
    <col min="2818" max="2818" width="3.88671875" style="3" bestFit="1" customWidth="1"/>
    <col min="2819" max="2819" width="8.88671875" style="3"/>
    <col min="2820" max="2820" width="5.109375" style="3" bestFit="1" customWidth="1"/>
    <col min="2821" max="2821" width="15.33203125" style="3" bestFit="1" customWidth="1"/>
    <col min="2822" max="2822" width="6.88671875" style="3" bestFit="1" customWidth="1"/>
    <col min="2823" max="2823" width="7.44140625" style="3" bestFit="1" customWidth="1"/>
    <col min="2824" max="2824" width="8.33203125" style="3" bestFit="1" customWidth="1"/>
    <col min="2825" max="3066" width="8.88671875" style="3"/>
    <col min="3067" max="3067" width="7" style="3" bestFit="1" customWidth="1"/>
    <col min="3068" max="3068" width="5.88671875" style="3" bestFit="1" customWidth="1"/>
    <col min="3069" max="3069" width="7.21875" style="3" bestFit="1" customWidth="1"/>
    <col min="3070" max="3070" width="3.88671875" style="3" bestFit="1" customWidth="1"/>
    <col min="3071" max="3071" width="7.21875" style="3" bestFit="1" customWidth="1"/>
    <col min="3072" max="3072" width="3.88671875" style="3" bestFit="1" customWidth="1"/>
    <col min="3073" max="3073" width="7.21875" style="3" bestFit="1" customWidth="1"/>
    <col min="3074" max="3074" width="3.88671875" style="3" bestFit="1" customWidth="1"/>
    <col min="3075" max="3075" width="8.88671875" style="3"/>
    <col min="3076" max="3076" width="5.109375" style="3" bestFit="1" customWidth="1"/>
    <col min="3077" max="3077" width="15.33203125" style="3" bestFit="1" customWidth="1"/>
    <col min="3078" max="3078" width="6.88671875" style="3" bestFit="1" customWidth="1"/>
    <col min="3079" max="3079" width="7.44140625" style="3" bestFit="1" customWidth="1"/>
    <col min="3080" max="3080" width="8.33203125" style="3" bestFit="1" customWidth="1"/>
    <col min="3081" max="3322" width="8.88671875" style="3"/>
    <col min="3323" max="3323" width="7" style="3" bestFit="1" customWidth="1"/>
    <col min="3324" max="3324" width="5.88671875" style="3" bestFit="1" customWidth="1"/>
    <col min="3325" max="3325" width="7.21875" style="3" bestFit="1" customWidth="1"/>
    <col min="3326" max="3326" width="3.88671875" style="3" bestFit="1" customWidth="1"/>
    <col min="3327" max="3327" width="7.21875" style="3" bestFit="1" customWidth="1"/>
    <col min="3328" max="3328" width="3.88671875" style="3" bestFit="1" customWidth="1"/>
    <col min="3329" max="3329" width="7.21875" style="3" bestFit="1" customWidth="1"/>
    <col min="3330" max="3330" width="3.88671875" style="3" bestFit="1" customWidth="1"/>
    <col min="3331" max="3331" width="8.88671875" style="3"/>
    <col min="3332" max="3332" width="5.109375" style="3" bestFit="1" customWidth="1"/>
    <col min="3333" max="3333" width="15.33203125" style="3" bestFit="1" customWidth="1"/>
    <col min="3334" max="3334" width="6.88671875" style="3" bestFit="1" customWidth="1"/>
    <col min="3335" max="3335" width="7.44140625" style="3" bestFit="1" customWidth="1"/>
    <col min="3336" max="3336" width="8.33203125" style="3" bestFit="1" customWidth="1"/>
    <col min="3337" max="3578" width="8.88671875" style="3"/>
    <col min="3579" max="3579" width="7" style="3" bestFit="1" customWidth="1"/>
    <col min="3580" max="3580" width="5.88671875" style="3" bestFit="1" customWidth="1"/>
    <col min="3581" max="3581" width="7.21875" style="3" bestFit="1" customWidth="1"/>
    <col min="3582" max="3582" width="3.88671875" style="3" bestFit="1" customWidth="1"/>
    <col min="3583" max="3583" width="7.21875" style="3" bestFit="1" customWidth="1"/>
    <col min="3584" max="3584" width="3.88671875" style="3" bestFit="1" customWidth="1"/>
    <col min="3585" max="3585" width="7.21875" style="3" bestFit="1" customWidth="1"/>
    <col min="3586" max="3586" width="3.88671875" style="3" bestFit="1" customWidth="1"/>
    <col min="3587" max="3587" width="8.88671875" style="3"/>
    <col min="3588" max="3588" width="5.109375" style="3" bestFit="1" customWidth="1"/>
    <col min="3589" max="3589" width="15.33203125" style="3" bestFit="1" customWidth="1"/>
    <col min="3590" max="3590" width="6.88671875" style="3" bestFit="1" customWidth="1"/>
    <col min="3591" max="3591" width="7.44140625" style="3" bestFit="1" customWidth="1"/>
    <col min="3592" max="3592" width="8.33203125" style="3" bestFit="1" customWidth="1"/>
    <col min="3593" max="3834" width="8.88671875" style="3"/>
    <col min="3835" max="3835" width="7" style="3" bestFit="1" customWidth="1"/>
    <col min="3836" max="3836" width="5.88671875" style="3" bestFit="1" customWidth="1"/>
    <col min="3837" max="3837" width="7.21875" style="3" bestFit="1" customWidth="1"/>
    <col min="3838" max="3838" width="3.88671875" style="3" bestFit="1" customWidth="1"/>
    <col min="3839" max="3839" width="7.21875" style="3" bestFit="1" customWidth="1"/>
    <col min="3840" max="3840" width="3.88671875" style="3" bestFit="1" customWidth="1"/>
    <col min="3841" max="3841" width="7.21875" style="3" bestFit="1" customWidth="1"/>
    <col min="3842" max="3842" width="3.88671875" style="3" bestFit="1" customWidth="1"/>
    <col min="3843" max="3843" width="8.88671875" style="3"/>
    <col min="3844" max="3844" width="5.109375" style="3" bestFit="1" customWidth="1"/>
    <col min="3845" max="3845" width="15.33203125" style="3" bestFit="1" customWidth="1"/>
    <col min="3846" max="3846" width="6.88671875" style="3" bestFit="1" customWidth="1"/>
    <col min="3847" max="3847" width="7.44140625" style="3" bestFit="1" customWidth="1"/>
    <col min="3848" max="3848" width="8.33203125" style="3" bestFit="1" customWidth="1"/>
    <col min="3849" max="4090" width="8.88671875" style="3"/>
    <col min="4091" max="4091" width="7" style="3" bestFit="1" customWidth="1"/>
    <col min="4092" max="4092" width="5.88671875" style="3" bestFit="1" customWidth="1"/>
    <col min="4093" max="4093" width="7.21875" style="3" bestFit="1" customWidth="1"/>
    <col min="4094" max="4094" width="3.88671875" style="3" bestFit="1" customWidth="1"/>
    <col min="4095" max="4095" width="7.21875" style="3" bestFit="1" customWidth="1"/>
    <col min="4096" max="4096" width="3.88671875" style="3" bestFit="1" customWidth="1"/>
    <col min="4097" max="4097" width="7.21875" style="3" bestFit="1" customWidth="1"/>
    <col min="4098" max="4098" width="3.88671875" style="3" bestFit="1" customWidth="1"/>
    <col min="4099" max="4099" width="8.88671875" style="3"/>
    <col min="4100" max="4100" width="5.109375" style="3" bestFit="1" customWidth="1"/>
    <col min="4101" max="4101" width="15.33203125" style="3" bestFit="1" customWidth="1"/>
    <col min="4102" max="4102" width="6.88671875" style="3" bestFit="1" customWidth="1"/>
    <col min="4103" max="4103" width="7.44140625" style="3" bestFit="1" customWidth="1"/>
    <col min="4104" max="4104" width="8.33203125" style="3" bestFit="1" customWidth="1"/>
    <col min="4105" max="4346" width="8.88671875" style="3"/>
    <col min="4347" max="4347" width="7" style="3" bestFit="1" customWidth="1"/>
    <col min="4348" max="4348" width="5.88671875" style="3" bestFit="1" customWidth="1"/>
    <col min="4349" max="4349" width="7.21875" style="3" bestFit="1" customWidth="1"/>
    <col min="4350" max="4350" width="3.88671875" style="3" bestFit="1" customWidth="1"/>
    <col min="4351" max="4351" width="7.21875" style="3" bestFit="1" customWidth="1"/>
    <col min="4352" max="4352" width="3.88671875" style="3" bestFit="1" customWidth="1"/>
    <col min="4353" max="4353" width="7.21875" style="3" bestFit="1" customWidth="1"/>
    <col min="4354" max="4354" width="3.88671875" style="3" bestFit="1" customWidth="1"/>
    <col min="4355" max="4355" width="8.88671875" style="3"/>
    <col min="4356" max="4356" width="5.109375" style="3" bestFit="1" customWidth="1"/>
    <col min="4357" max="4357" width="15.33203125" style="3" bestFit="1" customWidth="1"/>
    <col min="4358" max="4358" width="6.88671875" style="3" bestFit="1" customWidth="1"/>
    <col min="4359" max="4359" width="7.44140625" style="3" bestFit="1" customWidth="1"/>
    <col min="4360" max="4360" width="8.33203125" style="3" bestFit="1" customWidth="1"/>
    <col min="4361" max="4602" width="8.88671875" style="3"/>
    <col min="4603" max="4603" width="7" style="3" bestFit="1" customWidth="1"/>
    <col min="4604" max="4604" width="5.88671875" style="3" bestFit="1" customWidth="1"/>
    <col min="4605" max="4605" width="7.21875" style="3" bestFit="1" customWidth="1"/>
    <col min="4606" max="4606" width="3.88671875" style="3" bestFit="1" customWidth="1"/>
    <col min="4607" max="4607" width="7.21875" style="3" bestFit="1" customWidth="1"/>
    <col min="4608" max="4608" width="3.88671875" style="3" bestFit="1" customWidth="1"/>
    <col min="4609" max="4609" width="7.21875" style="3" bestFit="1" customWidth="1"/>
    <col min="4610" max="4610" width="3.88671875" style="3" bestFit="1" customWidth="1"/>
    <col min="4611" max="4611" width="8.88671875" style="3"/>
    <col min="4612" max="4612" width="5.109375" style="3" bestFit="1" customWidth="1"/>
    <col min="4613" max="4613" width="15.33203125" style="3" bestFit="1" customWidth="1"/>
    <col min="4614" max="4614" width="6.88671875" style="3" bestFit="1" customWidth="1"/>
    <col min="4615" max="4615" width="7.44140625" style="3" bestFit="1" customWidth="1"/>
    <col min="4616" max="4616" width="8.33203125" style="3" bestFit="1" customWidth="1"/>
    <col min="4617" max="4858" width="8.88671875" style="3"/>
    <col min="4859" max="4859" width="7" style="3" bestFit="1" customWidth="1"/>
    <col min="4860" max="4860" width="5.88671875" style="3" bestFit="1" customWidth="1"/>
    <col min="4861" max="4861" width="7.21875" style="3" bestFit="1" customWidth="1"/>
    <col min="4862" max="4862" width="3.88671875" style="3" bestFit="1" customWidth="1"/>
    <col min="4863" max="4863" width="7.21875" style="3" bestFit="1" customWidth="1"/>
    <col min="4864" max="4864" width="3.88671875" style="3" bestFit="1" customWidth="1"/>
    <col min="4865" max="4865" width="7.21875" style="3" bestFit="1" customWidth="1"/>
    <col min="4866" max="4866" width="3.88671875" style="3" bestFit="1" customWidth="1"/>
    <col min="4867" max="4867" width="8.88671875" style="3"/>
    <col min="4868" max="4868" width="5.109375" style="3" bestFit="1" customWidth="1"/>
    <col min="4869" max="4869" width="15.33203125" style="3" bestFit="1" customWidth="1"/>
    <col min="4870" max="4870" width="6.88671875" style="3" bestFit="1" customWidth="1"/>
    <col min="4871" max="4871" width="7.44140625" style="3" bestFit="1" customWidth="1"/>
    <col min="4872" max="4872" width="8.33203125" style="3" bestFit="1" customWidth="1"/>
    <col min="4873" max="5114" width="8.88671875" style="3"/>
    <col min="5115" max="5115" width="7" style="3" bestFit="1" customWidth="1"/>
    <col min="5116" max="5116" width="5.88671875" style="3" bestFit="1" customWidth="1"/>
    <col min="5117" max="5117" width="7.21875" style="3" bestFit="1" customWidth="1"/>
    <col min="5118" max="5118" width="3.88671875" style="3" bestFit="1" customWidth="1"/>
    <col min="5119" max="5119" width="7.21875" style="3" bestFit="1" customWidth="1"/>
    <col min="5120" max="5120" width="3.88671875" style="3" bestFit="1" customWidth="1"/>
    <col min="5121" max="5121" width="7.21875" style="3" bestFit="1" customWidth="1"/>
    <col min="5122" max="5122" width="3.88671875" style="3" bestFit="1" customWidth="1"/>
    <col min="5123" max="5123" width="8.88671875" style="3"/>
    <col min="5124" max="5124" width="5.109375" style="3" bestFit="1" customWidth="1"/>
    <col min="5125" max="5125" width="15.33203125" style="3" bestFit="1" customWidth="1"/>
    <col min="5126" max="5126" width="6.88671875" style="3" bestFit="1" customWidth="1"/>
    <col min="5127" max="5127" width="7.44140625" style="3" bestFit="1" customWidth="1"/>
    <col min="5128" max="5128" width="8.33203125" style="3" bestFit="1" customWidth="1"/>
    <col min="5129" max="5370" width="8.88671875" style="3"/>
    <col min="5371" max="5371" width="7" style="3" bestFit="1" customWidth="1"/>
    <col min="5372" max="5372" width="5.88671875" style="3" bestFit="1" customWidth="1"/>
    <col min="5373" max="5373" width="7.21875" style="3" bestFit="1" customWidth="1"/>
    <col min="5374" max="5374" width="3.88671875" style="3" bestFit="1" customWidth="1"/>
    <col min="5375" max="5375" width="7.21875" style="3" bestFit="1" customWidth="1"/>
    <col min="5376" max="5376" width="3.88671875" style="3" bestFit="1" customWidth="1"/>
    <col min="5377" max="5377" width="7.21875" style="3" bestFit="1" customWidth="1"/>
    <col min="5378" max="5378" width="3.88671875" style="3" bestFit="1" customWidth="1"/>
    <col min="5379" max="5379" width="8.88671875" style="3"/>
    <col min="5380" max="5380" width="5.109375" style="3" bestFit="1" customWidth="1"/>
    <col min="5381" max="5381" width="15.33203125" style="3" bestFit="1" customWidth="1"/>
    <col min="5382" max="5382" width="6.88671875" style="3" bestFit="1" customWidth="1"/>
    <col min="5383" max="5383" width="7.44140625" style="3" bestFit="1" customWidth="1"/>
    <col min="5384" max="5384" width="8.33203125" style="3" bestFit="1" customWidth="1"/>
    <col min="5385" max="5626" width="8.88671875" style="3"/>
    <col min="5627" max="5627" width="7" style="3" bestFit="1" customWidth="1"/>
    <col min="5628" max="5628" width="5.88671875" style="3" bestFit="1" customWidth="1"/>
    <col min="5629" max="5629" width="7.21875" style="3" bestFit="1" customWidth="1"/>
    <col min="5630" max="5630" width="3.88671875" style="3" bestFit="1" customWidth="1"/>
    <col min="5631" max="5631" width="7.21875" style="3" bestFit="1" customWidth="1"/>
    <col min="5632" max="5632" width="3.88671875" style="3" bestFit="1" customWidth="1"/>
    <col min="5633" max="5633" width="7.21875" style="3" bestFit="1" customWidth="1"/>
    <col min="5634" max="5634" width="3.88671875" style="3" bestFit="1" customWidth="1"/>
    <col min="5635" max="5635" width="8.88671875" style="3"/>
    <col min="5636" max="5636" width="5.109375" style="3" bestFit="1" customWidth="1"/>
    <col min="5637" max="5637" width="15.33203125" style="3" bestFit="1" customWidth="1"/>
    <col min="5638" max="5638" width="6.88671875" style="3" bestFit="1" customWidth="1"/>
    <col min="5639" max="5639" width="7.44140625" style="3" bestFit="1" customWidth="1"/>
    <col min="5640" max="5640" width="8.33203125" style="3" bestFit="1" customWidth="1"/>
    <col min="5641" max="5882" width="8.88671875" style="3"/>
    <col min="5883" max="5883" width="7" style="3" bestFit="1" customWidth="1"/>
    <col min="5884" max="5884" width="5.88671875" style="3" bestFit="1" customWidth="1"/>
    <col min="5885" max="5885" width="7.21875" style="3" bestFit="1" customWidth="1"/>
    <col min="5886" max="5886" width="3.88671875" style="3" bestFit="1" customWidth="1"/>
    <col min="5887" max="5887" width="7.21875" style="3" bestFit="1" customWidth="1"/>
    <col min="5888" max="5888" width="3.88671875" style="3" bestFit="1" customWidth="1"/>
    <col min="5889" max="5889" width="7.21875" style="3" bestFit="1" customWidth="1"/>
    <col min="5890" max="5890" width="3.88671875" style="3" bestFit="1" customWidth="1"/>
    <col min="5891" max="5891" width="8.88671875" style="3"/>
    <col min="5892" max="5892" width="5.109375" style="3" bestFit="1" customWidth="1"/>
    <col min="5893" max="5893" width="15.33203125" style="3" bestFit="1" customWidth="1"/>
    <col min="5894" max="5894" width="6.88671875" style="3" bestFit="1" customWidth="1"/>
    <col min="5895" max="5895" width="7.44140625" style="3" bestFit="1" customWidth="1"/>
    <col min="5896" max="5896" width="8.33203125" style="3" bestFit="1" customWidth="1"/>
    <col min="5897" max="6138" width="8.88671875" style="3"/>
    <col min="6139" max="6139" width="7" style="3" bestFit="1" customWidth="1"/>
    <col min="6140" max="6140" width="5.88671875" style="3" bestFit="1" customWidth="1"/>
    <col min="6141" max="6141" width="7.21875" style="3" bestFit="1" customWidth="1"/>
    <col min="6142" max="6142" width="3.88671875" style="3" bestFit="1" customWidth="1"/>
    <col min="6143" max="6143" width="7.21875" style="3" bestFit="1" customWidth="1"/>
    <col min="6144" max="6144" width="3.88671875" style="3" bestFit="1" customWidth="1"/>
    <col min="6145" max="6145" width="7.21875" style="3" bestFit="1" customWidth="1"/>
    <col min="6146" max="6146" width="3.88671875" style="3" bestFit="1" customWidth="1"/>
    <col min="6147" max="6147" width="8.88671875" style="3"/>
    <col min="6148" max="6148" width="5.109375" style="3" bestFit="1" customWidth="1"/>
    <col min="6149" max="6149" width="15.33203125" style="3" bestFit="1" customWidth="1"/>
    <col min="6150" max="6150" width="6.88671875" style="3" bestFit="1" customWidth="1"/>
    <col min="6151" max="6151" width="7.44140625" style="3" bestFit="1" customWidth="1"/>
    <col min="6152" max="6152" width="8.33203125" style="3" bestFit="1" customWidth="1"/>
    <col min="6153" max="6394" width="8.88671875" style="3"/>
    <col min="6395" max="6395" width="7" style="3" bestFit="1" customWidth="1"/>
    <col min="6396" max="6396" width="5.88671875" style="3" bestFit="1" customWidth="1"/>
    <col min="6397" max="6397" width="7.21875" style="3" bestFit="1" customWidth="1"/>
    <col min="6398" max="6398" width="3.88671875" style="3" bestFit="1" customWidth="1"/>
    <col min="6399" max="6399" width="7.21875" style="3" bestFit="1" customWidth="1"/>
    <col min="6400" max="6400" width="3.88671875" style="3" bestFit="1" customWidth="1"/>
    <col min="6401" max="6401" width="7.21875" style="3" bestFit="1" customWidth="1"/>
    <col min="6402" max="6402" width="3.88671875" style="3" bestFit="1" customWidth="1"/>
    <col min="6403" max="6403" width="8.88671875" style="3"/>
    <col min="6404" max="6404" width="5.109375" style="3" bestFit="1" customWidth="1"/>
    <col min="6405" max="6405" width="15.33203125" style="3" bestFit="1" customWidth="1"/>
    <col min="6406" max="6406" width="6.88671875" style="3" bestFit="1" customWidth="1"/>
    <col min="6407" max="6407" width="7.44140625" style="3" bestFit="1" customWidth="1"/>
    <col min="6408" max="6408" width="8.33203125" style="3" bestFit="1" customWidth="1"/>
    <col min="6409" max="6650" width="8.88671875" style="3"/>
    <col min="6651" max="6651" width="7" style="3" bestFit="1" customWidth="1"/>
    <col min="6652" max="6652" width="5.88671875" style="3" bestFit="1" customWidth="1"/>
    <col min="6653" max="6653" width="7.21875" style="3" bestFit="1" customWidth="1"/>
    <col min="6654" max="6654" width="3.88671875" style="3" bestFit="1" customWidth="1"/>
    <col min="6655" max="6655" width="7.21875" style="3" bestFit="1" customWidth="1"/>
    <col min="6656" max="6656" width="3.88671875" style="3" bestFit="1" customWidth="1"/>
    <col min="6657" max="6657" width="7.21875" style="3" bestFit="1" customWidth="1"/>
    <col min="6658" max="6658" width="3.88671875" style="3" bestFit="1" customWidth="1"/>
    <col min="6659" max="6659" width="8.88671875" style="3"/>
    <col min="6660" max="6660" width="5.109375" style="3" bestFit="1" customWidth="1"/>
    <col min="6661" max="6661" width="15.33203125" style="3" bestFit="1" customWidth="1"/>
    <col min="6662" max="6662" width="6.88671875" style="3" bestFit="1" customWidth="1"/>
    <col min="6663" max="6663" width="7.44140625" style="3" bestFit="1" customWidth="1"/>
    <col min="6664" max="6664" width="8.33203125" style="3" bestFit="1" customWidth="1"/>
    <col min="6665" max="6906" width="8.88671875" style="3"/>
    <col min="6907" max="6907" width="7" style="3" bestFit="1" customWidth="1"/>
    <col min="6908" max="6908" width="5.88671875" style="3" bestFit="1" customWidth="1"/>
    <col min="6909" max="6909" width="7.21875" style="3" bestFit="1" customWidth="1"/>
    <col min="6910" max="6910" width="3.88671875" style="3" bestFit="1" customWidth="1"/>
    <col min="6911" max="6911" width="7.21875" style="3" bestFit="1" customWidth="1"/>
    <col min="6912" max="6912" width="3.88671875" style="3" bestFit="1" customWidth="1"/>
    <col min="6913" max="6913" width="7.21875" style="3" bestFit="1" customWidth="1"/>
    <col min="6914" max="6914" width="3.88671875" style="3" bestFit="1" customWidth="1"/>
    <col min="6915" max="6915" width="8.88671875" style="3"/>
    <col min="6916" max="6916" width="5.109375" style="3" bestFit="1" customWidth="1"/>
    <col min="6917" max="6917" width="15.33203125" style="3" bestFit="1" customWidth="1"/>
    <col min="6918" max="6918" width="6.88671875" style="3" bestFit="1" customWidth="1"/>
    <col min="6919" max="6919" width="7.44140625" style="3" bestFit="1" customWidth="1"/>
    <col min="6920" max="6920" width="8.33203125" style="3" bestFit="1" customWidth="1"/>
    <col min="6921" max="7162" width="8.88671875" style="3"/>
    <col min="7163" max="7163" width="7" style="3" bestFit="1" customWidth="1"/>
    <col min="7164" max="7164" width="5.88671875" style="3" bestFit="1" customWidth="1"/>
    <col min="7165" max="7165" width="7.21875" style="3" bestFit="1" customWidth="1"/>
    <col min="7166" max="7166" width="3.88671875" style="3" bestFit="1" customWidth="1"/>
    <col min="7167" max="7167" width="7.21875" style="3" bestFit="1" customWidth="1"/>
    <col min="7168" max="7168" width="3.88671875" style="3" bestFit="1" customWidth="1"/>
    <col min="7169" max="7169" width="7.21875" style="3" bestFit="1" customWidth="1"/>
    <col min="7170" max="7170" width="3.88671875" style="3" bestFit="1" customWidth="1"/>
    <col min="7171" max="7171" width="8.88671875" style="3"/>
    <col min="7172" max="7172" width="5.109375" style="3" bestFit="1" customWidth="1"/>
    <col min="7173" max="7173" width="15.33203125" style="3" bestFit="1" customWidth="1"/>
    <col min="7174" max="7174" width="6.88671875" style="3" bestFit="1" customWidth="1"/>
    <col min="7175" max="7175" width="7.44140625" style="3" bestFit="1" customWidth="1"/>
    <col min="7176" max="7176" width="8.33203125" style="3" bestFit="1" customWidth="1"/>
    <col min="7177" max="7418" width="8.88671875" style="3"/>
    <col min="7419" max="7419" width="7" style="3" bestFit="1" customWidth="1"/>
    <col min="7420" max="7420" width="5.88671875" style="3" bestFit="1" customWidth="1"/>
    <col min="7421" max="7421" width="7.21875" style="3" bestFit="1" customWidth="1"/>
    <col min="7422" max="7422" width="3.88671875" style="3" bestFit="1" customWidth="1"/>
    <col min="7423" max="7423" width="7.21875" style="3" bestFit="1" customWidth="1"/>
    <col min="7424" max="7424" width="3.88671875" style="3" bestFit="1" customWidth="1"/>
    <col min="7425" max="7425" width="7.21875" style="3" bestFit="1" customWidth="1"/>
    <col min="7426" max="7426" width="3.88671875" style="3" bestFit="1" customWidth="1"/>
    <col min="7427" max="7427" width="8.88671875" style="3"/>
    <col min="7428" max="7428" width="5.109375" style="3" bestFit="1" customWidth="1"/>
    <col min="7429" max="7429" width="15.33203125" style="3" bestFit="1" customWidth="1"/>
    <col min="7430" max="7430" width="6.88671875" style="3" bestFit="1" customWidth="1"/>
    <col min="7431" max="7431" width="7.44140625" style="3" bestFit="1" customWidth="1"/>
    <col min="7432" max="7432" width="8.33203125" style="3" bestFit="1" customWidth="1"/>
    <col min="7433" max="7674" width="8.88671875" style="3"/>
    <col min="7675" max="7675" width="7" style="3" bestFit="1" customWidth="1"/>
    <col min="7676" max="7676" width="5.88671875" style="3" bestFit="1" customWidth="1"/>
    <col min="7677" max="7677" width="7.21875" style="3" bestFit="1" customWidth="1"/>
    <col min="7678" max="7678" width="3.88671875" style="3" bestFit="1" customWidth="1"/>
    <col min="7679" max="7679" width="7.21875" style="3" bestFit="1" customWidth="1"/>
    <col min="7680" max="7680" width="3.88671875" style="3" bestFit="1" customWidth="1"/>
    <col min="7681" max="7681" width="7.21875" style="3" bestFit="1" customWidth="1"/>
    <col min="7682" max="7682" width="3.88671875" style="3" bestFit="1" customWidth="1"/>
    <col min="7683" max="7683" width="8.88671875" style="3"/>
    <col min="7684" max="7684" width="5.109375" style="3" bestFit="1" customWidth="1"/>
    <col min="7685" max="7685" width="15.33203125" style="3" bestFit="1" customWidth="1"/>
    <col min="7686" max="7686" width="6.88671875" style="3" bestFit="1" customWidth="1"/>
    <col min="7687" max="7687" width="7.44140625" style="3" bestFit="1" customWidth="1"/>
    <col min="7688" max="7688" width="8.33203125" style="3" bestFit="1" customWidth="1"/>
    <col min="7689" max="7930" width="8.88671875" style="3"/>
    <col min="7931" max="7931" width="7" style="3" bestFit="1" customWidth="1"/>
    <col min="7932" max="7932" width="5.88671875" style="3" bestFit="1" customWidth="1"/>
    <col min="7933" max="7933" width="7.21875" style="3" bestFit="1" customWidth="1"/>
    <col min="7934" max="7934" width="3.88671875" style="3" bestFit="1" customWidth="1"/>
    <col min="7935" max="7935" width="7.21875" style="3" bestFit="1" customWidth="1"/>
    <col min="7936" max="7936" width="3.88671875" style="3" bestFit="1" customWidth="1"/>
    <col min="7937" max="7937" width="7.21875" style="3" bestFit="1" customWidth="1"/>
    <col min="7938" max="7938" width="3.88671875" style="3" bestFit="1" customWidth="1"/>
    <col min="7939" max="7939" width="8.88671875" style="3"/>
    <col min="7940" max="7940" width="5.109375" style="3" bestFit="1" customWidth="1"/>
    <col min="7941" max="7941" width="15.33203125" style="3" bestFit="1" customWidth="1"/>
    <col min="7942" max="7942" width="6.88671875" style="3" bestFit="1" customWidth="1"/>
    <col min="7943" max="7943" width="7.44140625" style="3" bestFit="1" customWidth="1"/>
    <col min="7944" max="7944" width="8.33203125" style="3" bestFit="1" customWidth="1"/>
    <col min="7945" max="8186" width="8.88671875" style="3"/>
    <col min="8187" max="8187" width="7" style="3" bestFit="1" customWidth="1"/>
    <col min="8188" max="8188" width="5.88671875" style="3" bestFit="1" customWidth="1"/>
    <col min="8189" max="8189" width="7.21875" style="3" bestFit="1" customWidth="1"/>
    <col min="8190" max="8190" width="3.88671875" style="3" bestFit="1" customWidth="1"/>
    <col min="8191" max="8191" width="7.21875" style="3" bestFit="1" customWidth="1"/>
    <col min="8192" max="8192" width="3.88671875" style="3" bestFit="1" customWidth="1"/>
    <col min="8193" max="8193" width="7.21875" style="3" bestFit="1" customWidth="1"/>
    <col min="8194" max="8194" width="3.88671875" style="3" bestFit="1" customWidth="1"/>
    <col min="8195" max="8195" width="8.88671875" style="3"/>
    <col min="8196" max="8196" width="5.109375" style="3" bestFit="1" customWidth="1"/>
    <col min="8197" max="8197" width="15.33203125" style="3" bestFit="1" customWidth="1"/>
    <col min="8198" max="8198" width="6.88671875" style="3" bestFit="1" customWidth="1"/>
    <col min="8199" max="8199" width="7.44140625" style="3" bestFit="1" customWidth="1"/>
    <col min="8200" max="8200" width="8.33203125" style="3" bestFit="1" customWidth="1"/>
    <col min="8201" max="8442" width="8.88671875" style="3"/>
    <col min="8443" max="8443" width="7" style="3" bestFit="1" customWidth="1"/>
    <col min="8444" max="8444" width="5.88671875" style="3" bestFit="1" customWidth="1"/>
    <col min="8445" max="8445" width="7.21875" style="3" bestFit="1" customWidth="1"/>
    <col min="8446" max="8446" width="3.88671875" style="3" bestFit="1" customWidth="1"/>
    <col min="8447" max="8447" width="7.21875" style="3" bestFit="1" customWidth="1"/>
    <col min="8448" max="8448" width="3.88671875" style="3" bestFit="1" customWidth="1"/>
    <col min="8449" max="8449" width="7.21875" style="3" bestFit="1" customWidth="1"/>
    <col min="8450" max="8450" width="3.88671875" style="3" bestFit="1" customWidth="1"/>
    <col min="8451" max="8451" width="8.88671875" style="3"/>
    <col min="8452" max="8452" width="5.109375" style="3" bestFit="1" customWidth="1"/>
    <col min="8453" max="8453" width="15.33203125" style="3" bestFit="1" customWidth="1"/>
    <col min="8454" max="8454" width="6.88671875" style="3" bestFit="1" customWidth="1"/>
    <col min="8455" max="8455" width="7.44140625" style="3" bestFit="1" customWidth="1"/>
    <col min="8456" max="8456" width="8.33203125" style="3" bestFit="1" customWidth="1"/>
    <col min="8457" max="8698" width="8.88671875" style="3"/>
    <col min="8699" max="8699" width="7" style="3" bestFit="1" customWidth="1"/>
    <col min="8700" max="8700" width="5.88671875" style="3" bestFit="1" customWidth="1"/>
    <col min="8701" max="8701" width="7.21875" style="3" bestFit="1" customWidth="1"/>
    <col min="8702" max="8702" width="3.88671875" style="3" bestFit="1" customWidth="1"/>
    <col min="8703" max="8703" width="7.21875" style="3" bestFit="1" customWidth="1"/>
    <col min="8704" max="8704" width="3.88671875" style="3" bestFit="1" customWidth="1"/>
    <col min="8705" max="8705" width="7.21875" style="3" bestFit="1" customWidth="1"/>
    <col min="8706" max="8706" width="3.88671875" style="3" bestFit="1" customWidth="1"/>
    <col min="8707" max="8707" width="8.88671875" style="3"/>
    <col min="8708" max="8708" width="5.109375" style="3" bestFit="1" customWidth="1"/>
    <col min="8709" max="8709" width="15.33203125" style="3" bestFit="1" customWidth="1"/>
    <col min="8710" max="8710" width="6.88671875" style="3" bestFit="1" customWidth="1"/>
    <col min="8711" max="8711" width="7.44140625" style="3" bestFit="1" customWidth="1"/>
    <col min="8712" max="8712" width="8.33203125" style="3" bestFit="1" customWidth="1"/>
    <col min="8713" max="8954" width="8.88671875" style="3"/>
    <col min="8955" max="8955" width="7" style="3" bestFit="1" customWidth="1"/>
    <col min="8956" max="8956" width="5.88671875" style="3" bestFit="1" customWidth="1"/>
    <col min="8957" max="8957" width="7.21875" style="3" bestFit="1" customWidth="1"/>
    <col min="8958" max="8958" width="3.88671875" style="3" bestFit="1" customWidth="1"/>
    <col min="8959" max="8959" width="7.21875" style="3" bestFit="1" customWidth="1"/>
    <col min="8960" max="8960" width="3.88671875" style="3" bestFit="1" customWidth="1"/>
    <col min="8961" max="8961" width="7.21875" style="3" bestFit="1" customWidth="1"/>
    <col min="8962" max="8962" width="3.88671875" style="3" bestFit="1" customWidth="1"/>
    <col min="8963" max="8963" width="8.88671875" style="3"/>
    <col min="8964" max="8964" width="5.109375" style="3" bestFit="1" customWidth="1"/>
    <col min="8965" max="8965" width="15.33203125" style="3" bestFit="1" customWidth="1"/>
    <col min="8966" max="8966" width="6.88671875" style="3" bestFit="1" customWidth="1"/>
    <col min="8967" max="8967" width="7.44140625" style="3" bestFit="1" customWidth="1"/>
    <col min="8968" max="8968" width="8.33203125" style="3" bestFit="1" customWidth="1"/>
    <col min="8969" max="9210" width="8.88671875" style="3"/>
    <col min="9211" max="9211" width="7" style="3" bestFit="1" customWidth="1"/>
    <col min="9212" max="9212" width="5.88671875" style="3" bestFit="1" customWidth="1"/>
    <col min="9213" max="9213" width="7.21875" style="3" bestFit="1" customWidth="1"/>
    <col min="9214" max="9214" width="3.88671875" style="3" bestFit="1" customWidth="1"/>
    <col min="9215" max="9215" width="7.21875" style="3" bestFit="1" customWidth="1"/>
    <col min="9216" max="9216" width="3.88671875" style="3" bestFit="1" customWidth="1"/>
    <col min="9217" max="9217" width="7.21875" style="3" bestFit="1" customWidth="1"/>
    <col min="9218" max="9218" width="3.88671875" style="3" bestFit="1" customWidth="1"/>
    <col min="9219" max="9219" width="8.88671875" style="3"/>
    <col min="9220" max="9220" width="5.109375" style="3" bestFit="1" customWidth="1"/>
    <col min="9221" max="9221" width="15.33203125" style="3" bestFit="1" customWidth="1"/>
    <col min="9222" max="9222" width="6.88671875" style="3" bestFit="1" customWidth="1"/>
    <col min="9223" max="9223" width="7.44140625" style="3" bestFit="1" customWidth="1"/>
    <col min="9224" max="9224" width="8.33203125" style="3" bestFit="1" customWidth="1"/>
    <col min="9225" max="9466" width="8.88671875" style="3"/>
    <col min="9467" max="9467" width="7" style="3" bestFit="1" customWidth="1"/>
    <col min="9468" max="9468" width="5.88671875" style="3" bestFit="1" customWidth="1"/>
    <col min="9469" max="9469" width="7.21875" style="3" bestFit="1" customWidth="1"/>
    <col min="9470" max="9470" width="3.88671875" style="3" bestFit="1" customWidth="1"/>
    <col min="9471" max="9471" width="7.21875" style="3" bestFit="1" customWidth="1"/>
    <col min="9472" max="9472" width="3.88671875" style="3" bestFit="1" customWidth="1"/>
    <col min="9473" max="9473" width="7.21875" style="3" bestFit="1" customWidth="1"/>
    <col min="9474" max="9474" width="3.88671875" style="3" bestFit="1" customWidth="1"/>
    <col min="9475" max="9475" width="8.88671875" style="3"/>
    <col min="9476" max="9476" width="5.109375" style="3" bestFit="1" customWidth="1"/>
    <col min="9477" max="9477" width="15.33203125" style="3" bestFit="1" customWidth="1"/>
    <col min="9478" max="9478" width="6.88671875" style="3" bestFit="1" customWidth="1"/>
    <col min="9479" max="9479" width="7.44140625" style="3" bestFit="1" customWidth="1"/>
    <col min="9480" max="9480" width="8.33203125" style="3" bestFit="1" customWidth="1"/>
    <col min="9481" max="9722" width="8.88671875" style="3"/>
    <col min="9723" max="9723" width="7" style="3" bestFit="1" customWidth="1"/>
    <col min="9724" max="9724" width="5.88671875" style="3" bestFit="1" customWidth="1"/>
    <col min="9725" max="9725" width="7.21875" style="3" bestFit="1" customWidth="1"/>
    <col min="9726" max="9726" width="3.88671875" style="3" bestFit="1" customWidth="1"/>
    <col min="9727" max="9727" width="7.21875" style="3" bestFit="1" customWidth="1"/>
    <col min="9728" max="9728" width="3.88671875" style="3" bestFit="1" customWidth="1"/>
    <col min="9729" max="9729" width="7.21875" style="3" bestFit="1" customWidth="1"/>
    <col min="9730" max="9730" width="3.88671875" style="3" bestFit="1" customWidth="1"/>
    <col min="9731" max="9731" width="8.88671875" style="3"/>
    <col min="9732" max="9732" width="5.109375" style="3" bestFit="1" customWidth="1"/>
    <col min="9733" max="9733" width="15.33203125" style="3" bestFit="1" customWidth="1"/>
    <col min="9734" max="9734" width="6.88671875" style="3" bestFit="1" customWidth="1"/>
    <col min="9735" max="9735" width="7.44140625" style="3" bestFit="1" customWidth="1"/>
    <col min="9736" max="9736" width="8.33203125" style="3" bestFit="1" customWidth="1"/>
    <col min="9737" max="9978" width="8.88671875" style="3"/>
    <col min="9979" max="9979" width="7" style="3" bestFit="1" customWidth="1"/>
    <col min="9980" max="9980" width="5.88671875" style="3" bestFit="1" customWidth="1"/>
    <col min="9981" max="9981" width="7.21875" style="3" bestFit="1" customWidth="1"/>
    <col min="9982" max="9982" width="3.88671875" style="3" bestFit="1" customWidth="1"/>
    <col min="9983" max="9983" width="7.21875" style="3" bestFit="1" customWidth="1"/>
    <col min="9984" max="9984" width="3.88671875" style="3" bestFit="1" customWidth="1"/>
    <col min="9985" max="9985" width="7.21875" style="3" bestFit="1" customWidth="1"/>
    <col min="9986" max="9986" width="3.88671875" style="3" bestFit="1" customWidth="1"/>
    <col min="9987" max="9987" width="8.88671875" style="3"/>
    <col min="9988" max="9988" width="5.109375" style="3" bestFit="1" customWidth="1"/>
    <col min="9989" max="9989" width="15.33203125" style="3" bestFit="1" customWidth="1"/>
    <col min="9990" max="9990" width="6.88671875" style="3" bestFit="1" customWidth="1"/>
    <col min="9991" max="9991" width="7.44140625" style="3" bestFit="1" customWidth="1"/>
    <col min="9992" max="9992" width="8.33203125" style="3" bestFit="1" customWidth="1"/>
    <col min="9993" max="10234" width="8.88671875" style="3"/>
    <col min="10235" max="10235" width="7" style="3" bestFit="1" customWidth="1"/>
    <col min="10236" max="10236" width="5.88671875" style="3" bestFit="1" customWidth="1"/>
    <col min="10237" max="10237" width="7.21875" style="3" bestFit="1" customWidth="1"/>
    <col min="10238" max="10238" width="3.88671875" style="3" bestFit="1" customWidth="1"/>
    <col min="10239" max="10239" width="7.21875" style="3" bestFit="1" customWidth="1"/>
    <col min="10240" max="10240" width="3.88671875" style="3" bestFit="1" customWidth="1"/>
    <col min="10241" max="10241" width="7.21875" style="3" bestFit="1" customWidth="1"/>
    <col min="10242" max="10242" width="3.88671875" style="3" bestFit="1" customWidth="1"/>
    <col min="10243" max="10243" width="8.88671875" style="3"/>
    <col min="10244" max="10244" width="5.109375" style="3" bestFit="1" customWidth="1"/>
    <col min="10245" max="10245" width="15.33203125" style="3" bestFit="1" customWidth="1"/>
    <col min="10246" max="10246" width="6.88671875" style="3" bestFit="1" customWidth="1"/>
    <col min="10247" max="10247" width="7.44140625" style="3" bestFit="1" customWidth="1"/>
    <col min="10248" max="10248" width="8.33203125" style="3" bestFit="1" customWidth="1"/>
    <col min="10249" max="10490" width="8.88671875" style="3"/>
    <col min="10491" max="10491" width="7" style="3" bestFit="1" customWidth="1"/>
    <col min="10492" max="10492" width="5.88671875" style="3" bestFit="1" customWidth="1"/>
    <col min="10493" max="10493" width="7.21875" style="3" bestFit="1" customWidth="1"/>
    <col min="10494" max="10494" width="3.88671875" style="3" bestFit="1" customWidth="1"/>
    <col min="10495" max="10495" width="7.21875" style="3" bestFit="1" customWidth="1"/>
    <col min="10496" max="10496" width="3.88671875" style="3" bestFit="1" customWidth="1"/>
    <col min="10497" max="10497" width="7.21875" style="3" bestFit="1" customWidth="1"/>
    <col min="10498" max="10498" width="3.88671875" style="3" bestFit="1" customWidth="1"/>
    <col min="10499" max="10499" width="8.88671875" style="3"/>
    <col min="10500" max="10500" width="5.109375" style="3" bestFit="1" customWidth="1"/>
    <col min="10501" max="10501" width="15.33203125" style="3" bestFit="1" customWidth="1"/>
    <col min="10502" max="10502" width="6.88671875" style="3" bestFit="1" customWidth="1"/>
    <col min="10503" max="10503" width="7.44140625" style="3" bestFit="1" customWidth="1"/>
    <col min="10504" max="10504" width="8.33203125" style="3" bestFit="1" customWidth="1"/>
    <col min="10505" max="10746" width="8.88671875" style="3"/>
    <col min="10747" max="10747" width="7" style="3" bestFit="1" customWidth="1"/>
    <col min="10748" max="10748" width="5.88671875" style="3" bestFit="1" customWidth="1"/>
    <col min="10749" max="10749" width="7.21875" style="3" bestFit="1" customWidth="1"/>
    <col min="10750" max="10750" width="3.88671875" style="3" bestFit="1" customWidth="1"/>
    <col min="10751" max="10751" width="7.21875" style="3" bestFit="1" customWidth="1"/>
    <col min="10752" max="10752" width="3.88671875" style="3" bestFit="1" customWidth="1"/>
    <col min="10753" max="10753" width="7.21875" style="3" bestFit="1" customWidth="1"/>
    <col min="10754" max="10754" width="3.88671875" style="3" bestFit="1" customWidth="1"/>
    <col min="10755" max="10755" width="8.88671875" style="3"/>
    <col min="10756" max="10756" width="5.109375" style="3" bestFit="1" customWidth="1"/>
    <col min="10757" max="10757" width="15.33203125" style="3" bestFit="1" customWidth="1"/>
    <col min="10758" max="10758" width="6.88671875" style="3" bestFit="1" customWidth="1"/>
    <col min="10759" max="10759" width="7.44140625" style="3" bestFit="1" customWidth="1"/>
    <col min="10760" max="10760" width="8.33203125" style="3" bestFit="1" customWidth="1"/>
    <col min="10761" max="11002" width="8.88671875" style="3"/>
    <col min="11003" max="11003" width="7" style="3" bestFit="1" customWidth="1"/>
    <col min="11004" max="11004" width="5.88671875" style="3" bestFit="1" customWidth="1"/>
    <col min="11005" max="11005" width="7.21875" style="3" bestFit="1" customWidth="1"/>
    <col min="11006" max="11006" width="3.88671875" style="3" bestFit="1" customWidth="1"/>
    <col min="11007" max="11007" width="7.21875" style="3" bestFit="1" customWidth="1"/>
    <col min="11008" max="11008" width="3.88671875" style="3" bestFit="1" customWidth="1"/>
    <col min="11009" max="11009" width="7.21875" style="3" bestFit="1" customWidth="1"/>
    <col min="11010" max="11010" width="3.88671875" style="3" bestFit="1" customWidth="1"/>
    <col min="11011" max="11011" width="8.88671875" style="3"/>
    <col min="11012" max="11012" width="5.109375" style="3" bestFit="1" customWidth="1"/>
    <col min="11013" max="11013" width="15.33203125" style="3" bestFit="1" customWidth="1"/>
    <col min="11014" max="11014" width="6.88671875" style="3" bestFit="1" customWidth="1"/>
    <col min="11015" max="11015" width="7.44140625" style="3" bestFit="1" customWidth="1"/>
    <col min="11016" max="11016" width="8.33203125" style="3" bestFit="1" customWidth="1"/>
    <col min="11017" max="11258" width="8.88671875" style="3"/>
    <col min="11259" max="11259" width="7" style="3" bestFit="1" customWidth="1"/>
    <col min="11260" max="11260" width="5.88671875" style="3" bestFit="1" customWidth="1"/>
    <col min="11261" max="11261" width="7.21875" style="3" bestFit="1" customWidth="1"/>
    <col min="11262" max="11262" width="3.88671875" style="3" bestFit="1" customWidth="1"/>
    <col min="11263" max="11263" width="7.21875" style="3" bestFit="1" customWidth="1"/>
    <col min="11264" max="11264" width="3.88671875" style="3" bestFit="1" customWidth="1"/>
    <col min="11265" max="11265" width="7.21875" style="3" bestFit="1" customWidth="1"/>
    <col min="11266" max="11266" width="3.88671875" style="3" bestFit="1" customWidth="1"/>
    <col min="11267" max="11267" width="8.88671875" style="3"/>
    <col min="11268" max="11268" width="5.109375" style="3" bestFit="1" customWidth="1"/>
    <col min="11269" max="11269" width="15.33203125" style="3" bestFit="1" customWidth="1"/>
    <col min="11270" max="11270" width="6.88671875" style="3" bestFit="1" customWidth="1"/>
    <col min="11271" max="11271" width="7.44140625" style="3" bestFit="1" customWidth="1"/>
    <col min="11272" max="11272" width="8.33203125" style="3" bestFit="1" customWidth="1"/>
    <col min="11273" max="11514" width="8.88671875" style="3"/>
    <col min="11515" max="11515" width="7" style="3" bestFit="1" customWidth="1"/>
    <col min="11516" max="11516" width="5.88671875" style="3" bestFit="1" customWidth="1"/>
    <col min="11517" max="11517" width="7.21875" style="3" bestFit="1" customWidth="1"/>
    <col min="11518" max="11518" width="3.88671875" style="3" bestFit="1" customWidth="1"/>
    <col min="11519" max="11519" width="7.21875" style="3" bestFit="1" customWidth="1"/>
    <col min="11520" max="11520" width="3.88671875" style="3" bestFit="1" customWidth="1"/>
    <col min="11521" max="11521" width="7.21875" style="3" bestFit="1" customWidth="1"/>
    <col min="11522" max="11522" width="3.88671875" style="3" bestFit="1" customWidth="1"/>
    <col min="11523" max="11523" width="8.88671875" style="3"/>
    <col min="11524" max="11524" width="5.109375" style="3" bestFit="1" customWidth="1"/>
    <col min="11525" max="11525" width="15.33203125" style="3" bestFit="1" customWidth="1"/>
    <col min="11526" max="11526" width="6.88671875" style="3" bestFit="1" customWidth="1"/>
    <col min="11527" max="11527" width="7.44140625" style="3" bestFit="1" customWidth="1"/>
    <col min="11528" max="11528" width="8.33203125" style="3" bestFit="1" customWidth="1"/>
    <col min="11529" max="11770" width="8.88671875" style="3"/>
    <col min="11771" max="11771" width="7" style="3" bestFit="1" customWidth="1"/>
    <col min="11772" max="11772" width="5.88671875" style="3" bestFit="1" customWidth="1"/>
    <col min="11773" max="11773" width="7.21875" style="3" bestFit="1" customWidth="1"/>
    <col min="11774" max="11774" width="3.88671875" style="3" bestFit="1" customWidth="1"/>
    <col min="11775" max="11775" width="7.21875" style="3" bestFit="1" customWidth="1"/>
    <col min="11776" max="11776" width="3.88671875" style="3" bestFit="1" customWidth="1"/>
    <col min="11777" max="11777" width="7.21875" style="3" bestFit="1" customWidth="1"/>
    <col min="11778" max="11778" width="3.88671875" style="3" bestFit="1" customWidth="1"/>
    <col min="11779" max="11779" width="8.88671875" style="3"/>
    <col min="11780" max="11780" width="5.109375" style="3" bestFit="1" customWidth="1"/>
    <col min="11781" max="11781" width="15.33203125" style="3" bestFit="1" customWidth="1"/>
    <col min="11782" max="11782" width="6.88671875" style="3" bestFit="1" customWidth="1"/>
    <col min="11783" max="11783" width="7.44140625" style="3" bestFit="1" customWidth="1"/>
    <col min="11784" max="11784" width="8.33203125" style="3" bestFit="1" customWidth="1"/>
    <col min="11785" max="12026" width="8.88671875" style="3"/>
    <col min="12027" max="12027" width="7" style="3" bestFit="1" customWidth="1"/>
    <col min="12028" max="12028" width="5.88671875" style="3" bestFit="1" customWidth="1"/>
    <col min="12029" max="12029" width="7.21875" style="3" bestFit="1" customWidth="1"/>
    <col min="12030" max="12030" width="3.88671875" style="3" bestFit="1" customWidth="1"/>
    <col min="12031" max="12031" width="7.21875" style="3" bestFit="1" customWidth="1"/>
    <col min="12032" max="12032" width="3.88671875" style="3" bestFit="1" customWidth="1"/>
    <col min="12033" max="12033" width="7.21875" style="3" bestFit="1" customWidth="1"/>
    <col min="12034" max="12034" width="3.88671875" style="3" bestFit="1" customWidth="1"/>
    <col min="12035" max="12035" width="8.88671875" style="3"/>
    <col min="12036" max="12036" width="5.109375" style="3" bestFit="1" customWidth="1"/>
    <col min="12037" max="12037" width="15.33203125" style="3" bestFit="1" customWidth="1"/>
    <col min="12038" max="12038" width="6.88671875" style="3" bestFit="1" customWidth="1"/>
    <col min="12039" max="12039" width="7.44140625" style="3" bestFit="1" customWidth="1"/>
    <col min="12040" max="12040" width="8.33203125" style="3" bestFit="1" customWidth="1"/>
    <col min="12041" max="12282" width="8.88671875" style="3"/>
    <col min="12283" max="12283" width="7" style="3" bestFit="1" customWidth="1"/>
    <col min="12284" max="12284" width="5.88671875" style="3" bestFit="1" customWidth="1"/>
    <col min="12285" max="12285" width="7.21875" style="3" bestFit="1" customWidth="1"/>
    <col min="12286" max="12286" width="3.88671875" style="3" bestFit="1" customWidth="1"/>
    <col min="12287" max="12287" width="7.21875" style="3" bestFit="1" customWidth="1"/>
    <col min="12288" max="12288" width="3.88671875" style="3" bestFit="1" customWidth="1"/>
    <col min="12289" max="12289" width="7.21875" style="3" bestFit="1" customWidth="1"/>
    <col min="12290" max="12290" width="3.88671875" style="3" bestFit="1" customWidth="1"/>
    <col min="12291" max="12291" width="8.88671875" style="3"/>
    <col min="12292" max="12292" width="5.109375" style="3" bestFit="1" customWidth="1"/>
    <col min="12293" max="12293" width="15.33203125" style="3" bestFit="1" customWidth="1"/>
    <col min="12294" max="12294" width="6.88671875" style="3" bestFit="1" customWidth="1"/>
    <col min="12295" max="12295" width="7.44140625" style="3" bestFit="1" customWidth="1"/>
    <col min="12296" max="12296" width="8.33203125" style="3" bestFit="1" customWidth="1"/>
    <col min="12297" max="12538" width="8.88671875" style="3"/>
    <col min="12539" max="12539" width="7" style="3" bestFit="1" customWidth="1"/>
    <col min="12540" max="12540" width="5.88671875" style="3" bestFit="1" customWidth="1"/>
    <col min="12541" max="12541" width="7.21875" style="3" bestFit="1" customWidth="1"/>
    <col min="12542" max="12542" width="3.88671875" style="3" bestFit="1" customWidth="1"/>
    <col min="12543" max="12543" width="7.21875" style="3" bestFit="1" customWidth="1"/>
    <col min="12544" max="12544" width="3.88671875" style="3" bestFit="1" customWidth="1"/>
    <col min="12545" max="12545" width="7.21875" style="3" bestFit="1" customWidth="1"/>
    <col min="12546" max="12546" width="3.88671875" style="3" bestFit="1" customWidth="1"/>
    <col min="12547" max="12547" width="8.88671875" style="3"/>
    <col min="12548" max="12548" width="5.109375" style="3" bestFit="1" customWidth="1"/>
    <col min="12549" max="12549" width="15.33203125" style="3" bestFit="1" customWidth="1"/>
    <col min="12550" max="12550" width="6.88671875" style="3" bestFit="1" customWidth="1"/>
    <col min="12551" max="12551" width="7.44140625" style="3" bestFit="1" customWidth="1"/>
    <col min="12552" max="12552" width="8.33203125" style="3" bestFit="1" customWidth="1"/>
    <col min="12553" max="12794" width="8.88671875" style="3"/>
    <col min="12795" max="12795" width="7" style="3" bestFit="1" customWidth="1"/>
    <col min="12796" max="12796" width="5.88671875" style="3" bestFit="1" customWidth="1"/>
    <col min="12797" max="12797" width="7.21875" style="3" bestFit="1" customWidth="1"/>
    <col min="12798" max="12798" width="3.88671875" style="3" bestFit="1" customWidth="1"/>
    <col min="12799" max="12799" width="7.21875" style="3" bestFit="1" customWidth="1"/>
    <col min="12800" max="12800" width="3.88671875" style="3" bestFit="1" customWidth="1"/>
    <col min="12801" max="12801" width="7.21875" style="3" bestFit="1" customWidth="1"/>
    <col min="12802" max="12802" width="3.88671875" style="3" bestFit="1" customWidth="1"/>
    <col min="12803" max="12803" width="8.88671875" style="3"/>
    <col min="12804" max="12804" width="5.109375" style="3" bestFit="1" customWidth="1"/>
    <col min="12805" max="12805" width="15.33203125" style="3" bestFit="1" customWidth="1"/>
    <col min="12806" max="12806" width="6.88671875" style="3" bestFit="1" customWidth="1"/>
    <col min="12807" max="12807" width="7.44140625" style="3" bestFit="1" customWidth="1"/>
    <col min="12808" max="12808" width="8.33203125" style="3" bestFit="1" customWidth="1"/>
    <col min="12809" max="13050" width="8.88671875" style="3"/>
    <col min="13051" max="13051" width="7" style="3" bestFit="1" customWidth="1"/>
    <col min="13052" max="13052" width="5.88671875" style="3" bestFit="1" customWidth="1"/>
    <col min="13053" max="13053" width="7.21875" style="3" bestFit="1" customWidth="1"/>
    <col min="13054" max="13054" width="3.88671875" style="3" bestFit="1" customWidth="1"/>
    <col min="13055" max="13055" width="7.21875" style="3" bestFit="1" customWidth="1"/>
    <col min="13056" max="13056" width="3.88671875" style="3" bestFit="1" customWidth="1"/>
    <col min="13057" max="13057" width="7.21875" style="3" bestFit="1" customWidth="1"/>
    <col min="13058" max="13058" width="3.88671875" style="3" bestFit="1" customWidth="1"/>
    <col min="13059" max="13059" width="8.88671875" style="3"/>
    <col min="13060" max="13060" width="5.109375" style="3" bestFit="1" customWidth="1"/>
    <col min="13061" max="13061" width="15.33203125" style="3" bestFit="1" customWidth="1"/>
    <col min="13062" max="13062" width="6.88671875" style="3" bestFit="1" customWidth="1"/>
    <col min="13063" max="13063" width="7.44140625" style="3" bestFit="1" customWidth="1"/>
    <col min="13064" max="13064" width="8.33203125" style="3" bestFit="1" customWidth="1"/>
    <col min="13065" max="13306" width="8.88671875" style="3"/>
    <col min="13307" max="13307" width="7" style="3" bestFit="1" customWidth="1"/>
    <col min="13308" max="13308" width="5.88671875" style="3" bestFit="1" customWidth="1"/>
    <col min="13309" max="13309" width="7.21875" style="3" bestFit="1" customWidth="1"/>
    <col min="13310" max="13310" width="3.88671875" style="3" bestFit="1" customWidth="1"/>
    <col min="13311" max="13311" width="7.21875" style="3" bestFit="1" customWidth="1"/>
    <col min="13312" max="13312" width="3.88671875" style="3" bestFit="1" customWidth="1"/>
    <col min="13313" max="13313" width="7.21875" style="3" bestFit="1" customWidth="1"/>
    <col min="13314" max="13314" width="3.88671875" style="3" bestFit="1" customWidth="1"/>
    <col min="13315" max="13315" width="8.88671875" style="3"/>
    <col min="13316" max="13316" width="5.109375" style="3" bestFit="1" customWidth="1"/>
    <col min="13317" max="13317" width="15.33203125" style="3" bestFit="1" customWidth="1"/>
    <col min="13318" max="13318" width="6.88671875" style="3" bestFit="1" customWidth="1"/>
    <col min="13319" max="13319" width="7.44140625" style="3" bestFit="1" customWidth="1"/>
    <col min="13320" max="13320" width="8.33203125" style="3" bestFit="1" customWidth="1"/>
    <col min="13321" max="13562" width="8.88671875" style="3"/>
    <col min="13563" max="13563" width="7" style="3" bestFit="1" customWidth="1"/>
    <col min="13564" max="13564" width="5.88671875" style="3" bestFit="1" customWidth="1"/>
    <col min="13565" max="13565" width="7.21875" style="3" bestFit="1" customWidth="1"/>
    <col min="13566" max="13566" width="3.88671875" style="3" bestFit="1" customWidth="1"/>
    <col min="13567" max="13567" width="7.21875" style="3" bestFit="1" customWidth="1"/>
    <col min="13568" max="13568" width="3.88671875" style="3" bestFit="1" customWidth="1"/>
    <col min="13569" max="13569" width="7.21875" style="3" bestFit="1" customWidth="1"/>
    <col min="13570" max="13570" width="3.88671875" style="3" bestFit="1" customWidth="1"/>
    <col min="13571" max="13571" width="8.88671875" style="3"/>
    <col min="13572" max="13572" width="5.109375" style="3" bestFit="1" customWidth="1"/>
    <col min="13573" max="13573" width="15.33203125" style="3" bestFit="1" customWidth="1"/>
    <col min="13574" max="13574" width="6.88671875" style="3" bestFit="1" customWidth="1"/>
    <col min="13575" max="13575" width="7.44140625" style="3" bestFit="1" customWidth="1"/>
    <col min="13576" max="13576" width="8.33203125" style="3" bestFit="1" customWidth="1"/>
    <col min="13577" max="13818" width="8.88671875" style="3"/>
    <col min="13819" max="13819" width="7" style="3" bestFit="1" customWidth="1"/>
    <col min="13820" max="13820" width="5.88671875" style="3" bestFit="1" customWidth="1"/>
    <col min="13821" max="13821" width="7.21875" style="3" bestFit="1" customWidth="1"/>
    <col min="13822" max="13822" width="3.88671875" style="3" bestFit="1" customWidth="1"/>
    <col min="13823" max="13823" width="7.21875" style="3" bestFit="1" customWidth="1"/>
    <col min="13824" max="13824" width="3.88671875" style="3" bestFit="1" customWidth="1"/>
    <col min="13825" max="13825" width="7.21875" style="3" bestFit="1" customWidth="1"/>
    <col min="13826" max="13826" width="3.88671875" style="3" bestFit="1" customWidth="1"/>
    <col min="13827" max="13827" width="8.88671875" style="3"/>
    <col min="13828" max="13828" width="5.109375" style="3" bestFit="1" customWidth="1"/>
    <col min="13829" max="13829" width="15.33203125" style="3" bestFit="1" customWidth="1"/>
    <col min="13830" max="13830" width="6.88671875" style="3" bestFit="1" customWidth="1"/>
    <col min="13831" max="13831" width="7.44140625" style="3" bestFit="1" customWidth="1"/>
    <col min="13832" max="13832" width="8.33203125" style="3" bestFit="1" customWidth="1"/>
    <col min="13833" max="14074" width="8.88671875" style="3"/>
    <col min="14075" max="14075" width="7" style="3" bestFit="1" customWidth="1"/>
    <col min="14076" max="14076" width="5.88671875" style="3" bestFit="1" customWidth="1"/>
    <col min="14077" max="14077" width="7.21875" style="3" bestFit="1" customWidth="1"/>
    <col min="14078" max="14078" width="3.88671875" style="3" bestFit="1" customWidth="1"/>
    <col min="14079" max="14079" width="7.21875" style="3" bestFit="1" customWidth="1"/>
    <col min="14080" max="14080" width="3.88671875" style="3" bestFit="1" customWidth="1"/>
    <col min="14081" max="14081" width="7.21875" style="3" bestFit="1" customWidth="1"/>
    <col min="14082" max="14082" width="3.88671875" style="3" bestFit="1" customWidth="1"/>
    <col min="14083" max="14083" width="8.88671875" style="3"/>
    <col min="14084" max="14084" width="5.109375" style="3" bestFit="1" customWidth="1"/>
    <col min="14085" max="14085" width="15.33203125" style="3" bestFit="1" customWidth="1"/>
    <col min="14086" max="14086" width="6.88671875" style="3" bestFit="1" customWidth="1"/>
    <col min="14087" max="14087" width="7.44140625" style="3" bestFit="1" customWidth="1"/>
    <col min="14088" max="14088" width="8.33203125" style="3" bestFit="1" customWidth="1"/>
    <col min="14089" max="14330" width="8.88671875" style="3"/>
    <col min="14331" max="14331" width="7" style="3" bestFit="1" customWidth="1"/>
    <col min="14332" max="14332" width="5.88671875" style="3" bestFit="1" customWidth="1"/>
    <col min="14333" max="14333" width="7.21875" style="3" bestFit="1" customWidth="1"/>
    <col min="14334" max="14334" width="3.88671875" style="3" bestFit="1" customWidth="1"/>
    <col min="14335" max="14335" width="7.21875" style="3" bestFit="1" customWidth="1"/>
    <col min="14336" max="14336" width="3.88671875" style="3" bestFit="1" customWidth="1"/>
    <col min="14337" max="14337" width="7.21875" style="3" bestFit="1" customWidth="1"/>
    <col min="14338" max="14338" width="3.88671875" style="3" bestFit="1" customWidth="1"/>
    <col min="14339" max="14339" width="8.88671875" style="3"/>
    <col min="14340" max="14340" width="5.109375" style="3" bestFit="1" customWidth="1"/>
    <col min="14341" max="14341" width="15.33203125" style="3" bestFit="1" customWidth="1"/>
    <col min="14342" max="14342" width="6.88671875" style="3" bestFit="1" customWidth="1"/>
    <col min="14343" max="14343" width="7.44140625" style="3" bestFit="1" customWidth="1"/>
    <col min="14344" max="14344" width="8.33203125" style="3" bestFit="1" customWidth="1"/>
    <col min="14345" max="14586" width="8.88671875" style="3"/>
    <col min="14587" max="14587" width="7" style="3" bestFit="1" customWidth="1"/>
    <col min="14588" max="14588" width="5.88671875" style="3" bestFit="1" customWidth="1"/>
    <col min="14589" max="14589" width="7.21875" style="3" bestFit="1" customWidth="1"/>
    <col min="14590" max="14590" width="3.88671875" style="3" bestFit="1" customWidth="1"/>
    <col min="14591" max="14591" width="7.21875" style="3" bestFit="1" customWidth="1"/>
    <col min="14592" max="14592" width="3.88671875" style="3" bestFit="1" customWidth="1"/>
    <col min="14593" max="14593" width="7.21875" style="3" bestFit="1" customWidth="1"/>
    <col min="14594" max="14594" width="3.88671875" style="3" bestFit="1" customWidth="1"/>
    <col min="14595" max="14595" width="8.88671875" style="3"/>
    <col min="14596" max="14596" width="5.109375" style="3" bestFit="1" customWidth="1"/>
    <col min="14597" max="14597" width="15.33203125" style="3" bestFit="1" customWidth="1"/>
    <col min="14598" max="14598" width="6.88671875" style="3" bestFit="1" customWidth="1"/>
    <col min="14599" max="14599" width="7.44140625" style="3" bestFit="1" customWidth="1"/>
    <col min="14600" max="14600" width="8.33203125" style="3" bestFit="1" customWidth="1"/>
    <col min="14601" max="14842" width="8.88671875" style="3"/>
    <col min="14843" max="14843" width="7" style="3" bestFit="1" customWidth="1"/>
    <col min="14844" max="14844" width="5.88671875" style="3" bestFit="1" customWidth="1"/>
    <col min="14845" max="14845" width="7.21875" style="3" bestFit="1" customWidth="1"/>
    <col min="14846" max="14846" width="3.88671875" style="3" bestFit="1" customWidth="1"/>
    <col min="14847" max="14847" width="7.21875" style="3" bestFit="1" customWidth="1"/>
    <col min="14848" max="14848" width="3.88671875" style="3" bestFit="1" customWidth="1"/>
    <col min="14849" max="14849" width="7.21875" style="3" bestFit="1" customWidth="1"/>
    <col min="14850" max="14850" width="3.88671875" style="3" bestFit="1" customWidth="1"/>
    <col min="14851" max="14851" width="8.88671875" style="3"/>
    <col min="14852" max="14852" width="5.109375" style="3" bestFit="1" customWidth="1"/>
    <col min="14853" max="14853" width="15.33203125" style="3" bestFit="1" customWidth="1"/>
    <col min="14854" max="14854" width="6.88671875" style="3" bestFit="1" customWidth="1"/>
    <col min="14855" max="14855" width="7.44140625" style="3" bestFit="1" customWidth="1"/>
    <col min="14856" max="14856" width="8.33203125" style="3" bestFit="1" customWidth="1"/>
    <col min="14857" max="15098" width="8.88671875" style="3"/>
    <col min="15099" max="15099" width="7" style="3" bestFit="1" customWidth="1"/>
    <col min="15100" max="15100" width="5.88671875" style="3" bestFit="1" customWidth="1"/>
    <col min="15101" max="15101" width="7.21875" style="3" bestFit="1" customWidth="1"/>
    <col min="15102" max="15102" width="3.88671875" style="3" bestFit="1" customWidth="1"/>
    <col min="15103" max="15103" width="7.21875" style="3" bestFit="1" customWidth="1"/>
    <col min="15104" max="15104" width="3.88671875" style="3" bestFit="1" customWidth="1"/>
    <col min="15105" max="15105" width="7.21875" style="3" bestFit="1" customWidth="1"/>
    <col min="15106" max="15106" width="3.88671875" style="3" bestFit="1" customWidth="1"/>
    <col min="15107" max="15107" width="8.88671875" style="3"/>
    <col min="15108" max="15108" width="5.109375" style="3" bestFit="1" customWidth="1"/>
    <col min="15109" max="15109" width="15.33203125" style="3" bestFit="1" customWidth="1"/>
    <col min="15110" max="15110" width="6.88671875" style="3" bestFit="1" customWidth="1"/>
    <col min="15111" max="15111" width="7.44140625" style="3" bestFit="1" customWidth="1"/>
    <col min="15112" max="15112" width="8.33203125" style="3" bestFit="1" customWidth="1"/>
    <col min="15113" max="15354" width="8.88671875" style="3"/>
    <col min="15355" max="15355" width="7" style="3" bestFit="1" customWidth="1"/>
    <col min="15356" max="15356" width="5.88671875" style="3" bestFit="1" customWidth="1"/>
    <col min="15357" max="15357" width="7.21875" style="3" bestFit="1" customWidth="1"/>
    <col min="15358" max="15358" width="3.88671875" style="3" bestFit="1" customWidth="1"/>
    <col min="15359" max="15359" width="7.21875" style="3" bestFit="1" customWidth="1"/>
    <col min="15360" max="15360" width="3.88671875" style="3" bestFit="1" customWidth="1"/>
    <col min="15361" max="15361" width="7.21875" style="3" bestFit="1" customWidth="1"/>
    <col min="15362" max="15362" width="3.88671875" style="3" bestFit="1" customWidth="1"/>
    <col min="15363" max="15363" width="8.88671875" style="3"/>
    <col min="15364" max="15364" width="5.109375" style="3" bestFit="1" customWidth="1"/>
    <col min="15365" max="15365" width="15.33203125" style="3" bestFit="1" customWidth="1"/>
    <col min="15366" max="15366" width="6.88671875" style="3" bestFit="1" customWidth="1"/>
    <col min="15367" max="15367" width="7.44140625" style="3" bestFit="1" customWidth="1"/>
    <col min="15368" max="15368" width="8.33203125" style="3" bestFit="1" customWidth="1"/>
    <col min="15369" max="15610" width="8.88671875" style="3"/>
    <col min="15611" max="15611" width="7" style="3" bestFit="1" customWidth="1"/>
    <col min="15612" max="15612" width="5.88671875" style="3" bestFit="1" customWidth="1"/>
    <col min="15613" max="15613" width="7.21875" style="3" bestFit="1" customWidth="1"/>
    <col min="15614" max="15614" width="3.88671875" style="3" bestFit="1" customWidth="1"/>
    <col min="15615" max="15615" width="7.21875" style="3" bestFit="1" customWidth="1"/>
    <col min="15616" max="15616" width="3.88671875" style="3" bestFit="1" customWidth="1"/>
    <col min="15617" max="15617" width="7.21875" style="3" bestFit="1" customWidth="1"/>
    <col min="15618" max="15618" width="3.88671875" style="3" bestFit="1" customWidth="1"/>
    <col min="15619" max="15619" width="8.88671875" style="3"/>
    <col min="15620" max="15620" width="5.109375" style="3" bestFit="1" customWidth="1"/>
    <col min="15621" max="15621" width="15.33203125" style="3" bestFit="1" customWidth="1"/>
    <col min="15622" max="15622" width="6.88671875" style="3" bestFit="1" customWidth="1"/>
    <col min="15623" max="15623" width="7.44140625" style="3" bestFit="1" customWidth="1"/>
    <col min="15624" max="15624" width="8.33203125" style="3" bestFit="1" customWidth="1"/>
    <col min="15625" max="15866" width="8.88671875" style="3"/>
    <col min="15867" max="15867" width="7" style="3" bestFit="1" customWidth="1"/>
    <col min="15868" max="15868" width="5.88671875" style="3" bestFit="1" customWidth="1"/>
    <col min="15869" max="15869" width="7.21875" style="3" bestFit="1" customWidth="1"/>
    <col min="15870" max="15870" width="3.88671875" style="3" bestFit="1" customWidth="1"/>
    <col min="15871" max="15871" width="7.21875" style="3" bestFit="1" customWidth="1"/>
    <col min="15872" max="15872" width="3.88671875" style="3" bestFit="1" customWidth="1"/>
    <col min="15873" max="15873" width="7.21875" style="3" bestFit="1" customWidth="1"/>
    <col min="15874" max="15874" width="3.88671875" style="3" bestFit="1" customWidth="1"/>
    <col min="15875" max="15875" width="8.88671875" style="3"/>
    <col min="15876" max="15876" width="5.109375" style="3" bestFit="1" customWidth="1"/>
    <col min="15877" max="15877" width="15.33203125" style="3" bestFit="1" customWidth="1"/>
    <col min="15878" max="15878" width="6.88671875" style="3" bestFit="1" customWidth="1"/>
    <col min="15879" max="15879" width="7.44140625" style="3" bestFit="1" customWidth="1"/>
    <col min="15880" max="15880" width="8.33203125" style="3" bestFit="1" customWidth="1"/>
    <col min="15881" max="16122" width="8.88671875" style="3"/>
    <col min="16123" max="16123" width="7" style="3" bestFit="1" customWidth="1"/>
    <col min="16124" max="16124" width="5.88671875" style="3" bestFit="1" customWidth="1"/>
    <col min="16125" max="16125" width="7.21875" style="3" bestFit="1" customWidth="1"/>
    <col min="16126" max="16126" width="3.88671875" style="3" bestFit="1" customWidth="1"/>
    <col min="16127" max="16127" width="7.21875" style="3" bestFit="1" customWidth="1"/>
    <col min="16128" max="16128" width="3.88671875" style="3" bestFit="1" customWidth="1"/>
    <col min="16129" max="16129" width="7.21875" style="3" bestFit="1" customWidth="1"/>
    <col min="16130" max="16130" width="3.88671875" style="3" bestFit="1" customWidth="1"/>
    <col min="16131" max="16131" width="8.88671875" style="3"/>
    <col min="16132" max="16132" width="5.109375" style="3" bestFit="1" customWidth="1"/>
    <col min="16133" max="16133" width="15.33203125" style="3" bestFit="1" customWidth="1"/>
    <col min="16134" max="16134" width="6.88671875" style="3" bestFit="1" customWidth="1"/>
    <col min="16135" max="16135" width="7.44140625" style="3" bestFit="1" customWidth="1"/>
    <col min="16136" max="16136" width="8.33203125" style="3" bestFit="1" customWidth="1"/>
    <col min="16137" max="16384" width="8.88671875" style="3"/>
  </cols>
  <sheetData>
    <row r="1" spans="1:9" x14ac:dyDescent="0.2">
      <c r="A1" s="1" t="s">
        <v>0</v>
      </c>
      <c r="B1" s="1" t="s">
        <v>1</v>
      </c>
      <c r="C1" s="1" t="s">
        <v>2</v>
      </c>
      <c r="D1" s="1" t="s">
        <v>3</v>
      </c>
      <c r="E1" s="1" t="s">
        <v>4</v>
      </c>
      <c r="F1" s="1" t="s">
        <v>3</v>
      </c>
      <c r="G1" s="1" t="s">
        <v>5</v>
      </c>
      <c r="H1" s="1" t="s">
        <v>3</v>
      </c>
      <c r="I1" s="2"/>
    </row>
    <row r="2" spans="1:9" outlineLevel="3" x14ac:dyDescent="0.2">
      <c r="A2" s="4" t="s">
        <v>6</v>
      </c>
      <c r="B2" s="5" t="s">
        <v>7</v>
      </c>
      <c r="C2" s="6">
        <v>52.9</v>
      </c>
      <c r="D2" s="6">
        <v>3</v>
      </c>
      <c r="E2" s="6">
        <v>27.5</v>
      </c>
      <c r="F2" s="6">
        <v>6</v>
      </c>
      <c r="G2" s="6">
        <v>13.1</v>
      </c>
      <c r="H2" s="6">
        <v>9</v>
      </c>
      <c r="I2" s="7"/>
    </row>
    <row r="3" spans="1:9" outlineLevel="3" x14ac:dyDescent="0.2">
      <c r="A3" s="8" t="s">
        <v>6</v>
      </c>
      <c r="B3" s="8" t="s">
        <v>7</v>
      </c>
      <c r="C3" s="6">
        <v>50.1</v>
      </c>
      <c r="D3" s="6">
        <v>1</v>
      </c>
      <c r="E3" s="6">
        <v>26.8</v>
      </c>
      <c r="F3" s="6">
        <v>3</v>
      </c>
      <c r="G3" s="6">
        <v>12.1</v>
      </c>
      <c r="H3" s="6">
        <v>2</v>
      </c>
      <c r="I3" s="7"/>
    </row>
    <row r="4" spans="1:9" outlineLevel="2" x14ac:dyDescent="0.2">
      <c r="A4" s="9" t="s">
        <v>8</v>
      </c>
      <c r="B4" s="8"/>
      <c r="C4" s="6">
        <f>SUBTOTAL(1,C2:C3)</f>
        <v>51.5</v>
      </c>
      <c r="D4" s="6"/>
      <c r="E4" s="6">
        <f>SUBTOTAL(1,E2:E3)</f>
        <v>27.15</v>
      </c>
      <c r="F4" s="6"/>
      <c r="G4" s="6">
        <f>SUBTOTAL(1,G2:G3)</f>
        <v>12.6</v>
      </c>
      <c r="H4" s="6"/>
      <c r="I4" s="7"/>
    </row>
    <row r="5" spans="1:9" outlineLevel="3" x14ac:dyDescent="0.2">
      <c r="A5" s="8" t="s">
        <v>9</v>
      </c>
      <c r="B5" s="10" t="s">
        <v>7</v>
      </c>
      <c r="C5" s="6">
        <v>43.2</v>
      </c>
      <c r="D5" s="6">
        <v>4</v>
      </c>
      <c r="E5" s="6">
        <v>22.6</v>
      </c>
      <c r="F5" s="6">
        <v>3</v>
      </c>
      <c r="G5" s="6">
        <v>9.6</v>
      </c>
      <c r="H5" s="6">
        <v>4</v>
      </c>
      <c r="I5" s="7"/>
    </row>
    <row r="6" spans="1:9" outlineLevel="3" x14ac:dyDescent="0.2">
      <c r="A6" s="8" t="s">
        <v>9</v>
      </c>
      <c r="B6" s="8" t="s">
        <v>7</v>
      </c>
      <c r="C6" s="6">
        <v>44.3</v>
      </c>
      <c r="D6" s="6">
        <v>3</v>
      </c>
      <c r="E6" s="6">
        <v>20.7</v>
      </c>
      <c r="F6" s="6">
        <v>3</v>
      </c>
      <c r="G6" s="6">
        <v>9.6999999999999993</v>
      </c>
      <c r="H6" s="6">
        <v>6</v>
      </c>
      <c r="I6" s="7"/>
    </row>
    <row r="7" spans="1:9" outlineLevel="2" x14ac:dyDescent="0.2">
      <c r="A7" s="11" t="s">
        <v>10</v>
      </c>
      <c r="B7" s="8"/>
      <c r="C7" s="6">
        <f>SUBTOTAL(1,C5:C6)</f>
        <v>43.75</v>
      </c>
      <c r="D7" s="6"/>
      <c r="E7" s="6">
        <f>SUBTOTAL(1,E5:E6)</f>
        <v>21.65</v>
      </c>
      <c r="F7" s="6"/>
      <c r="G7" s="6">
        <f>SUBTOTAL(1,G5:G6)</f>
        <v>9.6499999999999986</v>
      </c>
      <c r="H7" s="6"/>
      <c r="I7" s="7"/>
    </row>
    <row r="8" spans="1:9" outlineLevel="1" x14ac:dyDescent="0.2">
      <c r="A8" s="8"/>
      <c r="B8" s="9" t="s">
        <v>11</v>
      </c>
      <c r="C8" s="6">
        <f>SUBTOTAL(1,C2:C6)</f>
        <v>47.625</v>
      </c>
      <c r="D8" s="6"/>
      <c r="E8" s="6">
        <f>SUBTOTAL(1,E2:E6)</f>
        <v>24.400000000000002</v>
      </c>
      <c r="F8" s="6"/>
      <c r="G8" s="6">
        <f>SUBTOTAL(1,G2:G6)</f>
        <v>11.125</v>
      </c>
      <c r="H8" s="6"/>
      <c r="I8" s="7"/>
    </row>
    <row r="9" spans="1:9" outlineLevel="3" x14ac:dyDescent="0.2">
      <c r="A9" s="8" t="s">
        <v>12</v>
      </c>
      <c r="B9" s="10" t="s">
        <v>13</v>
      </c>
      <c r="C9" s="6">
        <v>52.3</v>
      </c>
      <c r="D9" s="6">
        <v>1</v>
      </c>
      <c r="E9" s="6">
        <v>26.5</v>
      </c>
      <c r="F9" s="6">
        <v>2</v>
      </c>
      <c r="G9" s="6">
        <v>12.2</v>
      </c>
      <c r="H9" s="6">
        <v>2</v>
      </c>
      <c r="I9" s="2"/>
    </row>
    <row r="10" spans="1:9" outlineLevel="3" x14ac:dyDescent="0.2">
      <c r="A10" s="8" t="s">
        <v>12</v>
      </c>
      <c r="B10" s="8" t="s">
        <v>13</v>
      </c>
      <c r="C10" s="6">
        <v>49.7</v>
      </c>
      <c r="D10" s="6">
        <v>2</v>
      </c>
      <c r="E10" s="6">
        <v>25</v>
      </c>
      <c r="F10" s="6">
        <v>1</v>
      </c>
      <c r="G10" s="6">
        <v>11.2</v>
      </c>
      <c r="H10" s="6">
        <v>3</v>
      </c>
      <c r="I10" s="2"/>
    </row>
    <row r="11" spans="1:9" outlineLevel="2" x14ac:dyDescent="0.2">
      <c r="A11" s="11" t="s">
        <v>14</v>
      </c>
      <c r="B11" s="8"/>
      <c r="C11" s="6">
        <f>SUBTOTAL(1,C9:C10)</f>
        <v>51</v>
      </c>
      <c r="D11" s="6"/>
      <c r="E11" s="6">
        <f>SUBTOTAL(1,E9:E10)</f>
        <v>25.75</v>
      </c>
      <c r="F11" s="6"/>
      <c r="G11" s="6">
        <f>SUBTOTAL(1,G9:G10)</f>
        <v>11.7</v>
      </c>
      <c r="H11" s="6"/>
      <c r="I11" s="2"/>
    </row>
    <row r="12" spans="1:9" outlineLevel="3" x14ac:dyDescent="0.2">
      <c r="A12" s="4" t="s">
        <v>15</v>
      </c>
      <c r="B12" s="5" t="s">
        <v>13</v>
      </c>
      <c r="C12" s="6">
        <v>47.7</v>
      </c>
      <c r="D12" s="6">
        <v>2</v>
      </c>
      <c r="E12" s="6">
        <v>22.7</v>
      </c>
      <c r="F12" s="6">
        <v>0</v>
      </c>
      <c r="G12" s="6">
        <v>10.3</v>
      </c>
      <c r="H12" s="6">
        <v>0</v>
      </c>
      <c r="I12" s="7"/>
    </row>
    <row r="13" spans="1:9" outlineLevel="3" x14ac:dyDescent="0.2">
      <c r="A13" s="8" t="s">
        <v>15</v>
      </c>
      <c r="B13" s="8" t="s">
        <v>13</v>
      </c>
      <c r="C13" s="6">
        <v>48.7</v>
      </c>
      <c r="D13" s="6">
        <v>3</v>
      </c>
      <c r="E13" s="6">
        <v>23</v>
      </c>
      <c r="F13" s="6">
        <v>3</v>
      </c>
      <c r="G13" s="6">
        <v>10</v>
      </c>
      <c r="H13" s="6">
        <v>0</v>
      </c>
      <c r="I13" s="7"/>
    </row>
    <row r="14" spans="1:9" outlineLevel="2" x14ac:dyDescent="0.2">
      <c r="A14" s="11" t="s">
        <v>16</v>
      </c>
      <c r="B14" s="8"/>
      <c r="C14" s="6">
        <f>SUBTOTAL(1,C12:C13)</f>
        <v>48.2</v>
      </c>
      <c r="D14" s="6"/>
      <c r="E14" s="6">
        <f>SUBTOTAL(1,E12:E13)</f>
        <v>22.85</v>
      </c>
      <c r="F14" s="6"/>
      <c r="G14" s="6">
        <f>SUBTOTAL(1,G12:G13)</f>
        <v>10.15</v>
      </c>
      <c r="H14" s="6"/>
      <c r="I14" s="7"/>
    </row>
    <row r="15" spans="1:9" outlineLevel="1" x14ac:dyDescent="0.2">
      <c r="A15" s="8"/>
      <c r="B15" s="11" t="s">
        <v>17</v>
      </c>
      <c r="C15" s="6">
        <f>SUBTOTAL(1,C9:C13)</f>
        <v>49.599999999999994</v>
      </c>
      <c r="D15" s="6"/>
      <c r="E15" s="6">
        <f>SUBTOTAL(1,E9:E13)</f>
        <v>24.3</v>
      </c>
      <c r="F15" s="6"/>
      <c r="G15" s="6">
        <f>SUBTOTAL(1,G9:G13)</f>
        <v>10.925000000000001</v>
      </c>
      <c r="H15" s="6"/>
      <c r="I15" s="7"/>
    </row>
    <row r="16" spans="1:9" outlineLevel="3" x14ac:dyDescent="0.2">
      <c r="A16" s="4" t="s">
        <v>12</v>
      </c>
      <c r="B16" s="5" t="s">
        <v>18</v>
      </c>
      <c r="C16" s="6">
        <v>56.4</v>
      </c>
      <c r="D16" s="6">
        <v>12</v>
      </c>
      <c r="E16" s="6">
        <v>29.1</v>
      </c>
      <c r="F16" s="6">
        <v>11</v>
      </c>
      <c r="G16" s="6">
        <v>12.8</v>
      </c>
      <c r="H16" s="6">
        <v>9</v>
      </c>
      <c r="I16" s="7"/>
    </row>
    <row r="17" spans="1:9" outlineLevel="3" x14ac:dyDescent="0.2">
      <c r="A17" s="8" t="s">
        <v>12</v>
      </c>
      <c r="B17" s="8" t="s">
        <v>18</v>
      </c>
      <c r="C17" s="6">
        <v>51.3</v>
      </c>
      <c r="D17" s="6">
        <v>2</v>
      </c>
      <c r="E17" s="6">
        <v>26.9</v>
      </c>
      <c r="F17" s="6">
        <v>1</v>
      </c>
      <c r="G17" s="12">
        <v>11.7</v>
      </c>
      <c r="H17" s="12">
        <v>1</v>
      </c>
      <c r="I17" s="7"/>
    </row>
    <row r="18" spans="1:9" outlineLevel="2" x14ac:dyDescent="0.2">
      <c r="A18" s="11" t="s">
        <v>14</v>
      </c>
      <c r="B18" s="8"/>
      <c r="C18" s="6">
        <f>SUBTOTAL(1,C16:C17)</f>
        <v>53.849999999999994</v>
      </c>
      <c r="D18" s="6"/>
      <c r="E18" s="6">
        <f>SUBTOTAL(1,E16:E17)</f>
        <v>28</v>
      </c>
      <c r="F18" s="6"/>
      <c r="G18" s="12">
        <f>SUBTOTAL(1,G16:G17)</f>
        <v>12.25</v>
      </c>
      <c r="H18" s="12"/>
      <c r="I18" s="7"/>
    </row>
    <row r="19" spans="1:9" outlineLevel="3" x14ac:dyDescent="0.2">
      <c r="A19" s="8" t="s">
        <v>6</v>
      </c>
      <c r="B19" s="10" t="s">
        <v>18</v>
      </c>
      <c r="C19" s="6">
        <v>51</v>
      </c>
      <c r="D19" s="6">
        <v>1</v>
      </c>
      <c r="E19" s="6">
        <v>26.1</v>
      </c>
      <c r="F19" s="6">
        <v>1</v>
      </c>
      <c r="G19" s="6">
        <v>12.3</v>
      </c>
      <c r="H19" s="6">
        <v>2</v>
      </c>
      <c r="I19" s="2"/>
    </row>
    <row r="20" spans="1:9" outlineLevel="3" x14ac:dyDescent="0.2">
      <c r="A20" s="8" t="s">
        <v>6</v>
      </c>
      <c r="B20" s="8" t="s">
        <v>18</v>
      </c>
      <c r="C20" s="6">
        <v>48.6</v>
      </c>
      <c r="D20" s="6">
        <v>1</v>
      </c>
      <c r="E20" s="6">
        <v>24.8</v>
      </c>
      <c r="F20" s="6">
        <v>0</v>
      </c>
      <c r="G20" s="6">
        <v>11.4</v>
      </c>
      <c r="H20" s="6">
        <v>2</v>
      </c>
      <c r="I20" s="2"/>
    </row>
    <row r="21" spans="1:9" outlineLevel="2" x14ac:dyDescent="0.2">
      <c r="A21" s="11" t="s">
        <v>8</v>
      </c>
      <c r="B21" s="8"/>
      <c r="C21" s="6">
        <f>SUBTOTAL(1,C19:C20)</f>
        <v>49.8</v>
      </c>
      <c r="D21" s="6"/>
      <c r="E21" s="6">
        <f>SUBTOTAL(1,E19:E20)</f>
        <v>25.450000000000003</v>
      </c>
      <c r="F21" s="6"/>
      <c r="G21" s="6">
        <f>SUBTOTAL(1,G19:G20)</f>
        <v>11.850000000000001</v>
      </c>
      <c r="H21" s="6"/>
      <c r="I21" s="2"/>
    </row>
    <row r="22" spans="1:9" outlineLevel="1" x14ac:dyDescent="0.2">
      <c r="A22" s="8"/>
      <c r="B22" s="11" t="s">
        <v>19</v>
      </c>
      <c r="C22" s="6">
        <f>SUBTOTAL(1,C16:C20)</f>
        <v>51.824999999999996</v>
      </c>
      <c r="D22" s="6"/>
      <c r="E22" s="6">
        <f>SUBTOTAL(1,E16:E20)</f>
        <v>26.724999999999998</v>
      </c>
      <c r="F22" s="6"/>
      <c r="G22" s="6">
        <f>SUBTOTAL(1,G16:G20)</f>
        <v>12.049999999999999</v>
      </c>
      <c r="H22" s="6"/>
      <c r="I22" s="2"/>
    </row>
    <row r="23" spans="1:9" outlineLevel="3" x14ac:dyDescent="0.2">
      <c r="A23" s="4" t="s">
        <v>20</v>
      </c>
      <c r="B23" s="5" t="s">
        <v>21</v>
      </c>
      <c r="C23" s="6">
        <v>47.5</v>
      </c>
      <c r="D23" s="6">
        <v>0</v>
      </c>
      <c r="E23" s="13">
        <v>22.7</v>
      </c>
      <c r="F23" s="12">
        <v>2</v>
      </c>
      <c r="G23" s="13">
        <v>9.6</v>
      </c>
      <c r="H23" s="12">
        <v>8</v>
      </c>
      <c r="I23" s="7"/>
    </row>
    <row r="24" spans="1:9" outlineLevel="3" x14ac:dyDescent="0.2">
      <c r="A24" s="8" t="s">
        <v>20</v>
      </c>
      <c r="B24" s="8" t="s">
        <v>21</v>
      </c>
      <c r="C24" s="6">
        <v>47.5</v>
      </c>
      <c r="D24" s="6">
        <v>1</v>
      </c>
      <c r="E24" s="6">
        <v>22.9</v>
      </c>
      <c r="F24" s="6">
        <v>3</v>
      </c>
      <c r="G24" s="13">
        <v>9.4</v>
      </c>
      <c r="H24" s="12">
        <v>0</v>
      </c>
      <c r="I24" s="7"/>
    </row>
    <row r="25" spans="1:9" outlineLevel="2" x14ac:dyDescent="0.2">
      <c r="A25" s="11" t="s">
        <v>22</v>
      </c>
      <c r="B25" s="8"/>
      <c r="C25" s="6">
        <f>SUBTOTAL(1,C23:C24)</f>
        <v>47.5</v>
      </c>
      <c r="D25" s="6"/>
      <c r="E25" s="6">
        <f>SUBTOTAL(1,E23:E24)</f>
        <v>22.799999999999997</v>
      </c>
      <c r="F25" s="6"/>
      <c r="G25" s="13">
        <f>SUBTOTAL(1,G23:G24)</f>
        <v>9.5</v>
      </c>
      <c r="H25" s="12"/>
      <c r="I25" s="7"/>
    </row>
    <row r="26" spans="1:9" outlineLevel="3" x14ac:dyDescent="0.2">
      <c r="A26" s="8" t="s">
        <v>15</v>
      </c>
      <c r="B26" s="5" t="s">
        <v>21</v>
      </c>
      <c r="C26" s="6">
        <v>49.3</v>
      </c>
      <c r="D26" s="6">
        <v>0</v>
      </c>
      <c r="E26" s="6">
        <v>23</v>
      </c>
      <c r="F26" s="6">
        <v>1</v>
      </c>
      <c r="G26" s="6">
        <v>10.4</v>
      </c>
      <c r="H26" s="6">
        <v>3</v>
      </c>
      <c r="I26" s="7"/>
    </row>
    <row r="27" spans="1:9" outlineLevel="3" x14ac:dyDescent="0.2">
      <c r="A27" s="8" t="s">
        <v>15</v>
      </c>
      <c r="B27" s="8" t="s">
        <v>21</v>
      </c>
      <c r="C27" s="6">
        <v>45.9</v>
      </c>
      <c r="D27" s="6">
        <v>2</v>
      </c>
      <c r="E27" s="6">
        <v>22.9</v>
      </c>
      <c r="F27" s="6">
        <v>1</v>
      </c>
      <c r="G27" s="6">
        <v>9.8000000000000007</v>
      </c>
      <c r="H27" s="6">
        <v>1</v>
      </c>
      <c r="I27" s="7"/>
    </row>
    <row r="28" spans="1:9" outlineLevel="2" x14ac:dyDescent="0.2">
      <c r="A28" s="11" t="s">
        <v>16</v>
      </c>
      <c r="B28" s="8"/>
      <c r="C28" s="6">
        <f>SUBTOTAL(1,C26:C27)</f>
        <v>47.599999999999994</v>
      </c>
      <c r="D28" s="6"/>
      <c r="E28" s="6">
        <f>SUBTOTAL(1,E26:E27)</f>
        <v>22.95</v>
      </c>
      <c r="F28" s="6"/>
      <c r="G28" s="6">
        <f>SUBTOTAL(1,G26:G27)</f>
        <v>10.100000000000001</v>
      </c>
      <c r="H28" s="6"/>
      <c r="I28" s="7"/>
    </row>
    <row r="29" spans="1:9" outlineLevel="1" x14ac:dyDescent="0.2">
      <c r="A29" s="8"/>
      <c r="B29" s="11" t="s">
        <v>23</v>
      </c>
      <c r="C29" s="6">
        <f>SUBTOTAL(1,C23:C27)</f>
        <v>47.550000000000004</v>
      </c>
      <c r="D29" s="6"/>
      <c r="E29" s="6">
        <f>SUBTOTAL(1,E23:E27)</f>
        <v>22.875</v>
      </c>
      <c r="F29" s="6"/>
      <c r="G29" s="6">
        <f>SUBTOTAL(1,G23:G27)</f>
        <v>9.8000000000000007</v>
      </c>
      <c r="H29" s="6"/>
      <c r="I29" s="7"/>
    </row>
    <row r="30" spans="1:9" outlineLevel="3" x14ac:dyDescent="0.2">
      <c r="A30" s="8" t="s">
        <v>20</v>
      </c>
      <c r="B30" s="10" t="s">
        <v>24</v>
      </c>
      <c r="C30" s="6">
        <v>43.2</v>
      </c>
      <c r="D30" s="6">
        <v>4</v>
      </c>
      <c r="E30" s="6">
        <v>22.6</v>
      </c>
      <c r="F30" s="6">
        <v>3</v>
      </c>
      <c r="G30" s="13">
        <v>9.4</v>
      </c>
      <c r="H30" s="6">
        <v>4</v>
      </c>
    </row>
    <row r="31" spans="1:9" outlineLevel="3" x14ac:dyDescent="0.2">
      <c r="A31" s="8" t="s">
        <v>20</v>
      </c>
      <c r="B31" s="8" t="s">
        <v>24</v>
      </c>
      <c r="C31" s="6">
        <v>44.3</v>
      </c>
      <c r="D31" s="6">
        <v>3</v>
      </c>
      <c r="E31" s="6">
        <v>22.6</v>
      </c>
      <c r="F31" s="6">
        <v>3</v>
      </c>
      <c r="G31" s="13">
        <v>9.4</v>
      </c>
      <c r="H31" s="6">
        <v>6</v>
      </c>
    </row>
    <row r="32" spans="1:9" outlineLevel="2" x14ac:dyDescent="0.2">
      <c r="A32" s="11" t="s">
        <v>22</v>
      </c>
      <c r="B32" s="8"/>
      <c r="C32" s="6">
        <f>SUBTOTAL(1,C30:C31)</f>
        <v>43.75</v>
      </c>
      <c r="D32" s="6"/>
      <c r="E32" s="6">
        <f>SUBTOTAL(1,E30:E31)</f>
        <v>22.6</v>
      </c>
      <c r="F32" s="6"/>
      <c r="G32" s="13">
        <f>SUBTOTAL(1,G30:G31)</f>
        <v>9.4</v>
      </c>
      <c r="H32" s="6"/>
    </row>
    <row r="33" spans="1:8" outlineLevel="3" x14ac:dyDescent="0.2">
      <c r="A33" s="4" t="s">
        <v>9</v>
      </c>
      <c r="B33" s="5" t="s">
        <v>24</v>
      </c>
      <c r="C33" s="6">
        <v>47.5</v>
      </c>
      <c r="D33" s="6">
        <v>0</v>
      </c>
      <c r="E33" s="13">
        <v>22.7</v>
      </c>
      <c r="F33" s="12">
        <v>2</v>
      </c>
      <c r="G33" s="13">
        <v>9.6</v>
      </c>
      <c r="H33" s="12">
        <v>8</v>
      </c>
    </row>
    <row r="34" spans="1:8" outlineLevel="3" x14ac:dyDescent="0.2">
      <c r="A34" s="8" t="s">
        <v>9</v>
      </c>
      <c r="B34" s="8" t="s">
        <v>24</v>
      </c>
      <c r="C34" s="6">
        <v>45.9</v>
      </c>
      <c r="D34" s="6">
        <v>1</v>
      </c>
      <c r="E34" s="6">
        <v>22.9</v>
      </c>
      <c r="F34" s="6">
        <v>3</v>
      </c>
      <c r="G34" s="13">
        <v>9.4</v>
      </c>
      <c r="H34" s="12">
        <v>0</v>
      </c>
    </row>
    <row r="35" spans="1:8" outlineLevel="2" x14ac:dyDescent="0.2">
      <c r="A35" s="11" t="s">
        <v>10</v>
      </c>
      <c r="B35" s="8"/>
      <c r="C35" s="6">
        <f>SUBTOTAL(1,C33:C34)</f>
        <v>46.7</v>
      </c>
      <c r="D35" s="6"/>
      <c r="E35" s="6">
        <f>SUBTOTAL(1,E33:E34)</f>
        <v>22.799999999999997</v>
      </c>
      <c r="F35" s="6"/>
      <c r="G35" s="13">
        <f>SUBTOTAL(1,G33:G34)</f>
        <v>9.5</v>
      </c>
      <c r="H35" s="12"/>
    </row>
    <row r="36" spans="1:8" outlineLevel="1" x14ac:dyDescent="0.2">
      <c r="A36" s="8"/>
      <c r="B36" s="11" t="s">
        <v>25</v>
      </c>
      <c r="C36" s="6">
        <f>SUBTOTAL(1,C30:C34)</f>
        <v>45.225000000000001</v>
      </c>
      <c r="D36" s="6"/>
      <c r="E36" s="6">
        <f>SUBTOTAL(1,E30:E34)</f>
        <v>22.700000000000003</v>
      </c>
      <c r="F36" s="6"/>
      <c r="G36" s="13">
        <f>SUBTOTAL(1,G30:G34)</f>
        <v>9.4499999999999993</v>
      </c>
      <c r="H36" s="12"/>
    </row>
    <row r="37" spans="1:8" x14ac:dyDescent="0.2">
      <c r="A37" s="8"/>
      <c r="B37" s="11" t="s">
        <v>26</v>
      </c>
      <c r="C37" s="6">
        <f>SUBTOTAL(1,C2:C34)</f>
        <v>48.364999999999995</v>
      </c>
      <c r="D37" s="6"/>
      <c r="E37" s="6">
        <f>SUBTOTAL(1,E2:E34)</f>
        <v>24.2</v>
      </c>
      <c r="F37" s="6"/>
      <c r="G37" s="13">
        <f>SUBTOTAL(1,G2:G34)</f>
        <v>10.670000000000002</v>
      </c>
      <c r="H37" s="12"/>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10" zoomScaleNormal="110" workbookViewId="0">
      <selection activeCell="G17" sqref="G17"/>
    </sheetView>
  </sheetViews>
  <sheetFormatPr defaultRowHeight="15" x14ac:dyDescent="0.25"/>
  <cols>
    <col min="1" max="1" width="11.21875" style="16" bestFit="1" customWidth="1"/>
    <col min="2" max="2" width="6.77734375" style="32" bestFit="1" customWidth="1"/>
    <col min="3" max="3" width="9.21875" style="32" bestFit="1" customWidth="1"/>
    <col min="4" max="4" width="9" style="16" customWidth="1"/>
    <col min="5" max="6" width="9.33203125" style="16" customWidth="1"/>
    <col min="7" max="7" width="10" style="16" bestFit="1" customWidth="1"/>
    <col min="8" max="250" width="8.88671875" style="16"/>
    <col min="251" max="251" width="11.21875" style="16" bestFit="1" customWidth="1"/>
    <col min="252" max="252" width="8.77734375" style="16" bestFit="1" customWidth="1"/>
    <col min="253" max="253" width="7.88671875" style="16" customWidth="1"/>
    <col min="254" max="254" width="9" style="16" customWidth="1"/>
    <col min="255" max="255" width="9.33203125" style="16" customWidth="1"/>
    <col min="256" max="256" width="6.33203125" style="16" customWidth="1"/>
    <col min="257" max="257" width="6.88671875" style="16" bestFit="1" customWidth="1"/>
    <col min="258" max="258" width="4.33203125" style="16" customWidth="1"/>
    <col min="259" max="259" width="6.5546875" style="16" bestFit="1" customWidth="1"/>
    <col min="260" max="260" width="4.77734375" style="16" bestFit="1" customWidth="1"/>
    <col min="261" max="506" width="8.88671875" style="16"/>
    <col min="507" max="507" width="11.21875" style="16" bestFit="1" customWidth="1"/>
    <col min="508" max="508" width="8.77734375" style="16" bestFit="1" customWidth="1"/>
    <col min="509" max="509" width="7.88671875" style="16" customWidth="1"/>
    <col min="510" max="510" width="9" style="16" customWidth="1"/>
    <col min="511" max="511" width="9.33203125" style="16" customWidth="1"/>
    <col min="512" max="512" width="6.33203125" style="16" customWidth="1"/>
    <col min="513" max="513" width="6.88671875" style="16" bestFit="1" customWidth="1"/>
    <col min="514" max="514" width="4.33203125" style="16" customWidth="1"/>
    <col min="515" max="515" width="6.5546875" style="16" bestFit="1" customWidth="1"/>
    <col min="516" max="516" width="4.77734375" style="16" bestFit="1" customWidth="1"/>
    <col min="517" max="762" width="8.88671875" style="16"/>
    <col min="763" max="763" width="11.21875" style="16" bestFit="1" customWidth="1"/>
    <col min="764" max="764" width="8.77734375" style="16" bestFit="1" customWidth="1"/>
    <col min="765" max="765" width="7.88671875" style="16" customWidth="1"/>
    <col min="766" max="766" width="9" style="16" customWidth="1"/>
    <col min="767" max="767" width="9.33203125" style="16" customWidth="1"/>
    <col min="768" max="768" width="6.33203125" style="16" customWidth="1"/>
    <col min="769" max="769" width="6.88671875" style="16" bestFit="1" customWidth="1"/>
    <col min="770" max="770" width="4.33203125" style="16" customWidth="1"/>
    <col min="771" max="771" width="6.5546875" style="16" bestFit="1" customWidth="1"/>
    <col min="772" max="772" width="4.77734375" style="16" bestFit="1" customWidth="1"/>
    <col min="773" max="1018" width="8.88671875" style="16"/>
    <col min="1019" max="1019" width="11.21875" style="16" bestFit="1" customWidth="1"/>
    <col min="1020" max="1020" width="8.77734375" style="16" bestFit="1" customWidth="1"/>
    <col min="1021" max="1021" width="7.88671875" style="16" customWidth="1"/>
    <col min="1022" max="1022" width="9" style="16" customWidth="1"/>
    <col min="1023" max="1023" width="9.33203125" style="16" customWidth="1"/>
    <col min="1024" max="1024" width="6.33203125" style="16" customWidth="1"/>
    <col min="1025" max="1025" width="6.88671875" style="16" bestFit="1" customWidth="1"/>
    <col min="1026" max="1026" width="4.33203125" style="16" customWidth="1"/>
    <col min="1027" max="1027" width="6.5546875" style="16" bestFit="1" customWidth="1"/>
    <col min="1028" max="1028" width="4.77734375" style="16" bestFit="1" customWidth="1"/>
    <col min="1029" max="1274" width="8.88671875" style="16"/>
    <col min="1275" max="1275" width="11.21875" style="16" bestFit="1" customWidth="1"/>
    <col min="1276" max="1276" width="8.77734375" style="16" bestFit="1" customWidth="1"/>
    <col min="1277" max="1277" width="7.88671875" style="16" customWidth="1"/>
    <col min="1278" max="1278" width="9" style="16" customWidth="1"/>
    <col min="1279" max="1279" width="9.33203125" style="16" customWidth="1"/>
    <col min="1280" max="1280" width="6.33203125" style="16" customWidth="1"/>
    <col min="1281" max="1281" width="6.88671875" style="16" bestFit="1" customWidth="1"/>
    <col min="1282" max="1282" width="4.33203125" style="16" customWidth="1"/>
    <col min="1283" max="1283" width="6.5546875" style="16" bestFit="1" customWidth="1"/>
    <col min="1284" max="1284" width="4.77734375" style="16" bestFit="1" customWidth="1"/>
    <col min="1285" max="1530" width="8.88671875" style="16"/>
    <col min="1531" max="1531" width="11.21875" style="16" bestFit="1" customWidth="1"/>
    <col min="1532" max="1532" width="8.77734375" style="16" bestFit="1" customWidth="1"/>
    <col min="1533" max="1533" width="7.88671875" style="16" customWidth="1"/>
    <col min="1534" max="1534" width="9" style="16" customWidth="1"/>
    <col min="1535" max="1535" width="9.33203125" style="16" customWidth="1"/>
    <col min="1536" max="1536" width="6.33203125" style="16" customWidth="1"/>
    <col min="1537" max="1537" width="6.88671875" style="16" bestFit="1" customWidth="1"/>
    <col min="1538" max="1538" width="4.33203125" style="16" customWidth="1"/>
    <col min="1539" max="1539" width="6.5546875" style="16" bestFit="1" customWidth="1"/>
    <col min="1540" max="1540" width="4.77734375" style="16" bestFit="1" customWidth="1"/>
    <col min="1541" max="1786" width="8.88671875" style="16"/>
    <col min="1787" max="1787" width="11.21875" style="16" bestFit="1" customWidth="1"/>
    <col min="1788" max="1788" width="8.77734375" style="16" bestFit="1" customWidth="1"/>
    <col min="1789" max="1789" width="7.88671875" style="16" customWidth="1"/>
    <col min="1790" max="1790" width="9" style="16" customWidth="1"/>
    <col min="1791" max="1791" width="9.33203125" style="16" customWidth="1"/>
    <col min="1792" max="1792" width="6.33203125" style="16" customWidth="1"/>
    <col min="1793" max="1793" width="6.88671875" style="16" bestFit="1" customWidth="1"/>
    <col min="1794" max="1794" width="4.33203125" style="16" customWidth="1"/>
    <col min="1795" max="1795" width="6.5546875" style="16" bestFit="1" customWidth="1"/>
    <col min="1796" max="1796" width="4.77734375" style="16" bestFit="1" customWidth="1"/>
    <col min="1797" max="2042" width="8.88671875" style="16"/>
    <col min="2043" max="2043" width="11.21875" style="16" bestFit="1" customWidth="1"/>
    <col min="2044" max="2044" width="8.77734375" style="16" bestFit="1" customWidth="1"/>
    <col min="2045" max="2045" width="7.88671875" style="16" customWidth="1"/>
    <col min="2046" max="2046" width="9" style="16" customWidth="1"/>
    <col min="2047" max="2047" width="9.33203125" style="16" customWidth="1"/>
    <col min="2048" max="2048" width="6.33203125" style="16" customWidth="1"/>
    <col min="2049" max="2049" width="6.88671875" style="16" bestFit="1" customWidth="1"/>
    <col min="2050" max="2050" width="4.33203125" style="16" customWidth="1"/>
    <col min="2051" max="2051" width="6.5546875" style="16" bestFit="1" customWidth="1"/>
    <col min="2052" max="2052" width="4.77734375" style="16" bestFit="1" customWidth="1"/>
    <col min="2053" max="2298" width="8.88671875" style="16"/>
    <col min="2299" max="2299" width="11.21875" style="16" bestFit="1" customWidth="1"/>
    <col min="2300" max="2300" width="8.77734375" style="16" bestFit="1" customWidth="1"/>
    <col min="2301" max="2301" width="7.88671875" style="16" customWidth="1"/>
    <col min="2302" max="2302" width="9" style="16" customWidth="1"/>
    <col min="2303" max="2303" width="9.33203125" style="16" customWidth="1"/>
    <col min="2304" max="2304" width="6.33203125" style="16" customWidth="1"/>
    <col min="2305" max="2305" width="6.88671875" style="16" bestFit="1" customWidth="1"/>
    <col min="2306" max="2306" width="4.33203125" style="16" customWidth="1"/>
    <col min="2307" max="2307" width="6.5546875" style="16" bestFit="1" customWidth="1"/>
    <col min="2308" max="2308" width="4.77734375" style="16" bestFit="1" customWidth="1"/>
    <col min="2309" max="2554" width="8.88671875" style="16"/>
    <col min="2555" max="2555" width="11.21875" style="16" bestFit="1" customWidth="1"/>
    <col min="2556" max="2556" width="8.77734375" style="16" bestFit="1" customWidth="1"/>
    <col min="2557" max="2557" width="7.88671875" style="16" customWidth="1"/>
    <col min="2558" max="2558" width="9" style="16" customWidth="1"/>
    <col min="2559" max="2559" width="9.33203125" style="16" customWidth="1"/>
    <col min="2560" max="2560" width="6.33203125" style="16" customWidth="1"/>
    <col min="2561" max="2561" width="6.88671875" style="16" bestFit="1" customWidth="1"/>
    <col min="2562" max="2562" width="4.33203125" style="16" customWidth="1"/>
    <col min="2563" max="2563" width="6.5546875" style="16" bestFit="1" customWidth="1"/>
    <col min="2564" max="2564" width="4.77734375" style="16" bestFit="1" customWidth="1"/>
    <col min="2565" max="2810" width="8.88671875" style="16"/>
    <col min="2811" max="2811" width="11.21875" style="16" bestFit="1" customWidth="1"/>
    <col min="2812" max="2812" width="8.77734375" style="16" bestFit="1" customWidth="1"/>
    <col min="2813" max="2813" width="7.88671875" style="16" customWidth="1"/>
    <col min="2814" max="2814" width="9" style="16" customWidth="1"/>
    <col min="2815" max="2815" width="9.33203125" style="16" customWidth="1"/>
    <col min="2816" max="2816" width="6.33203125" style="16" customWidth="1"/>
    <col min="2817" max="2817" width="6.88671875" style="16" bestFit="1" customWidth="1"/>
    <col min="2818" max="2818" width="4.33203125" style="16" customWidth="1"/>
    <col min="2819" max="2819" width="6.5546875" style="16" bestFit="1" customWidth="1"/>
    <col min="2820" max="2820" width="4.77734375" style="16" bestFit="1" customWidth="1"/>
    <col min="2821" max="3066" width="8.88671875" style="16"/>
    <col min="3067" max="3067" width="11.21875" style="16" bestFit="1" customWidth="1"/>
    <col min="3068" max="3068" width="8.77734375" style="16" bestFit="1" customWidth="1"/>
    <col min="3069" max="3069" width="7.88671875" style="16" customWidth="1"/>
    <col min="3070" max="3070" width="9" style="16" customWidth="1"/>
    <col min="3071" max="3071" width="9.33203125" style="16" customWidth="1"/>
    <col min="3072" max="3072" width="6.33203125" style="16" customWidth="1"/>
    <col min="3073" max="3073" width="6.88671875" style="16" bestFit="1" customWidth="1"/>
    <col min="3074" max="3074" width="4.33203125" style="16" customWidth="1"/>
    <col min="3075" max="3075" width="6.5546875" style="16" bestFit="1" customWidth="1"/>
    <col min="3076" max="3076" width="4.77734375" style="16" bestFit="1" customWidth="1"/>
    <col min="3077" max="3322" width="8.88671875" style="16"/>
    <col min="3323" max="3323" width="11.21875" style="16" bestFit="1" customWidth="1"/>
    <col min="3324" max="3324" width="8.77734375" style="16" bestFit="1" customWidth="1"/>
    <col min="3325" max="3325" width="7.88671875" style="16" customWidth="1"/>
    <col min="3326" max="3326" width="9" style="16" customWidth="1"/>
    <col min="3327" max="3327" width="9.33203125" style="16" customWidth="1"/>
    <col min="3328" max="3328" width="6.33203125" style="16" customWidth="1"/>
    <col min="3329" max="3329" width="6.88671875" style="16" bestFit="1" customWidth="1"/>
    <col min="3330" max="3330" width="4.33203125" style="16" customWidth="1"/>
    <col min="3331" max="3331" width="6.5546875" style="16" bestFit="1" customWidth="1"/>
    <col min="3332" max="3332" width="4.77734375" style="16" bestFit="1" customWidth="1"/>
    <col min="3333" max="3578" width="8.88671875" style="16"/>
    <col min="3579" max="3579" width="11.21875" style="16" bestFit="1" customWidth="1"/>
    <col min="3580" max="3580" width="8.77734375" style="16" bestFit="1" customWidth="1"/>
    <col min="3581" max="3581" width="7.88671875" style="16" customWidth="1"/>
    <col min="3582" max="3582" width="9" style="16" customWidth="1"/>
    <col min="3583" max="3583" width="9.33203125" style="16" customWidth="1"/>
    <col min="3584" max="3584" width="6.33203125" style="16" customWidth="1"/>
    <col min="3585" max="3585" width="6.88671875" style="16" bestFit="1" customWidth="1"/>
    <col min="3586" max="3586" width="4.33203125" style="16" customWidth="1"/>
    <col min="3587" max="3587" width="6.5546875" style="16" bestFit="1" customWidth="1"/>
    <col min="3588" max="3588" width="4.77734375" style="16" bestFit="1" customWidth="1"/>
    <col min="3589" max="3834" width="8.88671875" style="16"/>
    <col min="3835" max="3835" width="11.21875" style="16" bestFit="1" customWidth="1"/>
    <col min="3836" max="3836" width="8.77734375" style="16" bestFit="1" customWidth="1"/>
    <col min="3837" max="3837" width="7.88671875" style="16" customWidth="1"/>
    <col min="3838" max="3838" width="9" style="16" customWidth="1"/>
    <col min="3839" max="3839" width="9.33203125" style="16" customWidth="1"/>
    <col min="3840" max="3840" width="6.33203125" style="16" customWidth="1"/>
    <col min="3841" max="3841" width="6.88671875" style="16" bestFit="1" customWidth="1"/>
    <col min="3842" max="3842" width="4.33203125" style="16" customWidth="1"/>
    <col min="3843" max="3843" width="6.5546875" style="16" bestFit="1" customWidth="1"/>
    <col min="3844" max="3844" width="4.77734375" style="16" bestFit="1" customWidth="1"/>
    <col min="3845" max="4090" width="8.88671875" style="16"/>
    <col min="4091" max="4091" width="11.21875" style="16" bestFit="1" customWidth="1"/>
    <col min="4092" max="4092" width="8.77734375" style="16" bestFit="1" customWidth="1"/>
    <col min="4093" max="4093" width="7.88671875" style="16" customWidth="1"/>
    <col min="4094" max="4094" width="9" style="16" customWidth="1"/>
    <col min="4095" max="4095" width="9.33203125" style="16" customWidth="1"/>
    <col min="4096" max="4096" width="6.33203125" style="16" customWidth="1"/>
    <col min="4097" max="4097" width="6.88671875" style="16" bestFit="1" customWidth="1"/>
    <col min="4098" max="4098" width="4.33203125" style="16" customWidth="1"/>
    <col min="4099" max="4099" width="6.5546875" style="16" bestFit="1" customWidth="1"/>
    <col min="4100" max="4100" width="4.77734375" style="16" bestFit="1" customWidth="1"/>
    <col min="4101" max="4346" width="8.88671875" style="16"/>
    <col min="4347" max="4347" width="11.21875" style="16" bestFit="1" customWidth="1"/>
    <col min="4348" max="4348" width="8.77734375" style="16" bestFit="1" customWidth="1"/>
    <col min="4349" max="4349" width="7.88671875" style="16" customWidth="1"/>
    <col min="4350" max="4350" width="9" style="16" customWidth="1"/>
    <col min="4351" max="4351" width="9.33203125" style="16" customWidth="1"/>
    <col min="4352" max="4352" width="6.33203125" style="16" customWidth="1"/>
    <col min="4353" max="4353" width="6.88671875" style="16" bestFit="1" customWidth="1"/>
    <col min="4354" max="4354" width="4.33203125" style="16" customWidth="1"/>
    <col min="4355" max="4355" width="6.5546875" style="16" bestFit="1" customWidth="1"/>
    <col min="4356" max="4356" width="4.77734375" style="16" bestFit="1" customWidth="1"/>
    <col min="4357" max="4602" width="8.88671875" style="16"/>
    <col min="4603" max="4603" width="11.21875" style="16" bestFit="1" customWidth="1"/>
    <col min="4604" max="4604" width="8.77734375" style="16" bestFit="1" customWidth="1"/>
    <col min="4605" max="4605" width="7.88671875" style="16" customWidth="1"/>
    <col min="4606" max="4606" width="9" style="16" customWidth="1"/>
    <col min="4607" max="4607" width="9.33203125" style="16" customWidth="1"/>
    <col min="4608" max="4608" width="6.33203125" style="16" customWidth="1"/>
    <col min="4609" max="4609" width="6.88671875" style="16" bestFit="1" customWidth="1"/>
    <col min="4610" max="4610" width="4.33203125" style="16" customWidth="1"/>
    <col min="4611" max="4611" width="6.5546875" style="16" bestFit="1" customWidth="1"/>
    <col min="4612" max="4612" width="4.77734375" style="16" bestFit="1" customWidth="1"/>
    <col min="4613" max="4858" width="8.88671875" style="16"/>
    <col min="4859" max="4859" width="11.21875" style="16" bestFit="1" customWidth="1"/>
    <col min="4860" max="4860" width="8.77734375" style="16" bestFit="1" customWidth="1"/>
    <col min="4861" max="4861" width="7.88671875" style="16" customWidth="1"/>
    <col min="4862" max="4862" width="9" style="16" customWidth="1"/>
    <col min="4863" max="4863" width="9.33203125" style="16" customWidth="1"/>
    <col min="4864" max="4864" width="6.33203125" style="16" customWidth="1"/>
    <col min="4865" max="4865" width="6.88671875" style="16" bestFit="1" customWidth="1"/>
    <col min="4866" max="4866" width="4.33203125" style="16" customWidth="1"/>
    <col min="4867" max="4867" width="6.5546875" style="16" bestFit="1" customWidth="1"/>
    <col min="4868" max="4868" width="4.77734375" style="16" bestFit="1" customWidth="1"/>
    <col min="4869" max="5114" width="8.88671875" style="16"/>
    <col min="5115" max="5115" width="11.21875" style="16" bestFit="1" customWidth="1"/>
    <col min="5116" max="5116" width="8.77734375" style="16" bestFit="1" customWidth="1"/>
    <col min="5117" max="5117" width="7.88671875" style="16" customWidth="1"/>
    <col min="5118" max="5118" width="9" style="16" customWidth="1"/>
    <col min="5119" max="5119" width="9.33203125" style="16" customWidth="1"/>
    <col min="5120" max="5120" width="6.33203125" style="16" customWidth="1"/>
    <col min="5121" max="5121" width="6.88671875" style="16" bestFit="1" customWidth="1"/>
    <col min="5122" max="5122" width="4.33203125" style="16" customWidth="1"/>
    <col min="5123" max="5123" width="6.5546875" style="16" bestFit="1" customWidth="1"/>
    <col min="5124" max="5124" width="4.77734375" style="16" bestFit="1" customWidth="1"/>
    <col min="5125" max="5370" width="8.88671875" style="16"/>
    <col min="5371" max="5371" width="11.21875" style="16" bestFit="1" customWidth="1"/>
    <col min="5372" max="5372" width="8.77734375" style="16" bestFit="1" customWidth="1"/>
    <col min="5373" max="5373" width="7.88671875" style="16" customWidth="1"/>
    <col min="5374" max="5374" width="9" style="16" customWidth="1"/>
    <col min="5375" max="5375" width="9.33203125" style="16" customWidth="1"/>
    <col min="5376" max="5376" width="6.33203125" style="16" customWidth="1"/>
    <col min="5377" max="5377" width="6.88671875" style="16" bestFit="1" customWidth="1"/>
    <col min="5378" max="5378" width="4.33203125" style="16" customWidth="1"/>
    <col min="5379" max="5379" width="6.5546875" style="16" bestFit="1" customWidth="1"/>
    <col min="5380" max="5380" width="4.77734375" style="16" bestFit="1" customWidth="1"/>
    <col min="5381" max="5626" width="8.88671875" style="16"/>
    <col min="5627" max="5627" width="11.21875" style="16" bestFit="1" customWidth="1"/>
    <col min="5628" max="5628" width="8.77734375" style="16" bestFit="1" customWidth="1"/>
    <col min="5629" max="5629" width="7.88671875" style="16" customWidth="1"/>
    <col min="5630" max="5630" width="9" style="16" customWidth="1"/>
    <col min="5631" max="5631" width="9.33203125" style="16" customWidth="1"/>
    <col min="5632" max="5632" width="6.33203125" style="16" customWidth="1"/>
    <col min="5633" max="5633" width="6.88671875" style="16" bestFit="1" customWidth="1"/>
    <col min="5634" max="5634" width="4.33203125" style="16" customWidth="1"/>
    <col min="5635" max="5635" width="6.5546875" style="16" bestFit="1" customWidth="1"/>
    <col min="5636" max="5636" width="4.77734375" style="16" bestFit="1" customWidth="1"/>
    <col min="5637" max="5882" width="8.88671875" style="16"/>
    <col min="5883" max="5883" width="11.21875" style="16" bestFit="1" customWidth="1"/>
    <col min="5884" max="5884" width="8.77734375" style="16" bestFit="1" customWidth="1"/>
    <col min="5885" max="5885" width="7.88671875" style="16" customWidth="1"/>
    <col min="5886" max="5886" width="9" style="16" customWidth="1"/>
    <col min="5887" max="5887" width="9.33203125" style="16" customWidth="1"/>
    <col min="5888" max="5888" width="6.33203125" style="16" customWidth="1"/>
    <col min="5889" max="5889" width="6.88671875" style="16" bestFit="1" customWidth="1"/>
    <col min="5890" max="5890" width="4.33203125" style="16" customWidth="1"/>
    <col min="5891" max="5891" width="6.5546875" style="16" bestFit="1" customWidth="1"/>
    <col min="5892" max="5892" width="4.77734375" style="16" bestFit="1" customWidth="1"/>
    <col min="5893" max="6138" width="8.88671875" style="16"/>
    <col min="6139" max="6139" width="11.21875" style="16" bestFit="1" customWidth="1"/>
    <col min="6140" max="6140" width="8.77734375" style="16" bestFit="1" customWidth="1"/>
    <col min="6141" max="6141" width="7.88671875" style="16" customWidth="1"/>
    <col min="6142" max="6142" width="9" style="16" customWidth="1"/>
    <col min="6143" max="6143" width="9.33203125" style="16" customWidth="1"/>
    <col min="6144" max="6144" width="6.33203125" style="16" customWidth="1"/>
    <col min="6145" max="6145" width="6.88671875" style="16" bestFit="1" customWidth="1"/>
    <col min="6146" max="6146" width="4.33203125" style="16" customWidth="1"/>
    <col min="6147" max="6147" width="6.5546875" style="16" bestFit="1" customWidth="1"/>
    <col min="6148" max="6148" width="4.77734375" style="16" bestFit="1" customWidth="1"/>
    <col min="6149" max="6394" width="8.88671875" style="16"/>
    <col min="6395" max="6395" width="11.21875" style="16" bestFit="1" customWidth="1"/>
    <col min="6396" max="6396" width="8.77734375" style="16" bestFit="1" customWidth="1"/>
    <col min="6397" max="6397" width="7.88671875" style="16" customWidth="1"/>
    <col min="6398" max="6398" width="9" style="16" customWidth="1"/>
    <col min="6399" max="6399" width="9.33203125" style="16" customWidth="1"/>
    <col min="6400" max="6400" width="6.33203125" style="16" customWidth="1"/>
    <col min="6401" max="6401" width="6.88671875" style="16" bestFit="1" customWidth="1"/>
    <col min="6402" max="6402" width="4.33203125" style="16" customWidth="1"/>
    <col min="6403" max="6403" width="6.5546875" style="16" bestFit="1" customWidth="1"/>
    <col min="6404" max="6404" width="4.77734375" style="16" bestFit="1" customWidth="1"/>
    <col min="6405" max="6650" width="8.88671875" style="16"/>
    <col min="6651" max="6651" width="11.21875" style="16" bestFit="1" customWidth="1"/>
    <col min="6652" max="6652" width="8.77734375" style="16" bestFit="1" customWidth="1"/>
    <col min="6653" max="6653" width="7.88671875" style="16" customWidth="1"/>
    <col min="6654" max="6654" width="9" style="16" customWidth="1"/>
    <col min="6655" max="6655" width="9.33203125" style="16" customWidth="1"/>
    <col min="6656" max="6656" width="6.33203125" style="16" customWidth="1"/>
    <col min="6657" max="6657" width="6.88671875" style="16" bestFit="1" customWidth="1"/>
    <col min="6658" max="6658" width="4.33203125" style="16" customWidth="1"/>
    <col min="6659" max="6659" width="6.5546875" style="16" bestFit="1" customWidth="1"/>
    <col min="6660" max="6660" width="4.77734375" style="16" bestFit="1" customWidth="1"/>
    <col min="6661" max="6906" width="8.88671875" style="16"/>
    <col min="6907" max="6907" width="11.21875" style="16" bestFit="1" customWidth="1"/>
    <col min="6908" max="6908" width="8.77734375" style="16" bestFit="1" customWidth="1"/>
    <col min="6909" max="6909" width="7.88671875" style="16" customWidth="1"/>
    <col min="6910" max="6910" width="9" style="16" customWidth="1"/>
    <col min="6911" max="6911" width="9.33203125" style="16" customWidth="1"/>
    <col min="6912" max="6912" width="6.33203125" style="16" customWidth="1"/>
    <col min="6913" max="6913" width="6.88671875" style="16" bestFit="1" customWidth="1"/>
    <col min="6914" max="6914" width="4.33203125" style="16" customWidth="1"/>
    <col min="6915" max="6915" width="6.5546875" style="16" bestFit="1" customWidth="1"/>
    <col min="6916" max="6916" width="4.77734375" style="16" bestFit="1" customWidth="1"/>
    <col min="6917" max="7162" width="8.88671875" style="16"/>
    <col min="7163" max="7163" width="11.21875" style="16" bestFit="1" customWidth="1"/>
    <col min="7164" max="7164" width="8.77734375" style="16" bestFit="1" customWidth="1"/>
    <col min="7165" max="7165" width="7.88671875" style="16" customWidth="1"/>
    <col min="7166" max="7166" width="9" style="16" customWidth="1"/>
    <col min="7167" max="7167" width="9.33203125" style="16" customWidth="1"/>
    <col min="7168" max="7168" width="6.33203125" style="16" customWidth="1"/>
    <col min="7169" max="7169" width="6.88671875" style="16" bestFit="1" customWidth="1"/>
    <col min="7170" max="7170" width="4.33203125" style="16" customWidth="1"/>
    <col min="7171" max="7171" width="6.5546875" style="16" bestFit="1" customWidth="1"/>
    <col min="7172" max="7172" width="4.77734375" style="16" bestFit="1" customWidth="1"/>
    <col min="7173" max="7418" width="8.88671875" style="16"/>
    <col min="7419" max="7419" width="11.21875" style="16" bestFit="1" customWidth="1"/>
    <col min="7420" max="7420" width="8.77734375" style="16" bestFit="1" customWidth="1"/>
    <col min="7421" max="7421" width="7.88671875" style="16" customWidth="1"/>
    <col min="7422" max="7422" width="9" style="16" customWidth="1"/>
    <col min="7423" max="7423" width="9.33203125" style="16" customWidth="1"/>
    <col min="7424" max="7424" width="6.33203125" style="16" customWidth="1"/>
    <col min="7425" max="7425" width="6.88671875" style="16" bestFit="1" customWidth="1"/>
    <col min="7426" max="7426" width="4.33203125" style="16" customWidth="1"/>
    <col min="7427" max="7427" width="6.5546875" style="16" bestFit="1" customWidth="1"/>
    <col min="7428" max="7428" width="4.77734375" style="16" bestFit="1" customWidth="1"/>
    <col min="7429" max="7674" width="8.88671875" style="16"/>
    <col min="7675" max="7675" width="11.21875" style="16" bestFit="1" customWidth="1"/>
    <col min="7676" max="7676" width="8.77734375" style="16" bestFit="1" customWidth="1"/>
    <col min="7677" max="7677" width="7.88671875" style="16" customWidth="1"/>
    <col min="7678" max="7678" width="9" style="16" customWidth="1"/>
    <col min="7679" max="7679" width="9.33203125" style="16" customWidth="1"/>
    <col min="7680" max="7680" width="6.33203125" style="16" customWidth="1"/>
    <col min="7681" max="7681" width="6.88671875" style="16" bestFit="1" customWidth="1"/>
    <col min="7682" max="7682" width="4.33203125" style="16" customWidth="1"/>
    <col min="7683" max="7683" width="6.5546875" style="16" bestFit="1" customWidth="1"/>
    <col min="7684" max="7684" width="4.77734375" style="16" bestFit="1" customWidth="1"/>
    <col min="7685" max="7930" width="8.88671875" style="16"/>
    <col min="7931" max="7931" width="11.21875" style="16" bestFit="1" customWidth="1"/>
    <col min="7932" max="7932" width="8.77734375" style="16" bestFit="1" customWidth="1"/>
    <col min="7933" max="7933" width="7.88671875" style="16" customWidth="1"/>
    <col min="7934" max="7934" width="9" style="16" customWidth="1"/>
    <col min="7935" max="7935" width="9.33203125" style="16" customWidth="1"/>
    <col min="7936" max="7936" width="6.33203125" style="16" customWidth="1"/>
    <col min="7937" max="7937" width="6.88671875" style="16" bestFit="1" customWidth="1"/>
    <col min="7938" max="7938" width="4.33203125" style="16" customWidth="1"/>
    <col min="7939" max="7939" width="6.5546875" style="16" bestFit="1" customWidth="1"/>
    <col min="7940" max="7940" width="4.77734375" style="16" bestFit="1" customWidth="1"/>
    <col min="7941" max="8186" width="8.88671875" style="16"/>
    <col min="8187" max="8187" width="11.21875" style="16" bestFit="1" customWidth="1"/>
    <col min="8188" max="8188" width="8.77734375" style="16" bestFit="1" customWidth="1"/>
    <col min="8189" max="8189" width="7.88671875" style="16" customWidth="1"/>
    <col min="8190" max="8190" width="9" style="16" customWidth="1"/>
    <col min="8191" max="8191" width="9.33203125" style="16" customWidth="1"/>
    <col min="8192" max="8192" width="6.33203125" style="16" customWidth="1"/>
    <col min="8193" max="8193" width="6.88671875" style="16" bestFit="1" customWidth="1"/>
    <col min="8194" max="8194" width="4.33203125" style="16" customWidth="1"/>
    <col min="8195" max="8195" width="6.5546875" style="16" bestFit="1" customWidth="1"/>
    <col min="8196" max="8196" width="4.77734375" style="16" bestFit="1" customWidth="1"/>
    <col min="8197" max="8442" width="8.88671875" style="16"/>
    <col min="8443" max="8443" width="11.21875" style="16" bestFit="1" customWidth="1"/>
    <col min="8444" max="8444" width="8.77734375" style="16" bestFit="1" customWidth="1"/>
    <col min="8445" max="8445" width="7.88671875" style="16" customWidth="1"/>
    <col min="8446" max="8446" width="9" style="16" customWidth="1"/>
    <col min="8447" max="8447" width="9.33203125" style="16" customWidth="1"/>
    <col min="8448" max="8448" width="6.33203125" style="16" customWidth="1"/>
    <col min="8449" max="8449" width="6.88671875" style="16" bestFit="1" customWidth="1"/>
    <col min="8450" max="8450" width="4.33203125" style="16" customWidth="1"/>
    <col min="8451" max="8451" width="6.5546875" style="16" bestFit="1" customWidth="1"/>
    <col min="8452" max="8452" width="4.77734375" style="16" bestFit="1" customWidth="1"/>
    <col min="8453" max="8698" width="8.88671875" style="16"/>
    <col min="8699" max="8699" width="11.21875" style="16" bestFit="1" customWidth="1"/>
    <col min="8700" max="8700" width="8.77734375" style="16" bestFit="1" customWidth="1"/>
    <col min="8701" max="8701" width="7.88671875" style="16" customWidth="1"/>
    <col min="8702" max="8702" width="9" style="16" customWidth="1"/>
    <col min="8703" max="8703" width="9.33203125" style="16" customWidth="1"/>
    <col min="8704" max="8704" width="6.33203125" style="16" customWidth="1"/>
    <col min="8705" max="8705" width="6.88671875" style="16" bestFit="1" customWidth="1"/>
    <col min="8706" max="8706" width="4.33203125" style="16" customWidth="1"/>
    <col min="8707" max="8707" width="6.5546875" style="16" bestFit="1" customWidth="1"/>
    <col min="8708" max="8708" width="4.77734375" style="16" bestFit="1" customWidth="1"/>
    <col min="8709" max="8954" width="8.88671875" style="16"/>
    <col min="8955" max="8955" width="11.21875" style="16" bestFit="1" customWidth="1"/>
    <col min="8956" max="8956" width="8.77734375" style="16" bestFit="1" customWidth="1"/>
    <col min="8957" max="8957" width="7.88671875" style="16" customWidth="1"/>
    <col min="8958" max="8958" width="9" style="16" customWidth="1"/>
    <col min="8959" max="8959" width="9.33203125" style="16" customWidth="1"/>
    <col min="8960" max="8960" width="6.33203125" style="16" customWidth="1"/>
    <col min="8961" max="8961" width="6.88671875" style="16" bestFit="1" customWidth="1"/>
    <col min="8962" max="8962" width="4.33203125" style="16" customWidth="1"/>
    <col min="8963" max="8963" width="6.5546875" style="16" bestFit="1" customWidth="1"/>
    <col min="8964" max="8964" width="4.77734375" style="16" bestFit="1" customWidth="1"/>
    <col min="8965" max="9210" width="8.88671875" style="16"/>
    <col min="9211" max="9211" width="11.21875" style="16" bestFit="1" customWidth="1"/>
    <col min="9212" max="9212" width="8.77734375" style="16" bestFit="1" customWidth="1"/>
    <col min="9213" max="9213" width="7.88671875" style="16" customWidth="1"/>
    <col min="9214" max="9214" width="9" style="16" customWidth="1"/>
    <col min="9215" max="9215" width="9.33203125" style="16" customWidth="1"/>
    <col min="9216" max="9216" width="6.33203125" style="16" customWidth="1"/>
    <col min="9217" max="9217" width="6.88671875" style="16" bestFit="1" customWidth="1"/>
    <col min="9218" max="9218" width="4.33203125" style="16" customWidth="1"/>
    <col min="9219" max="9219" width="6.5546875" style="16" bestFit="1" customWidth="1"/>
    <col min="9220" max="9220" width="4.77734375" style="16" bestFit="1" customWidth="1"/>
    <col min="9221" max="9466" width="8.88671875" style="16"/>
    <col min="9467" max="9467" width="11.21875" style="16" bestFit="1" customWidth="1"/>
    <col min="9468" max="9468" width="8.77734375" style="16" bestFit="1" customWidth="1"/>
    <col min="9469" max="9469" width="7.88671875" style="16" customWidth="1"/>
    <col min="9470" max="9470" width="9" style="16" customWidth="1"/>
    <col min="9471" max="9471" width="9.33203125" style="16" customWidth="1"/>
    <col min="9472" max="9472" width="6.33203125" style="16" customWidth="1"/>
    <col min="9473" max="9473" width="6.88671875" style="16" bestFit="1" customWidth="1"/>
    <col min="9474" max="9474" width="4.33203125" style="16" customWidth="1"/>
    <col min="9475" max="9475" width="6.5546875" style="16" bestFit="1" customWidth="1"/>
    <col min="9476" max="9476" width="4.77734375" style="16" bestFit="1" customWidth="1"/>
    <col min="9477" max="9722" width="8.88671875" style="16"/>
    <col min="9723" max="9723" width="11.21875" style="16" bestFit="1" customWidth="1"/>
    <col min="9724" max="9724" width="8.77734375" style="16" bestFit="1" customWidth="1"/>
    <col min="9725" max="9725" width="7.88671875" style="16" customWidth="1"/>
    <col min="9726" max="9726" width="9" style="16" customWidth="1"/>
    <col min="9727" max="9727" width="9.33203125" style="16" customWidth="1"/>
    <col min="9728" max="9728" width="6.33203125" style="16" customWidth="1"/>
    <col min="9729" max="9729" width="6.88671875" style="16" bestFit="1" customWidth="1"/>
    <col min="9730" max="9730" width="4.33203125" style="16" customWidth="1"/>
    <col min="9731" max="9731" width="6.5546875" style="16" bestFit="1" customWidth="1"/>
    <col min="9732" max="9732" width="4.77734375" style="16" bestFit="1" customWidth="1"/>
    <col min="9733" max="9978" width="8.88671875" style="16"/>
    <col min="9979" max="9979" width="11.21875" style="16" bestFit="1" customWidth="1"/>
    <col min="9980" max="9980" width="8.77734375" style="16" bestFit="1" customWidth="1"/>
    <col min="9981" max="9981" width="7.88671875" style="16" customWidth="1"/>
    <col min="9982" max="9982" width="9" style="16" customWidth="1"/>
    <col min="9983" max="9983" width="9.33203125" style="16" customWidth="1"/>
    <col min="9984" max="9984" width="6.33203125" style="16" customWidth="1"/>
    <col min="9985" max="9985" width="6.88671875" style="16" bestFit="1" customWidth="1"/>
    <col min="9986" max="9986" width="4.33203125" style="16" customWidth="1"/>
    <col min="9987" max="9987" width="6.5546875" style="16" bestFit="1" customWidth="1"/>
    <col min="9988" max="9988" width="4.77734375" style="16" bestFit="1" customWidth="1"/>
    <col min="9989" max="10234" width="8.88671875" style="16"/>
    <col min="10235" max="10235" width="11.21875" style="16" bestFit="1" customWidth="1"/>
    <col min="10236" max="10236" width="8.77734375" style="16" bestFit="1" customWidth="1"/>
    <col min="10237" max="10237" width="7.88671875" style="16" customWidth="1"/>
    <col min="10238" max="10238" width="9" style="16" customWidth="1"/>
    <col min="10239" max="10239" width="9.33203125" style="16" customWidth="1"/>
    <col min="10240" max="10240" width="6.33203125" style="16" customWidth="1"/>
    <col min="10241" max="10241" width="6.88671875" style="16" bestFit="1" customWidth="1"/>
    <col min="10242" max="10242" width="4.33203125" style="16" customWidth="1"/>
    <col min="10243" max="10243" width="6.5546875" style="16" bestFit="1" customWidth="1"/>
    <col min="10244" max="10244" width="4.77734375" style="16" bestFit="1" customWidth="1"/>
    <col min="10245" max="10490" width="8.88671875" style="16"/>
    <col min="10491" max="10491" width="11.21875" style="16" bestFit="1" customWidth="1"/>
    <col min="10492" max="10492" width="8.77734375" style="16" bestFit="1" customWidth="1"/>
    <col min="10493" max="10493" width="7.88671875" style="16" customWidth="1"/>
    <col min="10494" max="10494" width="9" style="16" customWidth="1"/>
    <col min="10495" max="10495" width="9.33203125" style="16" customWidth="1"/>
    <col min="10496" max="10496" width="6.33203125" style="16" customWidth="1"/>
    <col min="10497" max="10497" width="6.88671875" style="16" bestFit="1" customWidth="1"/>
    <col min="10498" max="10498" width="4.33203125" style="16" customWidth="1"/>
    <col min="10499" max="10499" width="6.5546875" style="16" bestFit="1" customWidth="1"/>
    <col min="10500" max="10500" width="4.77734375" style="16" bestFit="1" customWidth="1"/>
    <col min="10501" max="10746" width="8.88671875" style="16"/>
    <col min="10747" max="10747" width="11.21875" style="16" bestFit="1" customWidth="1"/>
    <col min="10748" max="10748" width="8.77734375" style="16" bestFit="1" customWidth="1"/>
    <col min="10749" max="10749" width="7.88671875" style="16" customWidth="1"/>
    <col min="10750" max="10750" width="9" style="16" customWidth="1"/>
    <col min="10751" max="10751" width="9.33203125" style="16" customWidth="1"/>
    <col min="10752" max="10752" width="6.33203125" style="16" customWidth="1"/>
    <col min="10753" max="10753" width="6.88671875" style="16" bestFit="1" customWidth="1"/>
    <col min="10754" max="10754" width="4.33203125" style="16" customWidth="1"/>
    <col min="10755" max="10755" width="6.5546875" style="16" bestFit="1" customWidth="1"/>
    <col min="10756" max="10756" width="4.77734375" style="16" bestFit="1" customWidth="1"/>
    <col min="10757" max="11002" width="8.88671875" style="16"/>
    <col min="11003" max="11003" width="11.21875" style="16" bestFit="1" customWidth="1"/>
    <col min="11004" max="11004" width="8.77734375" style="16" bestFit="1" customWidth="1"/>
    <col min="11005" max="11005" width="7.88671875" style="16" customWidth="1"/>
    <col min="11006" max="11006" width="9" style="16" customWidth="1"/>
    <col min="11007" max="11007" width="9.33203125" style="16" customWidth="1"/>
    <col min="11008" max="11008" width="6.33203125" style="16" customWidth="1"/>
    <col min="11009" max="11009" width="6.88671875" style="16" bestFit="1" customWidth="1"/>
    <col min="11010" max="11010" width="4.33203125" style="16" customWidth="1"/>
    <col min="11011" max="11011" width="6.5546875" style="16" bestFit="1" customWidth="1"/>
    <col min="11012" max="11012" width="4.77734375" style="16" bestFit="1" customWidth="1"/>
    <col min="11013" max="11258" width="8.88671875" style="16"/>
    <col min="11259" max="11259" width="11.21875" style="16" bestFit="1" customWidth="1"/>
    <col min="11260" max="11260" width="8.77734375" style="16" bestFit="1" customWidth="1"/>
    <col min="11261" max="11261" width="7.88671875" style="16" customWidth="1"/>
    <col min="11262" max="11262" width="9" style="16" customWidth="1"/>
    <col min="11263" max="11263" width="9.33203125" style="16" customWidth="1"/>
    <col min="11264" max="11264" width="6.33203125" style="16" customWidth="1"/>
    <col min="11265" max="11265" width="6.88671875" style="16" bestFit="1" customWidth="1"/>
    <col min="11266" max="11266" width="4.33203125" style="16" customWidth="1"/>
    <col min="11267" max="11267" width="6.5546875" style="16" bestFit="1" customWidth="1"/>
    <col min="11268" max="11268" width="4.77734375" style="16" bestFit="1" customWidth="1"/>
    <col min="11269" max="11514" width="8.88671875" style="16"/>
    <col min="11515" max="11515" width="11.21875" style="16" bestFit="1" customWidth="1"/>
    <col min="11516" max="11516" width="8.77734375" style="16" bestFit="1" customWidth="1"/>
    <col min="11517" max="11517" width="7.88671875" style="16" customWidth="1"/>
    <col min="11518" max="11518" width="9" style="16" customWidth="1"/>
    <col min="11519" max="11519" width="9.33203125" style="16" customWidth="1"/>
    <col min="11520" max="11520" width="6.33203125" style="16" customWidth="1"/>
    <col min="11521" max="11521" width="6.88671875" style="16" bestFit="1" customWidth="1"/>
    <col min="11522" max="11522" width="4.33203125" style="16" customWidth="1"/>
    <col min="11523" max="11523" width="6.5546875" style="16" bestFit="1" customWidth="1"/>
    <col min="11524" max="11524" width="4.77734375" style="16" bestFit="1" customWidth="1"/>
    <col min="11525" max="11770" width="8.88671875" style="16"/>
    <col min="11771" max="11771" width="11.21875" style="16" bestFit="1" customWidth="1"/>
    <col min="11772" max="11772" width="8.77734375" style="16" bestFit="1" customWidth="1"/>
    <col min="11773" max="11773" width="7.88671875" style="16" customWidth="1"/>
    <col min="11774" max="11774" width="9" style="16" customWidth="1"/>
    <col min="11775" max="11775" width="9.33203125" style="16" customWidth="1"/>
    <col min="11776" max="11776" width="6.33203125" style="16" customWidth="1"/>
    <col min="11777" max="11777" width="6.88671875" style="16" bestFit="1" customWidth="1"/>
    <col min="11778" max="11778" width="4.33203125" style="16" customWidth="1"/>
    <col min="11779" max="11779" width="6.5546875" style="16" bestFit="1" customWidth="1"/>
    <col min="11780" max="11780" width="4.77734375" style="16" bestFit="1" customWidth="1"/>
    <col min="11781" max="12026" width="8.88671875" style="16"/>
    <col min="12027" max="12027" width="11.21875" style="16" bestFit="1" customWidth="1"/>
    <col min="12028" max="12028" width="8.77734375" style="16" bestFit="1" customWidth="1"/>
    <col min="12029" max="12029" width="7.88671875" style="16" customWidth="1"/>
    <col min="12030" max="12030" width="9" style="16" customWidth="1"/>
    <col min="12031" max="12031" width="9.33203125" style="16" customWidth="1"/>
    <col min="12032" max="12032" width="6.33203125" style="16" customWidth="1"/>
    <col min="12033" max="12033" width="6.88671875" style="16" bestFit="1" customWidth="1"/>
    <col min="12034" max="12034" width="4.33203125" style="16" customWidth="1"/>
    <col min="12035" max="12035" width="6.5546875" style="16" bestFit="1" customWidth="1"/>
    <col min="12036" max="12036" width="4.77734375" style="16" bestFit="1" customWidth="1"/>
    <col min="12037" max="12282" width="8.88671875" style="16"/>
    <col min="12283" max="12283" width="11.21875" style="16" bestFit="1" customWidth="1"/>
    <col min="12284" max="12284" width="8.77734375" style="16" bestFit="1" customWidth="1"/>
    <col min="12285" max="12285" width="7.88671875" style="16" customWidth="1"/>
    <col min="12286" max="12286" width="9" style="16" customWidth="1"/>
    <col min="12287" max="12287" width="9.33203125" style="16" customWidth="1"/>
    <col min="12288" max="12288" width="6.33203125" style="16" customWidth="1"/>
    <col min="12289" max="12289" width="6.88671875" style="16" bestFit="1" customWidth="1"/>
    <col min="12290" max="12290" width="4.33203125" style="16" customWidth="1"/>
    <col min="12291" max="12291" width="6.5546875" style="16" bestFit="1" customWidth="1"/>
    <col min="12292" max="12292" width="4.77734375" style="16" bestFit="1" customWidth="1"/>
    <col min="12293" max="12538" width="8.88671875" style="16"/>
    <col min="12539" max="12539" width="11.21875" style="16" bestFit="1" customWidth="1"/>
    <col min="12540" max="12540" width="8.77734375" style="16" bestFit="1" customWidth="1"/>
    <col min="12541" max="12541" width="7.88671875" style="16" customWidth="1"/>
    <col min="12542" max="12542" width="9" style="16" customWidth="1"/>
    <col min="12543" max="12543" width="9.33203125" style="16" customWidth="1"/>
    <col min="12544" max="12544" width="6.33203125" style="16" customWidth="1"/>
    <col min="12545" max="12545" width="6.88671875" style="16" bestFit="1" customWidth="1"/>
    <col min="12546" max="12546" width="4.33203125" style="16" customWidth="1"/>
    <col min="12547" max="12547" width="6.5546875" style="16" bestFit="1" customWidth="1"/>
    <col min="12548" max="12548" width="4.77734375" style="16" bestFit="1" customWidth="1"/>
    <col min="12549" max="12794" width="8.88671875" style="16"/>
    <col min="12795" max="12795" width="11.21875" style="16" bestFit="1" customWidth="1"/>
    <col min="12796" max="12796" width="8.77734375" style="16" bestFit="1" customWidth="1"/>
    <col min="12797" max="12797" width="7.88671875" style="16" customWidth="1"/>
    <col min="12798" max="12798" width="9" style="16" customWidth="1"/>
    <col min="12799" max="12799" width="9.33203125" style="16" customWidth="1"/>
    <col min="12800" max="12800" width="6.33203125" style="16" customWidth="1"/>
    <col min="12801" max="12801" width="6.88671875" style="16" bestFit="1" customWidth="1"/>
    <col min="12802" max="12802" width="4.33203125" style="16" customWidth="1"/>
    <col min="12803" max="12803" width="6.5546875" style="16" bestFit="1" customWidth="1"/>
    <col min="12804" max="12804" width="4.77734375" style="16" bestFit="1" customWidth="1"/>
    <col min="12805" max="13050" width="8.88671875" style="16"/>
    <col min="13051" max="13051" width="11.21875" style="16" bestFit="1" customWidth="1"/>
    <col min="13052" max="13052" width="8.77734375" style="16" bestFit="1" customWidth="1"/>
    <col min="13053" max="13053" width="7.88671875" style="16" customWidth="1"/>
    <col min="13054" max="13054" width="9" style="16" customWidth="1"/>
    <col min="13055" max="13055" width="9.33203125" style="16" customWidth="1"/>
    <col min="13056" max="13056" width="6.33203125" style="16" customWidth="1"/>
    <col min="13057" max="13057" width="6.88671875" style="16" bestFit="1" customWidth="1"/>
    <col min="13058" max="13058" width="4.33203125" style="16" customWidth="1"/>
    <col min="13059" max="13059" width="6.5546875" style="16" bestFit="1" customWidth="1"/>
    <col min="13060" max="13060" width="4.77734375" style="16" bestFit="1" customWidth="1"/>
    <col min="13061" max="13306" width="8.88671875" style="16"/>
    <col min="13307" max="13307" width="11.21875" style="16" bestFit="1" customWidth="1"/>
    <col min="13308" max="13308" width="8.77734375" style="16" bestFit="1" customWidth="1"/>
    <col min="13309" max="13309" width="7.88671875" style="16" customWidth="1"/>
    <col min="13310" max="13310" width="9" style="16" customWidth="1"/>
    <col min="13311" max="13311" width="9.33203125" style="16" customWidth="1"/>
    <col min="13312" max="13312" width="6.33203125" style="16" customWidth="1"/>
    <col min="13313" max="13313" width="6.88671875" style="16" bestFit="1" customWidth="1"/>
    <col min="13314" max="13314" width="4.33203125" style="16" customWidth="1"/>
    <col min="13315" max="13315" width="6.5546875" style="16" bestFit="1" customWidth="1"/>
    <col min="13316" max="13316" width="4.77734375" style="16" bestFit="1" customWidth="1"/>
    <col min="13317" max="13562" width="8.88671875" style="16"/>
    <col min="13563" max="13563" width="11.21875" style="16" bestFit="1" customWidth="1"/>
    <col min="13564" max="13564" width="8.77734375" style="16" bestFit="1" customWidth="1"/>
    <col min="13565" max="13565" width="7.88671875" style="16" customWidth="1"/>
    <col min="13566" max="13566" width="9" style="16" customWidth="1"/>
    <col min="13567" max="13567" width="9.33203125" style="16" customWidth="1"/>
    <col min="13568" max="13568" width="6.33203125" style="16" customWidth="1"/>
    <col min="13569" max="13569" width="6.88671875" style="16" bestFit="1" customWidth="1"/>
    <col min="13570" max="13570" width="4.33203125" style="16" customWidth="1"/>
    <col min="13571" max="13571" width="6.5546875" style="16" bestFit="1" customWidth="1"/>
    <col min="13572" max="13572" width="4.77734375" style="16" bestFit="1" customWidth="1"/>
    <col min="13573" max="13818" width="8.88671875" style="16"/>
    <col min="13819" max="13819" width="11.21875" style="16" bestFit="1" customWidth="1"/>
    <col min="13820" max="13820" width="8.77734375" style="16" bestFit="1" customWidth="1"/>
    <col min="13821" max="13821" width="7.88671875" style="16" customWidth="1"/>
    <col min="13822" max="13822" width="9" style="16" customWidth="1"/>
    <col min="13823" max="13823" width="9.33203125" style="16" customWidth="1"/>
    <col min="13824" max="13824" width="6.33203125" style="16" customWidth="1"/>
    <col min="13825" max="13825" width="6.88671875" style="16" bestFit="1" customWidth="1"/>
    <col min="13826" max="13826" width="4.33203125" style="16" customWidth="1"/>
    <col min="13827" max="13827" width="6.5546875" style="16" bestFit="1" customWidth="1"/>
    <col min="13828" max="13828" width="4.77734375" style="16" bestFit="1" customWidth="1"/>
    <col min="13829" max="14074" width="8.88671875" style="16"/>
    <col min="14075" max="14075" width="11.21875" style="16" bestFit="1" customWidth="1"/>
    <col min="14076" max="14076" width="8.77734375" style="16" bestFit="1" customWidth="1"/>
    <col min="14077" max="14077" width="7.88671875" style="16" customWidth="1"/>
    <col min="14078" max="14078" width="9" style="16" customWidth="1"/>
    <col min="14079" max="14079" width="9.33203125" style="16" customWidth="1"/>
    <col min="14080" max="14080" width="6.33203125" style="16" customWidth="1"/>
    <col min="14081" max="14081" width="6.88671875" style="16" bestFit="1" customWidth="1"/>
    <col min="14082" max="14082" width="4.33203125" style="16" customWidth="1"/>
    <col min="14083" max="14083" width="6.5546875" style="16" bestFit="1" customWidth="1"/>
    <col min="14084" max="14084" width="4.77734375" style="16" bestFit="1" customWidth="1"/>
    <col min="14085" max="14330" width="8.88671875" style="16"/>
    <col min="14331" max="14331" width="11.21875" style="16" bestFit="1" customWidth="1"/>
    <col min="14332" max="14332" width="8.77734375" style="16" bestFit="1" customWidth="1"/>
    <col min="14333" max="14333" width="7.88671875" style="16" customWidth="1"/>
    <col min="14334" max="14334" width="9" style="16" customWidth="1"/>
    <col min="14335" max="14335" width="9.33203125" style="16" customWidth="1"/>
    <col min="14336" max="14336" width="6.33203125" style="16" customWidth="1"/>
    <col min="14337" max="14337" width="6.88671875" style="16" bestFit="1" customWidth="1"/>
    <col min="14338" max="14338" width="4.33203125" style="16" customWidth="1"/>
    <col min="14339" max="14339" width="6.5546875" style="16" bestFit="1" customWidth="1"/>
    <col min="14340" max="14340" width="4.77734375" style="16" bestFit="1" customWidth="1"/>
    <col min="14341" max="14586" width="8.88671875" style="16"/>
    <col min="14587" max="14587" width="11.21875" style="16" bestFit="1" customWidth="1"/>
    <col min="14588" max="14588" width="8.77734375" style="16" bestFit="1" customWidth="1"/>
    <col min="14589" max="14589" width="7.88671875" style="16" customWidth="1"/>
    <col min="14590" max="14590" width="9" style="16" customWidth="1"/>
    <col min="14591" max="14591" width="9.33203125" style="16" customWidth="1"/>
    <col min="14592" max="14592" width="6.33203125" style="16" customWidth="1"/>
    <col min="14593" max="14593" width="6.88671875" style="16" bestFit="1" customWidth="1"/>
    <col min="14594" max="14594" width="4.33203125" style="16" customWidth="1"/>
    <col min="14595" max="14595" width="6.5546875" style="16" bestFit="1" customWidth="1"/>
    <col min="14596" max="14596" width="4.77734375" style="16" bestFit="1" customWidth="1"/>
    <col min="14597" max="14842" width="8.88671875" style="16"/>
    <col min="14843" max="14843" width="11.21875" style="16" bestFit="1" customWidth="1"/>
    <col min="14844" max="14844" width="8.77734375" style="16" bestFit="1" customWidth="1"/>
    <col min="14845" max="14845" width="7.88671875" style="16" customWidth="1"/>
    <col min="14846" max="14846" width="9" style="16" customWidth="1"/>
    <col min="14847" max="14847" width="9.33203125" style="16" customWidth="1"/>
    <col min="14848" max="14848" width="6.33203125" style="16" customWidth="1"/>
    <col min="14849" max="14849" width="6.88671875" style="16" bestFit="1" customWidth="1"/>
    <col min="14850" max="14850" width="4.33203125" style="16" customWidth="1"/>
    <col min="14851" max="14851" width="6.5546875" style="16" bestFit="1" customWidth="1"/>
    <col min="14852" max="14852" width="4.77734375" style="16" bestFit="1" customWidth="1"/>
    <col min="14853" max="15098" width="8.88671875" style="16"/>
    <col min="15099" max="15099" width="11.21875" style="16" bestFit="1" customWidth="1"/>
    <col min="15100" max="15100" width="8.77734375" style="16" bestFit="1" customWidth="1"/>
    <col min="15101" max="15101" width="7.88671875" style="16" customWidth="1"/>
    <col min="15102" max="15102" width="9" style="16" customWidth="1"/>
    <col min="15103" max="15103" width="9.33203125" style="16" customWidth="1"/>
    <col min="15104" max="15104" width="6.33203125" style="16" customWidth="1"/>
    <col min="15105" max="15105" width="6.88671875" style="16" bestFit="1" customWidth="1"/>
    <col min="15106" max="15106" width="4.33203125" style="16" customWidth="1"/>
    <col min="15107" max="15107" width="6.5546875" style="16" bestFit="1" customWidth="1"/>
    <col min="15108" max="15108" width="4.77734375" style="16" bestFit="1" customWidth="1"/>
    <col min="15109" max="15354" width="8.88671875" style="16"/>
    <col min="15355" max="15355" width="11.21875" style="16" bestFit="1" customWidth="1"/>
    <col min="15356" max="15356" width="8.77734375" style="16" bestFit="1" customWidth="1"/>
    <col min="15357" max="15357" width="7.88671875" style="16" customWidth="1"/>
    <col min="15358" max="15358" width="9" style="16" customWidth="1"/>
    <col min="15359" max="15359" width="9.33203125" style="16" customWidth="1"/>
    <col min="15360" max="15360" width="6.33203125" style="16" customWidth="1"/>
    <col min="15361" max="15361" width="6.88671875" style="16" bestFit="1" customWidth="1"/>
    <col min="15362" max="15362" width="4.33203125" style="16" customWidth="1"/>
    <col min="15363" max="15363" width="6.5546875" style="16" bestFit="1" customWidth="1"/>
    <col min="15364" max="15364" width="4.77734375" style="16" bestFit="1" customWidth="1"/>
    <col min="15365" max="15610" width="8.88671875" style="16"/>
    <col min="15611" max="15611" width="11.21875" style="16" bestFit="1" customWidth="1"/>
    <col min="15612" max="15612" width="8.77734375" style="16" bestFit="1" customWidth="1"/>
    <col min="15613" max="15613" width="7.88671875" style="16" customWidth="1"/>
    <col min="15614" max="15614" width="9" style="16" customWidth="1"/>
    <col min="15615" max="15615" width="9.33203125" style="16" customWidth="1"/>
    <col min="15616" max="15616" width="6.33203125" style="16" customWidth="1"/>
    <col min="15617" max="15617" width="6.88671875" style="16" bestFit="1" customWidth="1"/>
    <col min="15618" max="15618" width="4.33203125" style="16" customWidth="1"/>
    <col min="15619" max="15619" width="6.5546875" style="16" bestFit="1" customWidth="1"/>
    <col min="15620" max="15620" width="4.77734375" style="16" bestFit="1" customWidth="1"/>
    <col min="15621" max="15866" width="8.88671875" style="16"/>
    <col min="15867" max="15867" width="11.21875" style="16" bestFit="1" customWidth="1"/>
    <col min="15868" max="15868" width="8.77734375" style="16" bestFit="1" customWidth="1"/>
    <col min="15869" max="15869" width="7.88671875" style="16" customWidth="1"/>
    <col min="15870" max="15870" width="9" style="16" customWidth="1"/>
    <col min="15871" max="15871" width="9.33203125" style="16" customWidth="1"/>
    <col min="15872" max="15872" width="6.33203125" style="16" customWidth="1"/>
    <col min="15873" max="15873" width="6.88671875" style="16" bestFit="1" customWidth="1"/>
    <col min="15874" max="15874" width="4.33203125" style="16" customWidth="1"/>
    <col min="15875" max="15875" width="6.5546875" style="16" bestFit="1" customWidth="1"/>
    <col min="15876" max="15876" width="4.77734375" style="16" bestFit="1" customWidth="1"/>
    <col min="15877" max="16122" width="8.88671875" style="16"/>
    <col min="16123" max="16123" width="11.21875" style="16" bestFit="1" customWidth="1"/>
    <col min="16124" max="16124" width="8.77734375" style="16" bestFit="1" customWidth="1"/>
    <col min="16125" max="16125" width="7.88671875" style="16" customWidth="1"/>
    <col min="16126" max="16126" width="9" style="16" customWidth="1"/>
    <col min="16127" max="16127" width="9.33203125" style="16" customWidth="1"/>
    <col min="16128" max="16128" width="6.33203125" style="16" customWidth="1"/>
    <col min="16129" max="16129" width="6.88671875" style="16" bestFit="1" customWidth="1"/>
    <col min="16130" max="16130" width="4.33203125" style="16" customWidth="1"/>
    <col min="16131" max="16131" width="6.5546875" style="16" bestFit="1" customWidth="1"/>
    <col min="16132" max="16132" width="4.77734375" style="16" bestFit="1" customWidth="1"/>
    <col min="16133" max="16384" width="8.88671875" style="16"/>
  </cols>
  <sheetData>
    <row r="1" spans="1:7" x14ac:dyDescent="0.25">
      <c r="A1" s="14" t="s">
        <v>27</v>
      </c>
      <c r="B1" s="14" t="s">
        <v>28</v>
      </c>
      <c r="C1" s="15" t="s">
        <v>29</v>
      </c>
      <c r="D1" s="15" t="s">
        <v>30</v>
      </c>
      <c r="E1" s="14" t="s">
        <v>31</v>
      </c>
      <c r="F1" s="14" t="s">
        <v>32</v>
      </c>
    </row>
    <row r="2" spans="1:7" x14ac:dyDescent="0.25">
      <c r="A2" s="17" t="s">
        <v>33</v>
      </c>
      <c r="B2" s="17" t="s">
        <v>34</v>
      </c>
      <c r="C2" s="18">
        <v>27397</v>
      </c>
      <c r="D2" s="19">
        <f t="shared" ref="D2:D14" ca="1" si="0">INT((NOW()-C2)/365)</f>
        <v>38</v>
      </c>
      <c r="E2" s="17">
        <v>160</v>
      </c>
      <c r="F2" s="20">
        <v>178</v>
      </c>
    </row>
    <row r="3" spans="1:7" x14ac:dyDescent="0.25">
      <c r="A3" s="17" t="s">
        <v>35</v>
      </c>
      <c r="B3" s="17" t="s">
        <v>36</v>
      </c>
      <c r="C3" s="18">
        <v>13810</v>
      </c>
      <c r="D3" s="19">
        <f t="shared" ca="1" si="0"/>
        <v>75</v>
      </c>
      <c r="E3" s="17">
        <v>192</v>
      </c>
      <c r="F3" s="20">
        <v>191</v>
      </c>
    </row>
    <row r="4" spans="1:7" x14ac:dyDescent="0.25">
      <c r="A4" s="17" t="s">
        <v>37</v>
      </c>
      <c r="B4" s="17" t="s">
        <v>34</v>
      </c>
      <c r="C4" s="18">
        <v>26129</v>
      </c>
      <c r="D4" s="19">
        <f t="shared" ca="1" si="0"/>
        <v>41</v>
      </c>
      <c r="E4" s="17">
        <v>171</v>
      </c>
      <c r="F4" s="20">
        <v>175</v>
      </c>
    </row>
    <row r="5" spans="1:7" x14ac:dyDescent="0.25">
      <c r="A5" s="17" t="s">
        <v>38</v>
      </c>
      <c r="B5" s="17" t="s">
        <v>36</v>
      </c>
      <c r="C5" s="18">
        <v>12747</v>
      </c>
      <c r="D5" s="19">
        <f t="shared" ca="1" si="0"/>
        <v>78</v>
      </c>
      <c r="E5" s="17">
        <v>154</v>
      </c>
      <c r="F5" s="20">
        <v>128</v>
      </c>
    </row>
    <row r="6" spans="1:7" x14ac:dyDescent="0.25">
      <c r="A6" s="17" t="s">
        <v>39</v>
      </c>
      <c r="B6" s="17" t="s">
        <v>34</v>
      </c>
      <c r="C6" s="18">
        <v>18303</v>
      </c>
      <c r="D6" s="19">
        <f t="shared" ca="1" si="0"/>
        <v>63</v>
      </c>
      <c r="E6" s="17">
        <v>164</v>
      </c>
      <c r="F6" s="20">
        <v>141</v>
      </c>
    </row>
    <row r="7" spans="1:7" x14ac:dyDescent="0.25">
      <c r="A7" s="17" t="s">
        <v>40</v>
      </c>
      <c r="B7" s="17" t="s">
        <v>36</v>
      </c>
      <c r="C7" s="18">
        <v>23906</v>
      </c>
      <c r="D7" s="19">
        <f t="shared" ca="1" si="0"/>
        <v>47</v>
      </c>
      <c r="E7" s="17">
        <v>152</v>
      </c>
      <c r="F7" s="20">
        <v>125</v>
      </c>
    </row>
    <row r="8" spans="1:7" x14ac:dyDescent="0.25">
      <c r="A8" s="17" t="s">
        <v>41</v>
      </c>
      <c r="B8" s="17" t="s">
        <v>34</v>
      </c>
      <c r="C8" s="18">
        <v>26995</v>
      </c>
      <c r="D8" s="19">
        <f t="shared" ca="1" si="0"/>
        <v>39</v>
      </c>
      <c r="E8" s="17">
        <v>185</v>
      </c>
      <c r="F8" s="20">
        <v>193</v>
      </c>
    </row>
    <row r="9" spans="1:7" x14ac:dyDescent="0.25">
      <c r="A9" s="17" t="s">
        <v>42</v>
      </c>
      <c r="B9" s="17" t="s">
        <v>34</v>
      </c>
      <c r="C9" s="18">
        <v>26512</v>
      </c>
      <c r="D9" s="19">
        <f t="shared" ca="1" si="0"/>
        <v>40</v>
      </c>
      <c r="E9" s="17">
        <v>188</v>
      </c>
      <c r="F9" s="20">
        <v>166</v>
      </c>
    </row>
    <row r="10" spans="1:7" x14ac:dyDescent="0.25">
      <c r="A10" s="17" t="s">
        <v>43</v>
      </c>
      <c r="B10" s="17" t="s">
        <v>36</v>
      </c>
      <c r="C10" s="18">
        <v>11216</v>
      </c>
      <c r="D10" s="19">
        <f t="shared" ca="1" si="0"/>
        <v>82</v>
      </c>
      <c r="E10" s="17">
        <v>189</v>
      </c>
      <c r="F10" s="20">
        <v>146</v>
      </c>
    </row>
    <row r="11" spans="1:7" x14ac:dyDescent="0.25">
      <c r="A11" s="17" t="s">
        <v>44</v>
      </c>
      <c r="B11" s="17" t="s">
        <v>34</v>
      </c>
      <c r="C11" s="18">
        <v>14332</v>
      </c>
      <c r="D11" s="19">
        <f t="shared" ca="1" si="0"/>
        <v>74</v>
      </c>
      <c r="E11" s="17">
        <v>140</v>
      </c>
      <c r="F11" s="17">
        <v>170</v>
      </c>
    </row>
    <row r="12" spans="1:7" x14ac:dyDescent="0.25">
      <c r="A12" s="17" t="s">
        <v>45</v>
      </c>
      <c r="B12" s="17" t="s">
        <v>34</v>
      </c>
      <c r="C12" s="18">
        <v>16709</v>
      </c>
      <c r="D12" s="19">
        <f t="shared" ca="1" si="0"/>
        <v>67</v>
      </c>
      <c r="E12" s="17">
        <v>159</v>
      </c>
      <c r="F12" s="20">
        <v>196</v>
      </c>
    </row>
    <row r="13" spans="1:7" x14ac:dyDescent="0.25">
      <c r="A13" s="17" t="s">
        <v>46</v>
      </c>
      <c r="B13" s="17" t="s">
        <v>36</v>
      </c>
      <c r="C13" s="18">
        <v>22939</v>
      </c>
      <c r="D13" s="19">
        <f t="shared" ca="1" si="0"/>
        <v>50</v>
      </c>
      <c r="E13" s="17">
        <v>151</v>
      </c>
      <c r="F13" s="20">
        <v>139</v>
      </c>
    </row>
    <row r="14" spans="1:7" x14ac:dyDescent="0.25">
      <c r="A14" s="17" t="s">
        <v>47</v>
      </c>
      <c r="B14" s="17" t="s">
        <v>36</v>
      </c>
      <c r="C14" s="18">
        <v>23299</v>
      </c>
      <c r="D14" s="19">
        <f t="shared" ca="1" si="0"/>
        <v>49</v>
      </c>
      <c r="E14" s="17">
        <v>209</v>
      </c>
      <c r="F14" s="20">
        <v>189</v>
      </c>
    </row>
    <row r="15" spans="1:7" x14ac:dyDescent="0.25">
      <c r="A15" s="17"/>
      <c r="B15" s="17"/>
      <c r="C15" s="18"/>
      <c r="D15" s="18"/>
      <c r="E15" s="17"/>
      <c r="F15" s="17"/>
    </row>
    <row r="16" spans="1:7" x14ac:dyDescent="0.25">
      <c r="A16" s="21" t="s">
        <v>27</v>
      </c>
      <c r="B16" s="22" t="s">
        <v>28</v>
      </c>
      <c r="C16" s="23" t="s">
        <v>29</v>
      </c>
      <c r="D16" s="23" t="s">
        <v>30</v>
      </c>
      <c r="E16" s="22" t="s">
        <v>31</v>
      </c>
      <c r="F16" s="22" t="s">
        <v>32</v>
      </c>
      <c r="G16" s="24" t="s">
        <v>48</v>
      </c>
    </row>
    <row r="17" spans="1:7" x14ac:dyDescent="0.25">
      <c r="A17" s="25"/>
      <c r="B17" s="26"/>
      <c r="C17" s="27"/>
      <c r="D17" s="27"/>
      <c r="E17" s="26"/>
      <c r="F17" s="26"/>
      <c r="G17" s="28" t="b">
        <f>AND(E2&gt;=PERCENTILE($E$2:$E$14,0.75),F2&gt;=PERCENTILE($F$2:$F$14,0.75))</f>
        <v>0</v>
      </c>
    </row>
    <row r="18" spans="1:7" ht="15.75" thickBot="1" x14ac:dyDescent="0.3">
      <c r="A18" s="29"/>
      <c r="B18" s="29"/>
      <c r="C18" s="30"/>
      <c r="D18" s="30"/>
      <c r="E18" s="29"/>
      <c r="F18" s="29"/>
    </row>
    <row r="19" spans="1:7" ht="15.75" thickBot="1" x14ac:dyDescent="0.3">
      <c r="A19" s="29" t="s">
        <v>49</v>
      </c>
      <c r="B19" s="29"/>
      <c r="C19" s="30"/>
      <c r="D19" s="31">
        <f t="shared" ref="D19:F19" ca="1" si="1">DAVERAGE($A$1:$F$14,D$1,$A$16:$G$17)</f>
        <v>62</v>
      </c>
      <c r="E19" s="31">
        <f t="shared" si="1"/>
        <v>200.5</v>
      </c>
      <c r="F19" s="31">
        <f t="shared" si="1"/>
        <v>190</v>
      </c>
    </row>
    <row r="20" spans="1:7" ht="15.75" thickBot="1" x14ac:dyDescent="0.3">
      <c r="A20" s="29" t="s">
        <v>50</v>
      </c>
      <c r="B20" s="29"/>
      <c r="C20" s="30"/>
      <c r="D20" s="31">
        <f t="shared" ref="D20:F20" ca="1" si="2">DSTDEV($A$1:$F$14,D$1,$A$16:$G$17)</f>
        <v>82.616584291533144</v>
      </c>
      <c r="E20" s="31">
        <f t="shared" si="2"/>
        <v>242.29011535760182</v>
      </c>
      <c r="F20" s="31">
        <f t="shared" si="2"/>
        <v>233.11263372026838</v>
      </c>
    </row>
    <row r="21" spans="1:7" ht="15.75" thickBot="1" x14ac:dyDescent="0.3">
      <c r="A21" s="29" t="s">
        <v>51</v>
      </c>
      <c r="B21" s="29"/>
      <c r="C21" s="30"/>
      <c r="D21" s="31">
        <f ca="1">DCOUNT($A$1:$F$14,D$1,$A$16:$G$17)</f>
        <v>2</v>
      </c>
      <c r="E21" s="31">
        <f t="shared" ref="E21:F21" si="3">DCOUNT($A$1:$F$14,E$1,$A$16:$G$17)</f>
        <v>2</v>
      </c>
      <c r="F21" s="31">
        <f t="shared" si="3"/>
        <v>2</v>
      </c>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10" zoomScaleNormal="110" workbookViewId="0"/>
  </sheetViews>
  <sheetFormatPr defaultRowHeight="15" x14ac:dyDescent="0.2"/>
  <cols>
    <col min="1" max="1" width="9" bestFit="1" customWidth="1"/>
    <col min="2" max="2" width="11.109375" bestFit="1" customWidth="1"/>
    <col min="3" max="3" width="8.109375" bestFit="1" customWidth="1"/>
    <col min="4" max="4" width="9" bestFit="1" customWidth="1"/>
    <col min="5" max="5" width="4.88671875" customWidth="1"/>
    <col min="6" max="6" width="4.88671875" bestFit="1" customWidth="1"/>
    <col min="7" max="7" width="6.88671875" bestFit="1" customWidth="1"/>
    <col min="8" max="8" width="8.109375" bestFit="1" customWidth="1"/>
    <col min="9" max="9" width="9" bestFit="1" customWidth="1"/>
    <col min="10" max="10" width="6.77734375" bestFit="1" customWidth="1"/>
  </cols>
  <sheetData>
    <row r="1" spans="1:10" ht="16.5" thickBot="1" x14ac:dyDescent="0.3">
      <c r="A1" s="33" t="s">
        <v>52</v>
      </c>
      <c r="B1" s="33" t="s">
        <v>27</v>
      </c>
      <c r="C1" s="33" t="s">
        <v>53</v>
      </c>
      <c r="D1" s="33" t="s">
        <v>54</v>
      </c>
      <c r="F1" s="33" t="s">
        <v>52</v>
      </c>
      <c r="G1" s="33" t="s">
        <v>27</v>
      </c>
      <c r="H1" s="33" t="s">
        <v>53</v>
      </c>
      <c r="I1" s="33" t="s">
        <v>54</v>
      </c>
      <c r="J1" s="33" t="s">
        <v>55</v>
      </c>
    </row>
    <row r="2" spans="1:10" ht="15.75" x14ac:dyDescent="0.25">
      <c r="A2" s="34">
        <v>38861</v>
      </c>
      <c r="B2" s="35" t="s">
        <v>39</v>
      </c>
      <c r="C2" s="35">
        <v>167</v>
      </c>
      <c r="D2" s="35">
        <v>141</v>
      </c>
      <c r="J2" t="b">
        <f>(D2-C2)&gt;10</f>
        <v>0</v>
      </c>
    </row>
    <row r="3" spans="1:10" ht="15.75" x14ac:dyDescent="0.25">
      <c r="A3" s="34">
        <v>38862</v>
      </c>
      <c r="B3" s="35" t="s">
        <v>40</v>
      </c>
      <c r="C3" s="35">
        <v>145</v>
      </c>
      <c r="D3" s="35">
        <v>132</v>
      </c>
    </row>
    <row r="4" spans="1:10" ht="15.75" x14ac:dyDescent="0.25">
      <c r="A4" s="34">
        <v>38854</v>
      </c>
      <c r="B4" s="35" t="s">
        <v>44</v>
      </c>
      <c r="C4" s="35">
        <v>137</v>
      </c>
      <c r="D4" s="35">
        <v>125</v>
      </c>
    </row>
    <row r="5" spans="1:10" ht="15.75" x14ac:dyDescent="0.25">
      <c r="A5" s="34">
        <v>38848</v>
      </c>
      <c r="B5" s="35" t="s">
        <v>39</v>
      </c>
      <c r="C5" s="35">
        <v>167</v>
      </c>
      <c r="D5" s="35">
        <v>158</v>
      </c>
      <c r="G5" s="35" t="s">
        <v>49</v>
      </c>
      <c r="H5" s="36">
        <f>DAVERAGE($A$1:$D$19,C$1,$F$1:$J$2)</f>
        <v>141.375</v>
      </c>
      <c r="I5" s="36">
        <f>DAVERAGE($A$1:$D$19,D$1,$F$1:$J$2)</f>
        <v>165.625</v>
      </c>
    </row>
    <row r="6" spans="1:10" ht="15.75" x14ac:dyDescent="0.25">
      <c r="A6" s="34">
        <v>38866</v>
      </c>
      <c r="B6" s="35" t="s">
        <v>43</v>
      </c>
      <c r="C6" s="35">
        <v>155</v>
      </c>
      <c r="D6" s="35">
        <v>147</v>
      </c>
      <c r="G6" s="35" t="s">
        <v>50</v>
      </c>
      <c r="H6" s="36">
        <f>DSTDEV($A$1:$D$19,C$1,$F$1:$J$2)</f>
        <v>10.51444584505391</v>
      </c>
      <c r="I6" s="36">
        <f>DSTDEV($A$1:$D$19,D$1,$F$1:$J$2)</f>
        <v>18.950593658247225</v>
      </c>
    </row>
    <row r="7" spans="1:10" ht="15.75" x14ac:dyDescent="0.25">
      <c r="A7" s="34">
        <v>38859</v>
      </c>
      <c r="B7" s="35" t="s">
        <v>37</v>
      </c>
      <c r="C7" s="35">
        <v>160</v>
      </c>
      <c r="D7" s="35">
        <v>155</v>
      </c>
      <c r="G7" s="35" t="s">
        <v>51</v>
      </c>
      <c r="H7" s="36">
        <f>DCOUNT($A$1:$D$19,C$1,$F$1:$J$2)</f>
        <v>8</v>
      </c>
      <c r="I7" s="36">
        <f>DCOUNT($A$1:$D$19,D$1,$F$1:$J$2)</f>
        <v>8</v>
      </c>
    </row>
    <row r="8" spans="1:10" ht="15.75" x14ac:dyDescent="0.25">
      <c r="A8" s="34">
        <v>38863</v>
      </c>
      <c r="B8" s="35" t="s">
        <v>41</v>
      </c>
      <c r="C8" s="35">
        <v>137</v>
      </c>
      <c r="D8" s="35">
        <v>139</v>
      </c>
    </row>
    <row r="9" spans="1:10" ht="15.75" x14ac:dyDescent="0.25">
      <c r="A9" s="34">
        <v>38846</v>
      </c>
      <c r="B9" s="35" t="s">
        <v>37</v>
      </c>
      <c r="C9" s="35">
        <v>160</v>
      </c>
      <c r="D9" s="35">
        <v>165</v>
      </c>
    </row>
    <row r="10" spans="1:10" ht="15.75" x14ac:dyDescent="0.25">
      <c r="A10" s="34">
        <v>38852</v>
      </c>
      <c r="B10" s="35" t="s">
        <v>41</v>
      </c>
      <c r="C10" s="35">
        <v>137</v>
      </c>
      <c r="D10" s="35">
        <v>142</v>
      </c>
    </row>
    <row r="11" spans="1:10" ht="15.75" x14ac:dyDescent="0.25">
      <c r="A11" s="34">
        <v>38842</v>
      </c>
      <c r="B11" s="35" t="s">
        <v>33</v>
      </c>
      <c r="C11" s="35">
        <v>120</v>
      </c>
      <c r="D11" s="35">
        <v>127</v>
      </c>
    </row>
    <row r="12" spans="1:10" ht="15.75" x14ac:dyDescent="0.25">
      <c r="A12" s="34">
        <v>38860</v>
      </c>
      <c r="B12" s="35" t="s">
        <v>38</v>
      </c>
      <c r="C12" s="35">
        <v>148</v>
      </c>
      <c r="D12" s="35">
        <v>160</v>
      </c>
    </row>
    <row r="13" spans="1:10" ht="15.75" x14ac:dyDescent="0.25">
      <c r="A13" s="34">
        <v>38845</v>
      </c>
      <c r="B13" s="35" t="s">
        <v>35</v>
      </c>
      <c r="C13" s="35">
        <v>139</v>
      </c>
      <c r="D13" s="35">
        <v>152</v>
      </c>
    </row>
    <row r="14" spans="1:10" ht="15.75" x14ac:dyDescent="0.25">
      <c r="A14" s="34">
        <v>38867</v>
      </c>
      <c r="B14" s="35" t="s">
        <v>44</v>
      </c>
      <c r="C14" s="35">
        <v>137</v>
      </c>
      <c r="D14" s="35">
        <v>151</v>
      </c>
    </row>
    <row r="15" spans="1:10" ht="15.75" x14ac:dyDescent="0.25">
      <c r="A15" s="34">
        <v>38849</v>
      </c>
      <c r="B15" s="35" t="s">
        <v>40</v>
      </c>
      <c r="C15" s="35">
        <v>145</v>
      </c>
      <c r="D15" s="35">
        <v>160</v>
      </c>
    </row>
    <row r="16" spans="1:10" ht="15.75" x14ac:dyDescent="0.25">
      <c r="A16" s="34">
        <v>38855</v>
      </c>
      <c r="B16" s="35" t="s">
        <v>33</v>
      </c>
      <c r="C16" s="35">
        <v>120</v>
      </c>
      <c r="D16" s="35">
        <v>141</v>
      </c>
    </row>
    <row r="17" spans="1:4" ht="15.75" x14ac:dyDescent="0.25">
      <c r="A17" s="34">
        <v>38847</v>
      </c>
      <c r="B17" s="35" t="s">
        <v>38</v>
      </c>
      <c r="C17" s="35">
        <v>148</v>
      </c>
      <c r="D17" s="35">
        <v>180</v>
      </c>
    </row>
    <row r="18" spans="1:4" ht="15.75" x14ac:dyDescent="0.25">
      <c r="A18" s="34">
        <v>38853</v>
      </c>
      <c r="B18" s="35" t="s">
        <v>43</v>
      </c>
      <c r="C18" s="35">
        <v>155</v>
      </c>
      <c r="D18" s="35">
        <v>190</v>
      </c>
    </row>
    <row r="19" spans="1:4" ht="15.75" x14ac:dyDescent="0.25">
      <c r="A19" s="34">
        <v>38856</v>
      </c>
      <c r="B19" s="35" t="s">
        <v>35</v>
      </c>
      <c r="C19" s="35">
        <v>139</v>
      </c>
      <c r="D19" s="35">
        <v>191</v>
      </c>
    </row>
  </sheetData>
  <dataValidations count="1">
    <dataValidation type="list" allowBlank="1" showInputMessage="1" showErrorMessage="1" sqref="B2:B19">
      <formula1>$G$1:$G$10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110" zoomScaleNormal="110" workbookViewId="0">
      <selection activeCell="B1" sqref="B1"/>
    </sheetView>
  </sheetViews>
  <sheetFormatPr defaultRowHeight="15" x14ac:dyDescent="0.2"/>
  <cols>
    <col min="2" max="2" width="11.109375" bestFit="1" customWidth="1"/>
    <col min="5" max="5" width="7.109375" customWidth="1"/>
    <col min="6" max="6" width="13.6640625" bestFit="1" customWidth="1"/>
    <col min="253" max="253" width="11.109375" bestFit="1" customWidth="1"/>
    <col min="257" max="257" width="13.6640625" bestFit="1" customWidth="1"/>
    <col min="509" max="509" width="11.109375" bestFit="1" customWidth="1"/>
    <col min="513" max="513" width="13.6640625" bestFit="1" customWidth="1"/>
    <col min="765" max="765" width="11.109375" bestFit="1" customWidth="1"/>
    <col min="769" max="769" width="13.6640625" bestFit="1" customWidth="1"/>
    <col min="1021" max="1021" width="11.109375" bestFit="1" customWidth="1"/>
    <col min="1025" max="1025" width="13.6640625" bestFit="1" customWidth="1"/>
    <col min="1277" max="1277" width="11.109375" bestFit="1" customWidth="1"/>
    <col min="1281" max="1281" width="13.6640625" bestFit="1" customWidth="1"/>
    <col min="1533" max="1533" width="11.109375" bestFit="1" customWidth="1"/>
    <col min="1537" max="1537" width="13.6640625" bestFit="1" customWidth="1"/>
    <col min="1789" max="1789" width="11.109375" bestFit="1" customWidth="1"/>
    <col min="1793" max="1793" width="13.6640625" bestFit="1" customWidth="1"/>
    <col min="2045" max="2045" width="11.109375" bestFit="1" customWidth="1"/>
    <col min="2049" max="2049" width="13.6640625" bestFit="1" customWidth="1"/>
    <col min="2301" max="2301" width="11.109375" bestFit="1" customWidth="1"/>
    <col min="2305" max="2305" width="13.6640625" bestFit="1" customWidth="1"/>
    <col min="2557" max="2557" width="11.109375" bestFit="1" customWidth="1"/>
    <col min="2561" max="2561" width="13.6640625" bestFit="1" customWidth="1"/>
    <col min="2813" max="2813" width="11.109375" bestFit="1" customWidth="1"/>
    <col min="2817" max="2817" width="13.6640625" bestFit="1" customWidth="1"/>
    <col min="3069" max="3069" width="11.109375" bestFit="1" customWidth="1"/>
    <col min="3073" max="3073" width="13.6640625" bestFit="1" customWidth="1"/>
    <col min="3325" max="3325" width="11.109375" bestFit="1" customWidth="1"/>
    <col min="3329" max="3329" width="13.6640625" bestFit="1" customWidth="1"/>
    <col min="3581" max="3581" width="11.109375" bestFit="1" customWidth="1"/>
    <col min="3585" max="3585" width="13.6640625" bestFit="1" customWidth="1"/>
    <col min="3837" max="3837" width="11.109375" bestFit="1" customWidth="1"/>
    <col min="3841" max="3841" width="13.6640625" bestFit="1" customWidth="1"/>
    <col min="4093" max="4093" width="11.109375" bestFit="1" customWidth="1"/>
    <col min="4097" max="4097" width="13.6640625" bestFit="1" customWidth="1"/>
    <col min="4349" max="4349" width="11.109375" bestFit="1" customWidth="1"/>
    <col min="4353" max="4353" width="13.6640625" bestFit="1" customWidth="1"/>
    <col min="4605" max="4605" width="11.109375" bestFit="1" customWidth="1"/>
    <col min="4609" max="4609" width="13.6640625" bestFit="1" customWidth="1"/>
    <col min="4861" max="4861" width="11.109375" bestFit="1" customWidth="1"/>
    <col min="4865" max="4865" width="13.6640625" bestFit="1" customWidth="1"/>
    <col min="5117" max="5117" width="11.109375" bestFit="1" customWidth="1"/>
    <col min="5121" max="5121" width="13.6640625" bestFit="1" customWidth="1"/>
    <col min="5373" max="5373" width="11.109375" bestFit="1" customWidth="1"/>
    <col min="5377" max="5377" width="13.6640625" bestFit="1" customWidth="1"/>
    <col min="5629" max="5629" width="11.109375" bestFit="1" customWidth="1"/>
    <col min="5633" max="5633" width="13.6640625" bestFit="1" customWidth="1"/>
    <col min="5885" max="5885" width="11.109375" bestFit="1" customWidth="1"/>
    <col min="5889" max="5889" width="13.6640625" bestFit="1" customWidth="1"/>
    <col min="6141" max="6141" width="11.109375" bestFit="1" customWidth="1"/>
    <col min="6145" max="6145" width="13.6640625" bestFit="1" customWidth="1"/>
    <col min="6397" max="6397" width="11.109375" bestFit="1" customWidth="1"/>
    <col min="6401" max="6401" width="13.6640625" bestFit="1" customWidth="1"/>
    <col min="6653" max="6653" width="11.109375" bestFit="1" customWidth="1"/>
    <col min="6657" max="6657" width="13.6640625" bestFit="1" customWidth="1"/>
    <col min="6909" max="6909" width="11.109375" bestFit="1" customWidth="1"/>
    <col min="6913" max="6913" width="13.6640625" bestFit="1" customWidth="1"/>
    <col min="7165" max="7165" width="11.109375" bestFit="1" customWidth="1"/>
    <col min="7169" max="7169" width="13.6640625" bestFit="1" customWidth="1"/>
    <col min="7421" max="7421" width="11.109375" bestFit="1" customWidth="1"/>
    <col min="7425" max="7425" width="13.6640625" bestFit="1" customWidth="1"/>
    <col min="7677" max="7677" width="11.109375" bestFit="1" customWidth="1"/>
    <col min="7681" max="7681" width="13.6640625" bestFit="1" customWidth="1"/>
    <col min="7933" max="7933" width="11.109375" bestFit="1" customWidth="1"/>
    <col min="7937" max="7937" width="13.6640625" bestFit="1" customWidth="1"/>
    <col min="8189" max="8189" width="11.109375" bestFit="1" customWidth="1"/>
    <col min="8193" max="8193" width="13.6640625" bestFit="1" customWidth="1"/>
    <col min="8445" max="8445" width="11.109375" bestFit="1" customWidth="1"/>
    <col min="8449" max="8449" width="13.6640625" bestFit="1" customWidth="1"/>
    <col min="8701" max="8701" width="11.109375" bestFit="1" customWidth="1"/>
    <col min="8705" max="8705" width="13.6640625" bestFit="1" customWidth="1"/>
    <col min="8957" max="8957" width="11.109375" bestFit="1" customWidth="1"/>
    <col min="8961" max="8961" width="13.6640625" bestFit="1" customWidth="1"/>
    <col min="9213" max="9213" width="11.109375" bestFit="1" customWidth="1"/>
    <col min="9217" max="9217" width="13.6640625" bestFit="1" customWidth="1"/>
    <col min="9469" max="9469" width="11.109375" bestFit="1" customWidth="1"/>
    <col min="9473" max="9473" width="13.6640625" bestFit="1" customWidth="1"/>
    <col min="9725" max="9725" width="11.109375" bestFit="1" customWidth="1"/>
    <col min="9729" max="9729" width="13.6640625" bestFit="1" customWidth="1"/>
    <col min="9981" max="9981" width="11.109375" bestFit="1" customWidth="1"/>
    <col min="9985" max="9985" width="13.6640625" bestFit="1" customWidth="1"/>
    <col min="10237" max="10237" width="11.109375" bestFit="1" customWidth="1"/>
    <col min="10241" max="10241" width="13.6640625" bestFit="1" customWidth="1"/>
    <col min="10493" max="10493" width="11.109375" bestFit="1" customWidth="1"/>
    <col min="10497" max="10497" width="13.6640625" bestFit="1" customWidth="1"/>
    <col min="10749" max="10749" width="11.109375" bestFit="1" customWidth="1"/>
    <col min="10753" max="10753" width="13.6640625" bestFit="1" customWidth="1"/>
    <col min="11005" max="11005" width="11.109375" bestFit="1" customWidth="1"/>
    <col min="11009" max="11009" width="13.6640625" bestFit="1" customWidth="1"/>
    <col min="11261" max="11261" width="11.109375" bestFit="1" customWidth="1"/>
    <col min="11265" max="11265" width="13.6640625" bestFit="1" customWidth="1"/>
    <col min="11517" max="11517" width="11.109375" bestFit="1" customWidth="1"/>
    <col min="11521" max="11521" width="13.6640625" bestFit="1" customWidth="1"/>
    <col min="11773" max="11773" width="11.109375" bestFit="1" customWidth="1"/>
    <col min="11777" max="11777" width="13.6640625" bestFit="1" customWidth="1"/>
    <col min="12029" max="12029" width="11.109375" bestFit="1" customWidth="1"/>
    <col min="12033" max="12033" width="13.6640625" bestFit="1" customWidth="1"/>
    <col min="12285" max="12285" width="11.109375" bestFit="1" customWidth="1"/>
    <col min="12289" max="12289" width="13.6640625" bestFit="1" customWidth="1"/>
    <col min="12541" max="12541" width="11.109375" bestFit="1" customWidth="1"/>
    <col min="12545" max="12545" width="13.6640625" bestFit="1" customWidth="1"/>
    <col min="12797" max="12797" width="11.109375" bestFit="1" customWidth="1"/>
    <col min="12801" max="12801" width="13.6640625" bestFit="1" customWidth="1"/>
    <col min="13053" max="13053" width="11.109375" bestFit="1" customWidth="1"/>
    <col min="13057" max="13057" width="13.6640625" bestFit="1" customWidth="1"/>
    <col min="13309" max="13309" width="11.109375" bestFit="1" customWidth="1"/>
    <col min="13313" max="13313" width="13.6640625" bestFit="1" customWidth="1"/>
    <col min="13565" max="13565" width="11.109375" bestFit="1" customWidth="1"/>
    <col min="13569" max="13569" width="13.6640625" bestFit="1" customWidth="1"/>
    <col min="13821" max="13821" width="11.109375" bestFit="1" customWidth="1"/>
    <col min="13825" max="13825" width="13.6640625" bestFit="1" customWidth="1"/>
    <col min="14077" max="14077" width="11.109375" bestFit="1" customWidth="1"/>
    <col min="14081" max="14081" width="13.6640625" bestFit="1" customWidth="1"/>
    <col min="14333" max="14333" width="11.109375" bestFit="1" customWidth="1"/>
    <col min="14337" max="14337" width="13.6640625" bestFit="1" customWidth="1"/>
    <col min="14589" max="14589" width="11.109375" bestFit="1" customWidth="1"/>
    <col min="14593" max="14593" width="13.6640625" bestFit="1" customWidth="1"/>
    <col min="14845" max="14845" width="11.109375" bestFit="1" customWidth="1"/>
    <col min="14849" max="14849" width="13.6640625" bestFit="1" customWidth="1"/>
    <col min="15101" max="15101" width="11.109375" bestFit="1" customWidth="1"/>
    <col min="15105" max="15105" width="13.6640625" bestFit="1" customWidth="1"/>
    <col min="15357" max="15357" width="11.109375" bestFit="1" customWidth="1"/>
    <col min="15361" max="15361" width="13.6640625" bestFit="1" customWidth="1"/>
    <col min="15613" max="15613" width="11.109375" bestFit="1" customWidth="1"/>
    <col min="15617" max="15617" width="13.6640625" bestFit="1" customWidth="1"/>
    <col min="15869" max="15869" width="11.109375" bestFit="1" customWidth="1"/>
    <col min="15873" max="15873" width="13.6640625" bestFit="1" customWidth="1"/>
    <col min="16125" max="16125" width="11.109375" bestFit="1" customWidth="1"/>
    <col min="16129" max="16129" width="13.6640625" bestFit="1" customWidth="1"/>
  </cols>
  <sheetData>
    <row r="1" spans="1:6" ht="16.5" thickBot="1" x14ac:dyDescent="0.3">
      <c r="A1" s="33" t="s">
        <v>52</v>
      </c>
      <c r="B1" s="33" t="s">
        <v>27</v>
      </c>
      <c r="C1" s="33" t="s">
        <v>53</v>
      </c>
      <c r="D1" s="33" t="s">
        <v>54</v>
      </c>
      <c r="F1" t="s">
        <v>56</v>
      </c>
    </row>
    <row r="2" spans="1:6" ht="16.5" thickBot="1" x14ac:dyDescent="0.3">
      <c r="A2" s="34">
        <v>38842</v>
      </c>
      <c r="B2" s="35" t="s">
        <v>33</v>
      </c>
      <c r="C2" s="35">
        <v>120</v>
      </c>
      <c r="D2" s="35">
        <v>127</v>
      </c>
      <c r="F2" s="37">
        <v>10</v>
      </c>
    </row>
    <row r="3" spans="1:6" ht="15.75" x14ac:dyDescent="0.25">
      <c r="A3" s="34">
        <v>38855</v>
      </c>
      <c r="B3" s="35" t="s">
        <v>33</v>
      </c>
      <c r="C3" s="35">
        <v>120</v>
      </c>
      <c r="D3" s="35">
        <v>141</v>
      </c>
    </row>
    <row r="4" spans="1:6" ht="15.75" x14ac:dyDescent="0.25">
      <c r="A4" s="34">
        <v>38845</v>
      </c>
      <c r="B4" s="35" t="s">
        <v>35</v>
      </c>
      <c r="C4" s="35">
        <v>139</v>
      </c>
      <c r="D4" s="35">
        <v>152</v>
      </c>
    </row>
    <row r="5" spans="1:6" ht="15.75" x14ac:dyDescent="0.25">
      <c r="A5" s="34">
        <v>38856</v>
      </c>
      <c r="B5" s="35" t="s">
        <v>35</v>
      </c>
      <c r="C5" s="35">
        <v>139</v>
      </c>
      <c r="D5" s="35">
        <v>191</v>
      </c>
    </row>
    <row r="6" spans="1:6" ht="15.75" x14ac:dyDescent="0.25">
      <c r="A6" s="34">
        <v>38846</v>
      </c>
      <c r="B6" s="35" t="s">
        <v>37</v>
      </c>
      <c r="C6" s="35">
        <v>160</v>
      </c>
      <c r="D6" s="35">
        <v>165</v>
      </c>
    </row>
    <row r="7" spans="1:6" ht="15.75" x14ac:dyDescent="0.25">
      <c r="A7" s="34">
        <v>38859</v>
      </c>
      <c r="B7" s="35" t="s">
        <v>37</v>
      </c>
      <c r="C7" s="35">
        <v>160</v>
      </c>
      <c r="D7" s="35">
        <v>155</v>
      </c>
    </row>
    <row r="8" spans="1:6" ht="15.75" x14ac:dyDescent="0.25">
      <c r="A8" s="34">
        <v>38847</v>
      </c>
      <c r="B8" s="35" t="s">
        <v>38</v>
      </c>
      <c r="C8" s="35">
        <v>148</v>
      </c>
      <c r="D8" s="35">
        <v>180</v>
      </c>
    </row>
    <row r="9" spans="1:6" ht="15.75" x14ac:dyDescent="0.25">
      <c r="A9" s="34">
        <v>38860</v>
      </c>
      <c r="B9" s="35" t="s">
        <v>38</v>
      </c>
      <c r="C9" s="35">
        <v>148</v>
      </c>
      <c r="D9" s="35">
        <v>160</v>
      </c>
    </row>
    <row r="10" spans="1:6" ht="15.75" x14ac:dyDescent="0.25">
      <c r="A10" s="34">
        <v>38848</v>
      </c>
      <c r="B10" s="35" t="s">
        <v>39</v>
      </c>
      <c r="C10" s="35">
        <v>167</v>
      </c>
      <c r="D10" s="35">
        <v>158</v>
      </c>
    </row>
    <row r="11" spans="1:6" ht="15.75" x14ac:dyDescent="0.25">
      <c r="A11" s="34">
        <v>38861</v>
      </c>
      <c r="B11" s="35" t="s">
        <v>39</v>
      </c>
      <c r="C11" s="35">
        <v>167</v>
      </c>
      <c r="D11" s="35">
        <v>141</v>
      </c>
    </row>
    <row r="12" spans="1:6" ht="15.75" x14ac:dyDescent="0.25">
      <c r="A12" s="34">
        <v>38849</v>
      </c>
      <c r="B12" s="35" t="s">
        <v>40</v>
      </c>
      <c r="C12" s="35">
        <v>145</v>
      </c>
      <c r="D12" s="35">
        <v>160</v>
      </c>
    </row>
    <row r="13" spans="1:6" ht="15.75" x14ac:dyDescent="0.25">
      <c r="A13" s="34">
        <v>38862</v>
      </c>
      <c r="B13" s="35" t="s">
        <v>40</v>
      </c>
      <c r="C13" s="35">
        <v>145</v>
      </c>
      <c r="D13" s="35">
        <v>132</v>
      </c>
    </row>
    <row r="14" spans="1:6" ht="15.75" x14ac:dyDescent="0.25">
      <c r="A14" s="34">
        <v>38852</v>
      </c>
      <c r="B14" s="35" t="s">
        <v>41</v>
      </c>
      <c r="C14" s="35">
        <v>137</v>
      </c>
      <c r="D14" s="35">
        <v>142</v>
      </c>
    </row>
    <row r="15" spans="1:6" ht="15.75" x14ac:dyDescent="0.25">
      <c r="A15" s="34">
        <v>38863</v>
      </c>
      <c r="B15" s="35" t="s">
        <v>41</v>
      </c>
      <c r="C15" s="35">
        <v>137</v>
      </c>
      <c r="D15" s="35">
        <v>139</v>
      </c>
    </row>
    <row r="16" spans="1:6" ht="15.75" x14ac:dyDescent="0.25">
      <c r="A16" s="34">
        <v>38853</v>
      </c>
      <c r="B16" s="35" t="s">
        <v>43</v>
      </c>
      <c r="C16" s="35">
        <v>155</v>
      </c>
      <c r="D16" s="35">
        <v>190</v>
      </c>
    </row>
    <row r="17" spans="1:4" ht="15.75" x14ac:dyDescent="0.25">
      <c r="A17" s="34">
        <v>38866</v>
      </c>
      <c r="B17" s="35" t="s">
        <v>43</v>
      </c>
      <c r="C17" s="35">
        <v>155</v>
      </c>
      <c r="D17" s="35">
        <v>147</v>
      </c>
    </row>
    <row r="18" spans="1:4" ht="15.75" x14ac:dyDescent="0.25">
      <c r="A18" s="34">
        <v>38854</v>
      </c>
      <c r="B18" s="35" t="s">
        <v>44</v>
      </c>
      <c r="C18" s="35">
        <v>137</v>
      </c>
      <c r="D18" s="35">
        <v>125</v>
      </c>
    </row>
    <row r="19" spans="1:4" ht="15.75" x14ac:dyDescent="0.25">
      <c r="A19" s="34">
        <v>38867</v>
      </c>
      <c r="B19" s="35" t="s">
        <v>44</v>
      </c>
      <c r="C19" s="35">
        <v>137</v>
      </c>
      <c r="D19" s="35">
        <v>151</v>
      </c>
    </row>
  </sheetData>
  <conditionalFormatting sqref="C2:D19">
    <cfRule type="expression" dxfId="2" priority="1">
      <formula>($D2-$C2)&gt;$F$2</formula>
    </cfRule>
  </conditionalFormatting>
  <dataValidations count="1">
    <dataValidation type="list" allowBlank="1" showInputMessage="1" showErrorMessage="1" sqref="WVE983042:WVE983059 WLI983042:WLI983059 WBM983042:WBM983059 VRQ983042:VRQ983059 VHU983042:VHU983059 UXY983042:UXY983059 UOC983042:UOC983059 UEG983042:UEG983059 TUK983042:TUK983059 TKO983042:TKO983059 TAS983042:TAS983059 SQW983042:SQW983059 SHA983042:SHA983059 RXE983042:RXE983059 RNI983042:RNI983059 RDM983042:RDM983059 QTQ983042:QTQ983059 QJU983042:QJU983059 PZY983042:PZY983059 PQC983042:PQC983059 PGG983042:PGG983059 OWK983042:OWK983059 OMO983042:OMO983059 OCS983042:OCS983059 NSW983042:NSW983059 NJA983042:NJA983059 MZE983042:MZE983059 MPI983042:MPI983059 MFM983042:MFM983059 LVQ983042:LVQ983059 LLU983042:LLU983059 LBY983042:LBY983059 KSC983042:KSC983059 KIG983042:KIG983059 JYK983042:JYK983059 JOO983042:JOO983059 JES983042:JES983059 IUW983042:IUW983059 ILA983042:ILA983059 IBE983042:IBE983059 HRI983042:HRI983059 HHM983042:HHM983059 GXQ983042:GXQ983059 GNU983042:GNU983059 GDY983042:GDY983059 FUC983042:FUC983059 FKG983042:FKG983059 FAK983042:FAK983059 EQO983042:EQO983059 EGS983042:EGS983059 DWW983042:DWW983059 DNA983042:DNA983059 DDE983042:DDE983059 CTI983042:CTI983059 CJM983042:CJM983059 BZQ983042:BZQ983059 BPU983042:BPU983059 BFY983042:BFY983059 AWC983042:AWC983059 AMG983042:AMG983059 ACK983042:ACK983059 SO983042:SO983059 IS983042:IS983059 WVE917506:WVE917523 WLI917506:WLI917523 WBM917506:WBM917523 VRQ917506:VRQ917523 VHU917506:VHU917523 UXY917506:UXY917523 UOC917506:UOC917523 UEG917506:UEG917523 TUK917506:TUK917523 TKO917506:TKO917523 TAS917506:TAS917523 SQW917506:SQW917523 SHA917506:SHA917523 RXE917506:RXE917523 RNI917506:RNI917523 RDM917506:RDM917523 QTQ917506:QTQ917523 QJU917506:QJU917523 PZY917506:PZY917523 PQC917506:PQC917523 PGG917506:PGG917523 OWK917506:OWK917523 OMO917506:OMO917523 OCS917506:OCS917523 NSW917506:NSW917523 NJA917506:NJA917523 MZE917506:MZE917523 MPI917506:MPI917523 MFM917506:MFM917523 LVQ917506:LVQ917523 LLU917506:LLU917523 LBY917506:LBY917523 KSC917506:KSC917523 KIG917506:KIG917523 JYK917506:JYK917523 JOO917506:JOO917523 JES917506:JES917523 IUW917506:IUW917523 ILA917506:ILA917523 IBE917506:IBE917523 HRI917506:HRI917523 HHM917506:HHM917523 GXQ917506:GXQ917523 GNU917506:GNU917523 GDY917506:GDY917523 FUC917506:FUC917523 FKG917506:FKG917523 FAK917506:FAK917523 EQO917506:EQO917523 EGS917506:EGS917523 DWW917506:DWW917523 DNA917506:DNA917523 DDE917506:DDE917523 CTI917506:CTI917523 CJM917506:CJM917523 BZQ917506:BZQ917523 BPU917506:BPU917523 BFY917506:BFY917523 AWC917506:AWC917523 AMG917506:AMG917523 ACK917506:ACK917523 SO917506:SO917523 IS917506:IS917523 WVE851970:WVE851987 WLI851970:WLI851987 WBM851970:WBM851987 VRQ851970:VRQ851987 VHU851970:VHU851987 UXY851970:UXY851987 UOC851970:UOC851987 UEG851970:UEG851987 TUK851970:TUK851987 TKO851970:TKO851987 TAS851970:TAS851987 SQW851970:SQW851987 SHA851970:SHA851987 RXE851970:RXE851987 RNI851970:RNI851987 RDM851970:RDM851987 QTQ851970:QTQ851987 QJU851970:QJU851987 PZY851970:PZY851987 PQC851970:PQC851987 PGG851970:PGG851987 OWK851970:OWK851987 OMO851970:OMO851987 OCS851970:OCS851987 NSW851970:NSW851987 NJA851970:NJA851987 MZE851970:MZE851987 MPI851970:MPI851987 MFM851970:MFM851987 LVQ851970:LVQ851987 LLU851970:LLU851987 LBY851970:LBY851987 KSC851970:KSC851987 KIG851970:KIG851987 JYK851970:JYK851987 JOO851970:JOO851987 JES851970:JES851987 IUW851970:IUW851987 ILA851970:ILA851987 IBE851970:IBE851987 HRI851970:HRI851987 HHM851970:HHM851987 GXQ851970:GXQ851987 GNU851970:GNU851987 GDY851970:GDY851987 FUC851970:FUC851987 FKG851970:FKG851987 FAK851970:FAK851987 EQO851970:EQO851987 EGS851970:EGS851987 DWW851970:DWW851987 DNA851970:DNA851987 DDE851970:DDE851987 CTI851970:CTI851987 CJM851970:CJM851987 BZQ851970:BZQ851987 BPU851970:BPU851987 BFY851970:BFY851987 AWC851970:AWC851987 AMG851970:AMG851987 ACK851970:ACK851987 SO851970:SO851987 IS851970:IS851987 WVE786434:WVE786451 WLI786434:WLI786451 WBM786434:WBM786451 VRQ786434:VRQ786451 VHU786434:VHU786451 UXY786434:UXY786451 UOC786434:UOC786451 UEG786434:UEG786451 TUK786434:TUK786451 TKO786434:TKO786451 TAS786434:TAS786451 SQW786434:SQW786451 SHA786434:SHA786451 RXE786434:RXE786451 RNI786434:RNI786451 RDM786434:RDM786451 QTQ786434:QTQ786451 QJU786434:QJU786451 PZY786434:PZY786451 PQC786434:PQC786451 PGG786434:PGG786451 OWK786434:OWK786451 OMO786434:OMO786451 OCS786434:OCS786451 NSW786434:NSW786451 NJA786434:NJA786451 MZE786434:MZE786451 MPI786434:MPI786451 MFM786434:MFM786451 LVQ786434:LVQ786451 LLU786434:LLU786451 LBY786434:LBY786451 KSC786434:KSC786451 KIG786434:KIG786451 JYK786434:JYK786451 JOO786434:JOO786451 JES786434:JES786451 IUW786434:IUW786451 ILA786434:ILA786451 IBE786434:IBE786451 HRI786434:HRI786451 HHM786434:HHM786451 GXQ786434:GXQ786451 GNU786434:GNU786451 GDY786434:GDY786451 FUC786434:FUC786451 FKG786434:FKG786451 FAK786434:FAK786451 EQO786434:EQO786451 EGS786434:EGS786451 DWW786434:DWW786451 DNA786434:DNA786451 DDE786434:DDE786451 CTI786434:CTI786451 CJM786434:CJM786451 BZQ786434:BZQ786451 BPU786434:BPU786451 BFY786434:BFY786451 AWC786434:AWC786451 AMG786434:AMG786451 ACK786434:ACK786451 SO786434:SO786451 IS786434:IS786451 WVE720898:WVE720915 WLI720898:WLI720915 WBM720898:WBM720915 VRQ720898:VRQ720915 VHU720898:VHU720915 UXY720898:UXY720915 UOC720898:UOC720915 UEG720898:UEG720915 TUK720898:TUK720915 TKO720898:TKO720915 TAS720898:TAS720915 SQW720898:SQW720915 SHA720898:SHA720915 RXE720898:RXE720915 RNI720898:RNI720915 RDM720898:RDM720915 QTQ720898:QTQ720915 QJU720898:QJU720915 PZY720898:PZY720915 PQC720898:PQC720915 PGG720898:PGG720915 OWK720898:OWK720915 OMO720898:OMO720915 OCS720898:OCS720915 NSW720898:NSW720915 NJA720898:NJA720915 MZE720898:MZE720915 MPI720898:MPI720915 MFM720898:MFM720915 LVQ720898:LVQ720915 LLU720898:LLU720915 LBY720898:LBY720915 KSC720898:KSC720915 KIG720898:KIG720915 JYK720898:JYK720915 JOO720898:JOO720915 JES720898:JES720915 IUW720898:IUW720915 ILA720898:ILA720915 IBE720898:IBE720915 HRI720898:HRI720915 HHM720898:HHM720915 GXQ720898:GXQ720915 GNU720898:GNU720915 GDY720898:GDY720915 FUC720898:FUC720915 FKG720898:FKG720915 FAK720898:FAK720915 EQO720898:EQO720915 EGS720898:EGS720915 DWW720898:DWW720915 DNA720898:DNA720915 DDE720898:DDE720915 CTI720898:CTI720915 CJM720898:CJM720915 BZQ720898:BZQ720915 BPU720898:BPU720915 BFY720898:BFY720915 AWC720898:AWC720915 AMG720898:AMG720915 ACK720898:ACK720915 SO720898:SO720915 IS720898:IS720915 WVE655362:WVE655379 WLI655362:WLI655379 WBM655362:WBM655379 VRQ655362:VRQ655379 VHU655362:VHU655379 UXY655362:UXY655379 UOC655362:UOC655379 UEG655362:UEG655379 TUK655362:TUK655379 TKO655362:TKO655379 TAS655362:TAS655379 SQW655362:SQW655379 SHA655362:SHA655379 RXE655362:RXE655379 RNI655362:RNI655379 RDM655362:RDM655379 QTQ655362:QTQ655379 QJU655362:QJU655379 PZY655362:PZY655379 PQC655362:PQC655379 PGG655362:PGG655379 OWK655362:OWK655379 OMO655362:OMO655379 OCS655362:OCS655379 NSW655362:NSW655379 NJA655362:NJA655379 MZE655362:MZE655379 MPI655362:MPI655379 MFM655362:MFM655379 LVQ655362:LVQ655379 LLU655362:LLU655379 LBY655362:LBY655379 KSC655362:KSC655379 KIG655362:KIG655379 JYK655362:JYK655379 JOO655362:JOO655379 JES655362:JES655379 IUW655362:IUW655379 ILA655362:ILA655379 IBE655362:IBE655379 HRI655362:HRI655379 HHM655362:HHM655379 GXQ655362:GXQ655379 GNU655362:GNU655379 GDY655362:GDY655379 FUC655362:FUC655379 FKG655362:FKG655379 FAK655362:FAK655379 EQO655362:EQO655379 EGS655362:EGS655379 DWW655362:DWW655379 DNA655362:DNA655379 DDE655362:DDE655379 CTI655362:CTI655379 CJM655362:CJM655379 BZQ655362:BZQ655379 BPU655362:BPU655379 BFY655362:BFY655379 AWC655362:AWC655379 AMG655362:AMG655379 ACK655362:ACK655379 SO655362:SO655379 IS655362:IS655379 WVE589826:WVE589843 WLI589826:WLI589843 WBM589826:WBM589843 VRQ589826:VRQ589843 VHU589826:VHU589843 UXY589826:UXY589843 UOC589826:UOC589843 UEG589826:UEG589843 TUK589826:TUK589843 TKO589826:TKO589843 TAS589826:TAS589843 SQW589826:SQW589843 SHA589826:SHA589843 RXE589826:RXE589843 RNI589826:RNI589843 RDM589826:RDM589843 QTQ589826:QTQ589843 QJU589826:QJU589843 PZY589826:PZY589843 PQC589826:PQC589843 PGG589826:PGG589843 OWK589826:OWK589843 OMO589826:OMO589843 OCS589826:OCS589843 NSW589826:NSW589843 NJA589826:NJA589843 MZE589826:MZE589843 MPI589826:MPI589843 MFM589826:MFM589843 LVQ589826:LVQ589843 LLU589826:LLU589843 LBY589826:LBY589843 KSC589826:KSC589843 KIG589826:KIG589843 JYK589826:JYK589843 JOO589826:JOO589843 JES589826:JES589843 IUW589826:IUW589843 ILA589826:ILA589843 IBE589826:IBE589843 HRI589826:HRI589843 HHM589826:HHM589843 GXQ589826:GXQ589843 GNU589826:GNU589843 GDY589826:GDY589843 FUC589826:FUC589843 FKG589826:FKG589843 FAK589826:FAK589843 EQO589826:EQO589843 EGS589826:EGS589843 DWW589826:DWW589843 DNA589826:DNA589843 DDE589826:DDE589843 CTI589826:CTI589843 CJM589826:CJM589843 BZQ589826:BZQ589843 BPU589826:BPU589843 BFY589826:BFY589843 AWC589826:AWC589843 AMG589826:AMG589843 ACK589826:ACK589843 SO589826:SO589843 IS589826:IS589843 WVE524290:WVE524307 WLI524290:WLI524307 WBM524290:WBM524307 VRQ524290:VRQ524307 VHU524290:VHU524307 UXY524290:UXY524307 UOC524290:UOC524307 UEG524290:UEG524307 TUK524290:TUK524307 TKO524290:TKO524307 TAS524290:TAS524307 SQW524290:SQW524307 SHA524290:SHA524307 RXE524290:RXE524307 RNI524290:RNI524307 RDM524290:RDM524307 QTQ524290:QTQ524307 QJU524290:QJU524307 PZY524290:PZY524307 PQC524290:PQC524307 PGG524290:PGG524307 OWK524290:OWK524307 OMO524290:OMO524307 OCS524290:OCS524307 NSW524290:NSW524307 NJA524290:NJA524307 MZE524290:MZE524307 MPI524290:MPI524307 MFM524290:MFM524307 LVQ524290:LVQ524307 LLU524290:LLU524307 LBY524290:LBY524307 KSC524290:KSC524307 KIG524290:KIG524307 JYK524290:JYK524307 JOO524290:JOO524307 JES524290:JES524307 IUW524290:IUW524307 ILA524290:ILA524307 IBE524290:IBE524307 HRI524290:HRI524307 HHM524290:HHM524307 GXQ524290:GXQ524307 GNU524290:GNU524307 GDY524290:GDY524307 FUC524290:FUC524307 FKG524290:FKG524307 FAK524290:FAK524307 EQO524290:EQO524307 EGS524290:EGS524307 DWW524290:DWW524307 DNA524290:DNA524307 DDE524290:DDE524307 CTI524290:CTI524307 CJM524290:CJM524307 BZQ524290:BZQ524307 BPU524290:BPU524307 BFY524290:BFY524307 AWC524290:AWC524307 AMG524290:AMG524307 ACK524290:ACK524307 SO524290:SO524307 IS524290:IS524307 WVE458754:WVE458771 WLI458754:WLI458771 WBM458754:WBM458771 VRQ458754:VRQ458771 VHU458754:VHU458771 UXY458754:UXY458771 UOC458754:UOC458771 UEG458754:UEG458771 TUK458754:TUK458771 TKO458754:TKO458771 TAS458754:TAS458771 SQW458754:SQW458771 SHA458754:SHA458771 RXE458754:RXE458771 RNI458754:RNI458771 RDM458754:RDM458771 QTQ458754:QTQ458771 QJU458754:QJU458771 PZY458754:PZY458771 PQC458754:PQC458771 PGG458754:PGG458771 OWK458754:OWK458771 OMO458754:OMO458771 OCS458754:OCS458771 NSW458754:NSW458771 NJA458754:NJA458771 MZE458754:MZE458771 MPI458754:MPI458771 MFM458754:MFM458771 LVQ458754:LVQ458771 LLU458754:LLU458771 LBY458754:LBY458771 KSC458754:KSC458771 KIG458754:KIG458771 JYK458754:JYK458771 JOO458754:JOO458771 JES458754:JES458771 IUW458754:IUW458771 ILA458754:ILA458771 IBE458754:IBE458771 HRI458754:HRI458771 HHM458754:HHM458771 GXQ458754:GXQ458771 GNU458754:GNU458771 GDY458754:GDY458771 FUC458754:FUC458771 FKG458754:FKG458771 FAK458754:FAK458771 EQO458754:EQO458771 EGS458754:EGS458771 DWW458754:DWW458771 DNA458754:DNA458771 DDE458754:DDE458771 CTI458754:CTI458771 CJM458754:CJM458771 BZQ458754:BZQ458771 BPU458754:BPU458771 BFY458754:BFY458771 AWC458754:AWC458771 AMG458754:AMG458771 ACK458754:ACK458771 SO458754:SO458771 IS458754:IS458771 WVE393218:WVE393235 WLI393218:WLI393235 WBM393218:WBM393235 VRQ393218:VRQ393235 VHU393218:VHU393235 UXY393218:UXY393235 UOC393218:UOC393235 UEG393218:UEG393235 TUK393218:TUK393235 TKO393218:TKO393235 TAS393218:TAS393235 SQW393218:SQW393235 SHA393218:SHA393235 RXE393218:RXE393235 RNI393218:RNI393235 RDM393218:RDM393235 QTQ393218:QTQ393235 QJU393218:QJU393235 PZY393218:PZY393235 PQC393218:PQC393235 PGG393218:PGG393235 OWK393218:OWK393235 OMO393218:OMO393235 OCS393218:OCS393235 NSW393218:NSW393235 NJA393218:NJA393235 MZE393218:MZE393235 MPI393218:MPI393235 MFM393218:MFM393235 LVQ393218:LVQ393235 LLU393218:LLU393235 LBY393218:LBY393235 KSC393218:KSC393235 KIG393218:KIG393235 JYK393218:JYK393235 JOO393218:JOO393235 JES393218:JES393235 IUW393218:IUW393235 ILA393218:ILA393235 IBE393218:IBE393235 HRI393218:HRI393235 HHM393218:HHM393235 GXQ393218:GXQ393235 GNU393218:GNU393235 GDY393218:GDY393235 FUC393218:FUC393235 FKG393218:FKG393235 FAK393218:FAK393235 EQO393218:EQO393235 EGS393218:EGS393235 DWW393218:DWW393235 DNA393218:DNA393235 DDE393218:DDE393235 CTI393218:CTI393235 CJM393218:CJM393235 BZQ393218:BZQ393235 BPU393218:BPU393235 BFY393218:BFY393235 AWC393218:AWC393235 AMG393218:AMG393235 ACK393218:ACK393235 SO393218:SO393235 IS393218:IS393235 WVE327682:WVE327699 WLI327682:WLI327699 WBM327682:WBM327699 VRQ327682:VRQ327699 VHU327682:VHU327699 UXY327682:UXY327699 UOC327682:UOC327699 UEG327682:UEG327699 TUK327682:TUK327699 TKO327682:TKO327699 TAS327682:TAS327699 SQW327682:SQW327699 SHA327682:SHA327699 RXE327682:RXE327699 RNI327682:RNI327699 RDM327682:RDM327699 QTQ327682:QTQ327699 QJU327682:QJU327699 PZY327682:PZY327699 PQC327682:PQC327699 PGG327682:PGG327699 OWK327682:OWK327699 OMO327682:OMO327699 OCS327682:OCS327699 NSW327682:NSW327699 NJA327682:NJA327699 MZE327682:MZE327699 MPI327682:MPI327699 MFM327682:MFM327699 LVQ327682:LVQ327699 LLU327682:LLU327699 LBY327682:LBY327699 KSC327682:KSC327699 KIG327682:KIG327699 JYK327682:JYK327699 JOO327682:JOO327699 JES327682:JES327699 IUW327682:IUW327699 ILA327682:ILA327699 IBE327682:IBE327699 HRI327682:HRI327699 HHM327682:HHM327699 GXQ327682:GXQ327699 GNU327682:GNU327699 GDY327682:GDY327699 FUC327682:FUC327699 FKG327682:FKG327699 FAK327682:FAK327699 EQO327682:EQO327699 EGS327682:EGS327699 DWW327682:DWW327699 DNA327682:DNA327699 DDE327682:DDE327699 CTI327682:CTI327699 CJM327682:CJM327699 BZQ327682:BZQ327699 BPU327682:BPU327699 BFY327682:BFY327699 AWC327682:AWC327699 AMG327682:AMG327699 ACK327682:ACK327699 SO327682:SO327699 IS327682:IS327699 WVE262146:WVE262163 WLI262146:WLI262163 WBM262146:WBM262163 VRQ262146:VRQ262163 VHU262146:VHU262163 UXY262146:UXY262163 UOC262146:UOC262163 UEG262146:UEG262163 TUK262146:TUK262163 TKO262146:TKO262163 TAS262146:TAS262163 SQW262146:SQW262163 SHA262146:SHA262163 RXE262146:RXE262163 RNI262146:RNI262163 RDM262146:RDM262163 QTQ262146:QTQ262163 QJU262146:QJU262163 PZY262146:PZY262163 PQC262146:PQC262163 PGG262146:PGG262163 OWK262146:OWK262163 OMO262146:OMO262163 OCS262146:OCS262163 NSW262146:NSW262163 NJA262146:NJA262163 MZE262146:MZE262163 MPI262146:MPI262163 MFM262146:MFM262163 LVQ262146:LVQ262163 LLU262146:LLU262163 LBY262146:LBY262163 KSC262146:KSC262163 KIG262146:KIG262163 JYK262146:JYK262163 JOO262146:JOO262163 JES262146:JES262163 IUW262146:IUW262163 ILA262146:ILA262163 IBE262146:IBE262163 HRI262146:HRI262163 HHM262146:HHM262163 GXQ262146:GXQ262163 GNU262146:GNU262163 GDY262146:GDY262163 FUC262146:FUC262163 FKG262146:FKG262163 FAK262146:FAK262163 EQO262146:EQO262163 EGS262146:EGS262163 DWW262146:DWW262163 DNA262146:DNA262163 DDE262146:DDE262163 CTI262146:CTI262163 CJM262146:CJM262163 BZQ262146:BZQ262163 BPU262146:BPU262163 BFY262146:BFY262163 AWC262146:AWC262163 AMG262146:AMG262163 ACK262146:ACK262163 SO262146:SO262163 IS262146:IS262163 WVE196610:WVE196627 WLI196610:WLI196627 WBM196610:WBM196627 VRQ196610:VRQ196627 VHU196610:VHU196627 UXY196610:UXY196627 UOC196610:UOC196627 UEG196610:UEG196627 TUK196610:TUK196627 TKO196610:TKO196627 TAS196610:TAS196627 SQW196610:SQW196627 SHA196610:SHA196627 RXE196610:RXE196627 RNI196610:RNI196627 RDM196610:RDM196627 QTQ196610:QTQ196627 QJU196610:QJU196627 PZY196610:PZY196627 PQC196610:PQC196627 PGG196610:PGG196627 OWK196610:OWK196627 OMO196610:OMO196627 OCS196610:OCS196627 NSW196610:NSW196627 NJA196610:NJA196627 MZE196610:MZE196627 MPI196610:MPI196627 MFM196610:MFM196627 LVQ196610:LVQ196627 LLU196610:LLU196627 LBY196610:LBY196627 KSC196610:KSC196627 KIG196610:KIG196627 JYK196610:JYK196627 JOO196610:JOO196627 JES196610:JES196627 IUW196610:IUW196627 ILA196610:ILA196627 IBE196610:IBE196627 HRI196610:HRI196627 HHM196610:HHM196627 GXQ196610:GXQ196627 GNU196610:GNU196627 GDY196610:GDY196627 FUC196610:FUC196627 FKG196610:FKG196627 FAK196610:FAK196627 EQO196610:EQO196627 EGS196610:EGS196627 DWW196610:DWW196627 DNA196610:DNA196627 DDE196610:DDE196627 CTI196610:CTI196627 CJM196610:CJM196627 BZQ196610:BZQ196627 BPU196610:BPU196627 BFY196610:BFY196627 AWC196610:AWC196627 AMG196610:AMG196627 ACK196610:ACK196627 SO196610:SO196627 IS196610:IS196627 WVE131074:WVE131091 WLI131074:WLI131091 WBM131074:WBM131091 VRQ131074:VRQ131091 VHU131074:VHU131091 UXY131074:UXY131091 UOC131074:UOC131091 UEG131074:UEG131091 TUK131074:TUK131091 TKO131074:TKO131091 TAS131074:TAS131091 SQW131074:SQW131091 SHA131074:SHA131091 RXE131074:RXE131091 RNI131074:RNI131091 RDM131074:RDM131091 QTQ131074:QTQ131091 QJU131074:QJU131091 PZY131074:PZY131091 PQC131074:PQC131091 PGG131074:PGG131091 OWK131074:OWK131091 OMO131074:OMO131091 OCS131074:OCS131091 NSW131074:NSW131091 NJA131074:NJA131091 MZE131074:MZE131091 MPI131074:MPI131091 MFM131074:MFM131091 LVQ131074:LVQ131091 LLU131074:LLU131091 LBY131074:LBY131091 KSC131074:KSC131091 KIG131074:KIG131091 JYK131074:JYK131091 JOO131074:JOO131091 JES131074:JES131091 IUW131074:IUW131091 ILA131074:ILA131091 IBE131074:IBE131091 HRI131074:HRI131091 HHM131074:HHM131091 GXQ131074:GXQ131091 GNU131074:GNU131091 GDY131074:GDY131091 FUC131074:FUC131091 FKG131074:FKG131091 FAK131074:FAK131091 EQO131074:EQO131091 EGS131074:EGS131091 DWW131074:DWW131091 DNA131074:DNA131091 DDE131074:DDE131091 CTI131074:CTI131091 CJM131074:CJM131091 BZQ131074:BZQ131091 BPU131074:BPU131091 BFY131074:BFY131091 AWC131074:AWC131091 AMG131074:AMG131091 ACK131074:ACK131091 SO131074:SO131091 IS131074:IS131091 WVE65538:WVE65555 WLI65538:WLI65555 WBM65538:WBM65555 VRQ65538:VRQ65555 VHU65538:VHU65555 UXY65538:UXY65555 UOC65538:UOC65555 UEG65538:UEG65555 TUK65538:TUK65555 TKO65538:TKO65555 TAS65538:TAS65555 SQW65538:SQW65555 SHA65538:SHA65555 RXE65538:RXE65555 RNI65538:RNI65555 RDM65538:RDM65555 QTQ65538:QTQ65555 QJU65538:QJU65555 PZY65538:PZY65555 PQC65538:PQC65555 PGG65538:PGG65555 OWK65538:OWK65555 OMO65538:OMO65555 OCS65538:OCS65555 NSW65538:NSW65555 NJA65538:NJA65555 MZE65538:MZE65555 MPI65538:MPI65555 MFM65538:MFM65555 LVQ65538:LVQ65555 LLU65538:LLU65555 LBY65538:LBY65555 KSC65538:KSC65555 KIG65538:KIG65555 JYK65538:JYK65555 JOO65538:JOO65555 JES65538:JES65555 IUW65538:IUW65555 ILA65538:ILA65555 IBE65538:IBE65555 HRI65538:HRI65555 HHM65538:HHM65555 GXQ65538:GXQ65555 GNU65538:GNU65555 GDY65538:GDY65555 FUC65538:FUC65555 FKG65538:FKG65555 FAK65538:FAK65555 EQO65538:EQO65555 EGS65538:EGS65555 DWW65538:DWW65555 DNA65538:DNA65555 DDE65538:DDE65555 CTI65538:CTI65555 CJM65538:CJM65555 BZQ65538:BZQ65555 BPU65538:BPU65555 BFY65538:BFY65555 AWC65538:AWC65555 AMG65538:AMG65555 ACK65538:ACK65555 SO65538:SO65555 IS65538:IS65555 WVE2:WVE19 WLI2:WLI19 WBM2:WBM19 VRQ2:VRQ19 VHU2:VHU19 UXY2:UXY19 UOC2:UOC19 UEG2:UEG19 TUK2:TUK19 TKO2:TKO19 TAS2:TAS19 SQW2:SQW19 SHA2:SHA19 RXE2:RXE19 RNI2:RNI19 RDM2:RDM19 QTQ2:QTQ19 QJU2:QJU19 PZY2:PZY19 PQC2:PQC19 PGG2:PGG19 OWK2:OWK19 OMO2:OMO19 OCS2:OCS19 NSW2:NSW19 NJA2:NJA19 MZE2:MZE19 MPI2:MPI19 MFM2:MFM19 LVQ2:LVQ19 LLU2:LLU19 LBY2:LBY19 KSC2:KSC19 KIG2:KIG19 JYK2:JYK19 JOO2:JOO19 JES2:JES19 IUW2:IUW19 ILA2:ILA19 IBE2:IBE19 HRI2:HRI19 HHM2:HHM19 GXQ2:GXQ19 GNU2:GNU19 GDY2:GDY19 FUC2:FUC19 FKG2:FKG19 FAK2:FAK19 EQO2:EQO19 EGS2:EGS19 DWW2:DWW19 DNA2:DNA19 DDE2:DDE19 CTI2:CTI19 CJM2:CJM19 BZQ2:BZQ19 BPU2:BPU19 BFY2:BFY19 AWC2:AWC19 AMG2:AMG19 ACK2:ACK19 SO2:SO19 IS2:IS19 B65538:B65555 B131074:B131091 B196610:B196627 B262146:B262163 B327682:B327699 B393218:B393235 B458754:B458771 B524290:B524307 B589826:B589843 B655362:B655379 B720898:B720915 B786434:B786451 B851970:B851987 B917506:B917523 B983042:B983059 B2:B19">
      <formula1>$G$1:$G$10</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D6" sqref="D6"/>
    </sheetView>
  </sheetViews>
  <sheetFormatPr defaultRowHeight="15" x14ac:dyDescent="0.2"/>
  <cols>
    <col min="2" max="2" width="11.109375" bestFit="1" customWidth="1"/>
    <col min="256" max="256" width="11.109375" bestFit="1" customWidth="1"/>
    <col min="260" max="260" width="13.6640625" bestFit="1" customWidth="1"/>
    <col min="512" max="512" width="11.109375" bestFit="1" customWidth="1"/>
    <col min="516" max="516" width="13.6640625" bestFit="1" customWidth="1"/>
    <col min="768" max="768" width="11.109375" bestFit="1" customWidth="1"/>
    <col min="772" max="772" width="13.6640625" bestFit="1" customWidth="1"/>
    <col min="1024" max="1024" width="11.109375" bestFit="1" customWidth="1"/>
    <col min="1028" max="1028" width="13.6640625" bestFit="1" customWidth="1"/>
    <col min="1280" max="1280" width="11.109375" bestFit="1" customWidth="1"/>
    <col min="1284" max="1284" width="13.6640625" bestFit="1" customWidth="1"/>
    <col min="1536" max="1536" width="11.109375" bestFit="1" customWidth="1"/>
    <col min="1540" max="1540" width="13.6640625" bestFit="1" customWidth="1"/>
    <col min="1792" max="1792" width="11.109375" bestFit="1" customWidth="1"/>
    <col min="1796" max="1796" width="13.6640625" bestFit="1" customWidth="1"/>
    <col min="2048" max="2048" width="11.109375" bestFit="1" customWidth="1"/>
    <col min="2052" max="2052" width="13.6640625" bestFit="1" customWidth="1"/>
    <col min="2304" max="2304" width="11.109375" bestFit="1" customWidth="1"/>
    <col min="2308" max="2308" width="13.6640625" bestFit="1" customWidth="1"/>
    <col min="2560" max="2560" width="11.109375" bestFit="1" customWidth="1"/>
    <col min="2564" max="2564" width="13.6640625" bestFit="1" customWidth="1"/>
    <col min="2816" max="2816" width="11.109375" bestFit="1" customWidth="1"/>
    <col min="2820" max="2820" width="13.6640625" bestFit="1" customWidth="1"/>
    <col min="3072" max="3072" width="11.109375" bestFit="1" customWidth="1"/>
    <col min="3076" max="3076" width="13.6640625" bestFit="1" customWidth="1"/>
    <col min="3328" max="3328" width="11.109375" bestFit="1" customWidth="1"/>
    <col min="3332" max="3332" width="13.6640625" bestFit="1" customWidth="1"/>
    <col min="3584" max="3584" width="11.109375" bestFit="1" customWidth="1"/>
    <col min="3588" max="3588" width="13.6640625" bestFit="1" customWidth="1"/>
    <col min="3840" max="3840" width="11.109375" bestFit="1" customWidth="1"/>
    <col min="3844" max="3844" width="13.6640625" bestFit="1" customWidth="1"/>
    <col min="4096" max="4096" width="11.109375" bestFit="1" customWidth="1"/>
    <col min="4100" max="4100" width="13.6640625" bestFit="1" customWidth="1"/>
    <col min="4352" max="4352" width="11.109375" bestFit="1" customWidth="1"/>
    <col min="4356" max="4356" width="13.6640625" bestFit="1" customWidth="1"/>
    <col min="4608" max="4608" width="11.109375" bestFit="1" customWidth="1"/>
    <col min="4612" max="4612" width="13.6640625" bestFit="1" customWidth="1"/>
    <col min="4864" max="4864" width="11.109375" bestFit="1" customWidth="1"/>
    <col min="4868" max="4868" width="13.6640625" bestFit="1" customWidth="1"/>
    <col min="5120" max="5120" width="11.109375" bestFit="1" customWidth="1"/>
    <col min="5124" max="5124" width="13.6640625" bestFit="1" customWidth="1"/>
    <col min="5376" max="5376" width="11.109375" bestFit="1" customWidth="1"/>
    <col min="5380" max="5380" width="13.6640625" bestFit="1" customWidth="1"/>
    <col min="5632" max="5632" width="11.109375" bestFit="1" customWidth="1"/>
    <col min="5636" max="5636" width="13.6640625" bestFit="1" customWidth="1"/>
    <col min="5888" max="5888" width="11.109375" bestFit="1" customWidth="1"/>
    <col min="5892" max="5892" width="13.6640625" bestFit="1" customWidth="1"/>
    <col min="6144" max="6144" width="11.109375" bestFit="1" customWidth="1"/>
    <col min="6148" max="6148" width="13.6640625" bestFit="1" customWidth="1"/>
    <col min="6400" max="6400" width="11.109375" bestFit="1" customWidth="1"/>
    <col min="6404" max="6404" width="13.6640625" bestFit="1" customWidth="1"/>
    <col min="6656" max="6656" width="11.109375" bestFit="1" customWidth="1"/>
    <col min="6660" max="6660" width="13.6640625" bestFit="1" customWidth="1"/>
    <col min="6912" max="6912" width="11.109375" bestFit="1" customWidth="1"/>
    <col min="6916" max="6916" width="13.6640625" bestFit="1" customWidth="1"/>
    <col min="7168" max="7168" width="11.109375" bestFit="1" customWidth="1"/>
    <col min="7172" max="7172" width="13.6640625" bestFit="1" customWidth="1"/>
    <col min="7424" max="7424" width="11.109375" bestFit="1" customWidth="1"/>
    <col min="7428" max="7428" width="13.6640625" bestFit="1" customWidth="1"/>
    <col min="7680" max="7680" width="11.109375" bestFit="1" customWidth="1"/>
    <col min="7684" max="7684" width="13.6640625" bestFit="1" customWidth="1"/>
    <col min="7936" max="7936" width="11.109375" bestFit="1" customWidth="1"/>
    <col min="7940" max="7940" width="13.6640625" bestFit="1" customWidth="1"/>
    <col min="8192" max="8192" width="11.109375" bestFit="1" customWidth="1"/>
    <col min="8196" max="8196" width="13.6640625" bestFit="1" customWidth="1"/>
    <col min="8448" max="8448" width="11.109375" bestFit="1" customWidth="1"/>
    <col min="8452" max="8452" width="13.6640625" bestFit="1" customWidth="1"/>
    <col min="8704" max="8704" width="11.109375" bestFit="1" customWidth="1"/>
    <col min="8708" max="8708" width="13.6640625" bestFit="1" customWidth="1"/>
    <col min="8960" max="8960" width="11.109375" bestFit="1" customWidth="1"/>
    <col min="8964" max="8964" width="13.6640625" bestFit="1" customWidth="1"/>
    <col min="9216" max="9216" width="11.109375" bestFit="1" customWidth="1"/>
    <col min="9220" max="9220" width="13.6640625" bestFit="1" customWidth="1"/>
    <col min="9472" max="9472" width="11.109375" bestFit="1" customWidth="1"/>
    <col min="9476" max="9476" width="13.6640625" bestFit="1" customWidth="1"/>
    <col min="9728" max="9728" width="11.109375" bestFit="1" customWidth="1"/>
    <col min="9732" max="9732" width="13.6640625" bestFit="1" customWidth="1"/>
    <col min="9984" max="9984" width="11.109375" bestFit="1" customWidth="1"/>
    <col min="9988" max="9988" width="13.6640625" bestFit="1" customWidth="1"/>
    <col min="10240" max="10240" width="11.109375" bestFit="1" customWidth="1"/>
    <col min="10244" max="10244" width="13.6640625" bestFit="1" customWidth="1"/>
    <col min="10496" max="10496" width="11.109375" bestFit="1" customWidth="1"/>
    <col min="10500" max="10500" width="13.6640625" bestFit="1" customWidth="1"/>
    <col min="10752" max="10752" width="11.109375" bestFit="1" customWidth="1"/>
    <col min="10756" max="10756" width="13.6640625" bestFit="1" customWidth="1"/>
    <col min="11008" max="11008" width="11.109375" bestFit="1" customWidth="1"/>
    <col min="11012" max="11012" width="13.6640625" bestFit="1" customWidth="1"/>
    <col min="11264" max="11264" width="11.109375" bestFit="1" customWidth="1"/>
    <col min="11268" max="11268" width="13.6640625" bestFit="1" customWidth="1"/>
    <col min="11520" max="11520" width="11.109375" bestFit="1" customWidth="1"/>
    <col min="11524" max="11524" width="13.6640625" bestFit="1" customWidth="1"/>
    <col min="11776" max="11776" width="11.109375" bestFit="1" customWidth="1"/>
    <col min="11780" max="11780" width="13.6640625" bestFit="1" customWidth="1"/>
    <col min="12032" max="12032" width="11.109375" bestFit="1" customWidth="1"/>
    <col min="12036" max="12036" width="13.6640625" bestFit="1" customWidth="1"/>
    <col min="12288" max="12288" width="11.109375" bestFit="1" customWidth="1"/>
    <col min="12292" max="12292" width="13.6640625" bestFit="1" customWidth="1"/>
    <col min="12544" max="12544" width="11.109375" bestFit="1" customWidth="1"/>
    <col min="12548" max="12548" width="13.6640625" bestFit="1" customWidth="1"/>
    <col min="12800" max="12800" width="11.109375" bestFit="1" customWidth="1"/>
    <col min="12804" max="12804" width="13.6640625" bestFit="1" customWidth="1"/>
    <col min="13056" max="13056" width="11.109375" bestFit="1" customWidth="1"/>
    <col min="13060" max="13060" width="13.6640625" bestFit="1" customWidth="1"/>
    <col min="13312" max="13312" width="11.109375" bestFit="1" customWidth="1"/>
    <col min="13316" max="13316" width="13.6640625" bestFit="1" customWidth="1"/>
    <col min="13568" max="13568" width="11.109375" bestFit="1" customWidth="1"/>
    <col min="13572" max="13572" width="13.6640625" bestFit="1" customWidth="1"/>
    <col min="13824" max="13824" width="11.109375" bestFit="1" customWidth="1"/>
    <col min="13828" max="13828" width="13.6640625" bestFit="1" customWidth="1"/>
    <col min="14080" max="14080" width="11.109375" bestFit="1" customWidth="1"/>
    <col min="14084" max="14084" width="13.6640625" bestFit="1" customWidth="1"/>
    <col min="14336" max="14336" width="11.109375" bestFit="1" customWidth="1"/>
    <col min="14340" max="14340" width="13.6640625" bestFit="1" customWidth="1"/>
    <col min="14592" max="14592" width="11.109375" bestFit="1" customWidth="1"/>
    <col min="14596" max="14596" width="13.6640625" bestFit="1" customWidth="1"/>
    <col min="14848" max="14848" width="11.109375" bestFit="1" customWidth="1"/>
    <col min="14852" max="14852" width="13.6640625" bestFit="1" customWidth="1"/>
    <col min="15104" max="15104" width="11.109375" bestFit="1" customWidth="1"/>
    <col min="15108" max="15108" width="13.6640625" bestFit="1" customWidth="1"/>
    <col min="15360" max="15360" width="11.109375" bestFit="1" customWidth="1"/>
    <col min="15364" max="15364" width="13.6640625" bestFit="1" customWidth="1"/>
    <col min="15616" max="15616" width="11.109375" bestFit="1" customWidth="1"/>
    <col min="15620" max="15620" width="13.6640625" bestFit="1" customWidth="1"/>
    <col min="15872" max="15872" width="11.109375" bestFit="1" customWidth="1"/>
    <col min="15876" max="15876" width="13.6640625" bestFit="1" customWidth="1"/>
    <col min="16128" max="16128" width="11.109375" bestFit="1" customWidth="1"/>
    <col min="16132" max="16132" width="13.6640625" bestFit="1" customWidth="1"/>
  </cols>
  <sheetData>
    <row r="1" spans="1:4" ht="16.5" thickBot="1" x14ac:dyDescent="0.3">
      <c r="A1" s="33" t="s">
        <v>52</v>
      </c>
      <c r="B1" s="33" t="s">
        <v>27</v>
      </c>
      <c r="C1" s="33" t="s">
        <v>53</v>
      </c>
      <c r="D1" s="33" t="s">
        <v>54</v>
      </c>
    </row>
    <row r="2" spans="1:4" ht="15.75" x14ac:dyDescent="0.25">
      <c r="A2" s="34">
        <v>38842</v>
      </c>
      <c r="B2" s="35" t="s">
        <v>33</v>
      </c>
      <c r="C2" s="35">
        <v>120</v>
      </c>
      <c r="D2" s="35">
        <v>127</v>
      </c>
    </row>
    <row r="3" spans="1:4" ht="15.75" x14ac:dyDescent="0.25">
      <c r="A3" s="34">
        <v>38845</v>
      </c>
      <c r="B3" s="35" t="s">
        <v>35</v>
      </c>
      <c r="C3" s="35">
        <v>139</v>
      </c>
      <c r="D3" s="35">
        <v>152</v>
      </c>
    </row>
    <row r="4" spans="1:4" ht="15.75" x14ac:dyDescent="0.25">
      <c r="A4" s="34">
        <v>38846</v>
      </c>
      <c r="B4" s="35" t="s">
        <v>37</v>
      </c>
      <c r="C4" s="35">
        <v>160</v>
      </c>
      <c r="D4" s="35">
        <v>165</v>
      </c>
    </row>
    <row r="5" spans="1:4" ht="15.75" x14ac:dyDescent="0.25">
      <c r="A5" s="34">
        <v>38847</v>
      </c>
      <c r="B5" s="35" t="s">
        <v>38</v>
      </c>
      <c r="C5" s="35">
        <v>148</v>
      </c>
      <c r="D5" s="35">
        <v>180</v>
      </c>
    </row>
    <row r="6" spans="1:4" ht="15.75" x14ac:dyDescent="0.25">
      <c r="A6" s="34">
        <v>38848</v>
      </c>
      <c r="B6" s="35" t="s">
        <v>39</v>
      </c>
      <c r="C6" s="35">
        <v>167</v>
      </c>
      <c r="D6" s="35">
        <v>158</v>
      </c>
    </row>
    <row r="7" spans="1:4" ht="15.75" x14ac:dyDescent="0.25">
      <c r="A7" s="34">
        <v>38849</v>
      </c>
      <c r="B7" s="35" t="s">
        <v>40</v>
      </c>
      <c r="C7" s="35">
        <v>145</v>
      </c>
      <c r="D7" s="35">
        <v>160</v>
      </c>
    </row>
    <row r="8" spans="1:4" ht="15.75" x14ac:dyDescent="0.25">
      <c r="A8" s="34">
        <v>38852</v>
      </c>
      <c r="B8" s="35" t="s">
        <v>41</v>
      </c>
      <c r="C8" s="35">
        <v>137</v>
      </c>
      <c r="D8" s="35">
        <v>142</v>
      </c>
    </row>
    <row r="9" spans="1:4" ht="15.75" x14ac:dyDescent="0.25">
      <c r="A9" s="34">
        <v>38853</v>
      </c>
      <c r="B9" s="35" t="s">
        <v>43</v>
      </c>
      <c r="C9" s="35">
        <v>155</v>
      </c>
      <c r="D9" s="35">
        <v>190</v>
      </c>
    </row>
    <row r="10" spans="1:4" ht="15.75" x14ac:dyDescent="0.25">
      <c r="A10" s="34">
        <v>38854</v>
      </c>
      <c r="B10" s="35" t="s">
        <v>44</v>
      </c>
      <c r="C10" s="35">
        <v>137</v>
      </c>
      <c r="D10" s="35">
        <v>125</v>
      </c>
    </row>
    <row r="11" spans="1:4" ht="15.75" x14ac:dyDescent="0.25">
      <c r="A11" s="34">
        <v>38855</v>
      </c>
      <c r="B11" s="35" t="s">
        <v>33</v>
      </c>
      <c r="C11" s="35">
        <v>120</v>
      </c>
      <c r="D11" s="35">
        <v>141</v>
      </c>
    </row>
    <row r="12" spans="1:4" ht="15.75" x14ac:dyDescent="0.25">
      <c r="A12" s="34">
        <v>38856</v>
      </c>
      <c r="B12" s="35" t="s">
        <v>35</v>
      </c>
      <c r="C12" s="35">
        <v>139</v>
      </c>
      <c r="D12" s="35">
        <v>191</v>
      </c>
    </row>
    <row r="13" spans="1:4" ht="15.75" x14ac:dyDescent="0.25">
      <c r="A13" s="34">
        <v>38859</v>
      </c>
      <c r="B13" s="35" t="s">
        <v>37</v>
      </c>
      <c r="C13" s="35">
        <v>160</v>
      </c>
      <c r="D13" s="35">
        <v>155</v>
      </c>
    </row>
    <row r="14" spans="1:4" ht="15.75" x14ac:dyDescent="0.25">
      <c r="A14" s="34">
        <v>38860</v>
      </c>
      <c r="B14" s="35" t="s">
        <v>38</v>
      </c>
      <c r="C14" s="35">
        <v>148</v>
      </c>
      <c r="D14" s="35">
        <v>160</v>
      </c>
    </row>
    <row r="15" spans="1:4" ht="15.75" x14ac:dyDescent="0.25">
      <c r="A15" s="34">
        <v>38861</v>
      </c>
      <c r="B15" s="35" t="s">
        <v>39</v>
      </c>
      <c r="C15" s="35">
        <v>167</v>
      </c>
      <c r="D15" s="35">
        <v>141</v>
      </c>
    </row>
    <row r="16" spans="1:4" ht="15.75" x14ac:dyDescent="0.25">
      <c r="A16" s="34">
        <v>38862</v>
      </c>
      <c r="B16" s="35" t="s">
        <v>40</v>
      </c>
      <c r="C16" s="35">
        <v>145</v>
      </c>
      <c r="D16" s="35">
        <v>132</v>
      </c>
    </row>
    <row r="17" spans="1:4" ht="15.75" x14ac:dyDescent="0.25">
      <c r="A17" s="34">
        <v>38863</v>
      </c>
      <c r="B17" s="35" t="s">
        <v>41</v>
      </c>
      <c r="C17" s="35">
        <v>137</v>
      </c>
      <c r="D17" s="35">
        <v>139</v>
      </c>
    </row>
    <row r="18" spans="1:4" ht="15.75" x14ac:dyDescent="0.25">
      <c r="A18" s="34">
        <v>38866</v>
      </c>
      <c r="B18" s="35" t="s">
        <v>43</v>
      </c>
      <c r="C18" s="35">
        <v>155</v>
      </c>
      <c r="D18" s="35">
        <v>147</v>
      </c>
    </row>
    <row r="19" spans="1:4" ht="15.75" x14ac:dyDescent="0.25">
      <c r="A19" s="34">
        <v>38867</v>
      </c>
      <c r="B19" s="35" t="s">
        <v>44</v>
      </c>
      <c r="C19" s="35">
        <v>137</v>
      </c>
      <c r="D19" s="35">
        <v>151</v>
      </c>
    </row>
  </sheetData>
  <conditionalFormatting sqref="C2:D19">
    <cfRule type="expression" dxfId="1" priority="1">
      <formula>$D2&lt;$C2</formula>
    </cfRule>
  </conditionalFormatting>
  <dataValidations count="1">
    <dataValidation type="list" allowBlank="1" showInputMessage="1" showErrorMessage="1" sqref="IV2:IV19 WVH983042:WVH983059 WLL983042:WLL983059 WBP983042:WBP983059 VRT983042:VRT983059 VHX983042:VHX983059 UYB983042:UYB983059 UOF983042:UOF983059 UEJ983042:UEJ983059 TUN983042:TUN983059 TKR983042:TKR983059 TAV983042:TAV983059 SQZ983042:SQZ983059 SHD983042:SHD983059 RXH983042:RXH983059 RNL983042:RNL983059 RDP983042:RDP983059 QTT983042:QTT983059 QJX983042:QJX983059 QAB983042:QAB983059 PQF983042:PQF983059 PGJ983042:PGJ983059 OWN983042:OWN983059 OMR983042:OMR983059 OCV983042:OCV983059 NSZ983042:NSZ983059 NJD983042:NJD983059 MZH983042:MZH983059 MPL983042:MPL983059 MFP983042:MFP983059 LVT983042:LVT983059 LLX983042:LLX983059 LCB983042:LCB983059 KSF983042:KSF983059 KIJ983042:KIJ983059 JYN983042:JYN983059 JOR983042:JOR983059 JEV983042:JEV983059 IUZ983042:IUZ983059 ILD983042:ILD983059 IBH983042:IBH983059 HRL983042:HRL983059 HHP983042:HHP983059 GXT983042:GXT983059 GNX983042:GNX983059 GEB983042:GEB983059 FUF983042:FUF983059 FKJ983042:FKJ983059 FAN983042:FAN983059 EQR983042:EQR983059 EGV983042:EGV983059 DWZ983042:DWZ983059 DND983042:DND983059 DDH983042:DDH983059 CTL983042:CTL983059 CJP983042:CJP983059 BZT983042:BZT983059 BPX983042:BPX983059 BGB983042:BGB983059 AWF983042:AWF983059 AMJ983042:AMJ983059 ACN983042:ACN983059 SR983042:SR983059 IV983042:IV983059 B983042:B983059 WVH917506:WVH917523 WLL917506:WLL917523 WBP917506:WBP917523 VRT917506:VRT917523 VHX917506:VHX917523 UYB917506:UYB917523 UOF917506:UOF917523 UEJ917506:UEJ917523 TUN917506:TUN917523 TKR917506:TKR917523 TAV917506:TAV917523 SQZ917506:SQZ917523 SHD917506:SHD917523 RXH917506:RXH917523 RNL917506:RNL917523 RDP917506:RDP917523 QTT917506:QTT917523 QJX917506:QJX917523 QAB917506:QAB917523 PQF917506:PQF917523 PGJ917506:PGJ917523 OWN917506:OWN917523 OMR917506:OMR917523 OCV917506:OCV917523 NSZ917506:NSZ917523 NJD917506:NJD917523 MZH917506:MZH917523 MPL917506:MPL917523 MFP917506:MFP917523 LVT917506:LVT917523 LLX917506:LLX917523 LCB917506:LCB917523 KSF917506:KSF917523 KIJ917506:KIJ917523 JYN917506:JYN917523 JOR917506:JOR917523 JEV917506:JEV917523 IUZ917506:IUZ917523 ILD917506:ILD917523 IBH917506:IBH917523 HRL917506:HRL917523 HHP917506:HHP917523 GXT917506:GXT917523 GNX917506:GNX917523 GEB917506:GEB917523 FUF917506:FUF917523 FKJ917506:FKJ917523 FAN917506:FAN917523 EQR917506:EQR917523 EGV917506:EGV917523 DWZ917506:DWZ917523 DND917506:DND917523 DDH917506:DDH917523 CTL917506:CTL917523 CJP917506:CJP917523 BZT917506:BZT917523 BPX917506:BPX917523 BGB917506:BGB917523 AWF917506:AWF917523 AMJ917506:AMJ917523 ACN917506:ACN917523 SR917506:SR917523 IV917506:IV917523 B917506:B917523 WVH851970:WVH851987 WLL851970:WLL851987 WBP851970:WBP851987 VRT851970:VRT851987 VHX851970:VHX851987 UYB851970:UYB851987 UOF851970:UOF851987 UEJ851970:UEJ851987 TUN851970:TUN851987 TKR851970:TKR851987 TAV851970:TAV851987 SQZ851970:SQZ851987 SHD851970:SHD851987 RXH851970:RXH851987 RNL851970:RNL851987 RDP851970:RDP851987 QTT851970:QTT851987 QJX851970:QJX851987 QAB851970:QAB851987 PQF851970:PQF851987 PGJ851970:PGJ851987 OWN851970:OWN851987 OMR851970:OMR851987 OCV851970:OCV851987 NSZ851970:NSZ851987 NJD851970:NJD851987 MZH851970:MZH851987 MPL851970:MPL851987 MFP851970:MFP851987 LVT851970:LVT851987 LLX851970:LLX851987 LCB851970:LCB851987 KSF851970:KSF851987 KIJ851970:KIJ851987 JYN851970:JYN851987 JOR851970:JOR851987 JEV851970:JEV851987 IUZ851970:IUZ851987 ILD851970:ILD851987 IBH851970:IBH851987 HRL851970:HRL851987 HHP851970:HHP851987 GXT851970:GXT851987 GNX851970:GNX851987 GEB851970:GEB851987 FUF851970:FUF851987 FKJ851970:FKJ851987 FAN851970:FAN851987 EQR851970:EQR851987 EGV851970:EGV851987 DWZ851970:DWZ851987 DND851970:DND851987 DDH851970:DDH851987 CTL851970:CTL851987 CJP851970:CJP851987 BZT851970:BZT851987 BPX851970:BPX851987 BGB851970:BGB851987 AWF851970:AWF851987 AMJ851970:AMJ851987 ACN851970:ACN851987 SR851970:SR851987 IV851970:IV851987 B851970:B851987 WVH786434:WVH786451 WLL786434:WLL786451 WBP786434:WBP786451 VRT786434:VRT786451 VHX786434:VHX786451 UYB786434:UYB786451 UOF786434:UOF786451 UEJ786434:UEJ786451 TUN786434:TUN786451 TKR786434:TKR786451 TAV786434:TAV786451 SQZ786434:SQZ786451 SHD786434:SHD786451 RXH786434:RXH786451 RNL786434:RNL786451 RDP786434:RDP786451 QTT786434:QTT786451 QJX786434:QJX786451 QAB786434:QAB786451 PQF786434:PQF786451 PGJ786434:PGJ786451 OWN786434:OWN786451 OMR786434:OMR786451 OCV786434:OCV786451 NSZ786434:NSZ786451 NJD786434:NJD786451 MZH786434:MZH786451 MPL786434:MPL786451 MFP786434:MFP786451 LVT786434:LVT786451 LLX786434:LLX786451 LCB786434:LCB786451 KSF786434:KSF786451 KIJ786434:KIJ786451 JYN786434:JYN786451 JOR786434:JOR786451 JEV786434:JEV786451 IUZ786434:IUZ786451 ILD786434:ILD786451 IBH786434:IBH786451 HRL786434:HRL786451 HHP786434:HHP786451 GXT786434:GXT786451 GNX786434:GNX786451 GEB786434:GEB786451 FUF786434:FUF786451 FKJ786434:FKJ786451 FAN786434:FAN786451 EQR786434:EQR786451 EGV786434:EGV786451 DWZ786434:DWZ786451 DND786434:DND786451 DDH786434:DDH786451 CTL786434:CTL786451 CJP786434:CJP786451 BZT786434:BZT786451 BPX786434:BPX786451 BGB786434:BGB786451 AWF786434:AWF786451 AMJ786434:AMJ786451 ACN786434:ACN786451 SR786434:SR786451 IV786434:IV786451 B786434:B786451 WVH720898:WVH720915 WLL720898:WLL720915 WBP720898:WBP720915 VRT720898:VRT720915 VHX720898:VHX720915 UYB720898:UYB720915 UOF720898:UOF720915 UEJ720898:UEJ720915 TUN720898:TUN720915 TKR720898:TKR720915 TAV720898:TAV720915 SQZ720898:SQZ720915 SHD720898:SHD720915 RXH720898:RXH720915 RNL720898:RNL720915 RDP720898:RDP720915 QTT720898:QTT720915 QJX720898:QJX720915 QAB720898:QAB720915 PQF720898:PQF720915 PGJ720898:PGJ720915 OWN720898:OWN720915 OMR720898:OMR720915 OCV720898:OCV720915 NSZ720898:NSZ720915 NJD720898:NJD720915 MZH720898:MZH720915 MPL720898:MPL720915 MFP720898:MFP720915 LVT720898:LVT720915 LLX720898:LLX720915 LCB720898:LCB720915 KSF720898:KSF720915 KIJ720898:KIJ720915 JYN720898:JYN720915 JOR720898:JOR720915 JEV720898:JEV720915 IUZ720898:IUZ720915 ILD720898:ILD720915 IBH720898:IBH720915 HRL720898:HRL720915 HHP720898:HHP720915 GXT720898:GXT720915 GNX720898:GNX720915 GEB720898:GEB720915 FUF720898:FUF720915 FKJ720898:FKJ720915 FAN720898:FAN720915 EQR720898:EQR720915 EGV720898:EGV720915 DWZ720898:DWZ720915 DND720898:DND720915 DDH720898:DDH720915 CTL720898:CTL720915 CJP720898:CJP720915 BZT720898:BZT720915 BPX720898:BPX720915 BGB720898:BGB720915 AWF720898:AWF720915 AMJ720898:AMJ720915 ACN720898:ACN720915 SR720898:SR720915 IV720898:IV720915 B720898:B720915 WVH655362:WVH655379 WLL655362:WLL655379 WBP655362:WBP655379 VRT655362:VRT655379 VHX655362:VHX655379 UYB655362:UYB655379 UOF655362:UOF655379 UEJ655362:UEJ655379 TUN655362:TUN655379 TKR655362:TKR655379 TAV655362:TAV655379 SQZ655362:SQZ655379 SHD655362:SHD655379 RXH655362:RXH655379 RNL655362:RNL655379 RDP655362:RDP655379 QTT655362:QTT655379 QJX655362:QJX655379 QAB655362:QAB655379 PQF655362:PQF655379 PGJ655362:PGJ655379 OWN655362:OWN655379 OMR655362:OMR655379 OCV655362:OCV655379 NSZ655362:NSZ655379 NJD655362:NJD655379 MZH655362:MZH655379 MPL655362:MPL655379 MFP655362:MFP655379 LVT655362:LVT655379 LLX655362:LLX655379 LCB655362:LCB655379 KSF655362:KSF655379 KIJ655362:KIJ655379 JYN655362:JYN655379 JOR655362:JOR655379 JEV655362:JEV655379 IUZ655362:IUZ655379 ILD655362:ILD655379 IBH655362:IBH655379 HRL655362:HRL655379 HHP655362:HHP655379 GXT655362:GXT655379 GNX655362:GNX655379 GEB655362:GEB655379 FUF655362:FUF655379 FKJ655362:FKJ655379 FAN655362:FAN655379 EQR655362:EQR655379 EGV655362:EGV655379 DWZ655362:DWZ655379 DND655362:DND655379 DDH655362:DDH655379 CTL655362:CTL655379 CJP655362:CJP655379 BZT655362:BZT655379 BPX655362:BPX655379 BGB655362:BGB655379 AWF655362:AWF655379 AMJ655362:AMJ655379 ACN655362:ACN655379 SR655362:SR655379 IV655362:IV655379 B655362:B655379 WVH589826:WVH589843 WLL589826:WLL589843 WBP589826:WBP589843 VRT589826:VRT589843 VHX589826:VHX589843 UYB589826:UYB589843 UOF589826:UOF589843 UEJ589826:UEJ589843 TUN589826:TUN589843 TKR589826:TKR589843 TAV589826:TAV589843 SQZ589826:SQZ589843 SHD589826:SHD589843 RXH589826:RXH589843 RNL589826:RNL589843 RDP589826:RDP589843 QTT589826:QTT589843 QJX589826:QJX589843 QAB589826:QAB589843 PQF589826:PQF589843 PGJ589826:PGJ589843 OWN589826:OWN589843 OMR589826:OMR589843 OCV589826:OCV589843 NSZ589826:NSZ589843 NJD589826:NJD589843 MZH589826:MZH589843 MPL589826:MPL589843 MFP589826:MFP589843 LVT589826:LVT589843 LLX589826:LLX589843 LCB589826:LCB589843 KSF589826:KSF589843 KIJ589826:KIJ589843 JYN589826:JYN589843 JOR589826:JOR589843 JEV589826:JEV589843 IUZ589826:IUZ589843 ILD589826:ILD589843 IBH589826:IBH589843 HRL589826:HRL589843 HHP589826:HHP589843 GXT589826:GXT589843 GNX589826:GNX589843 GEB589826:GEB589843 FUF589826:FUF589843 FKJ589826:FKJ589843 FAN589826:FAN589843 EQR589826:EQR589843 EGV589826:EGV589843 DWZ589826:DWZ589843 DND589826:DND589843 DDH589826:DDH589843 CTL589826:CTL589843 CJP589826:CJP589843 BZT589826:BZT589843 BPX589826:BPX589843 BGB589826:BGB589843 AWF589826:AWF589843 AMJ589826:AMJ589843 ACN589826:ACN589843 SR589826:SR589843 IV589826:IV589843 B589826:B589843 WVH524290:WVH524307 WLL524290:WLL524307 WBP524290:WBP524307 VRT524290:VRT524307 VHX524290:VHX524307 UYB524290:UYB524307 UOF524290:UOF524307 UEJ524290:UEJ524307 TUN524290:TUN524307 TKR524290:TKR524307 TAV524290:TAV524307 SQZ524290:SQZ524307 SHD524290:SHD524307 RXH524290:RXH524307 RNL524290:RNL524307 RDP524290:RDP524307 QTT524290:QTT524307 QJX524290:QJX524307 QAB524290:QAB524307 PQF524290:PQF524307 PGJ524290:PGJ524307 OWN524290:OWN524307 OMR524290:OMR524307 OCV524290:OCV524307 NSZ524290:NSZ524307 NJD524290:NJD524307 MZH524290:MZH524307 MPL524290:MPL524307 MFP524290:MFP524307 LVT524290:LVT524307 LLX524290:LLX524307 LCB524290:LCB524307 KSF524290:KSF524307 KIJ524290:KIJ524307 JYN524290:JYN524307 JOR524290:JOR524307 JEV524290:JEV524307 IUZ524290:IUZ524307 ILD524290:ILD524307 IBH524290:IBH524307 HRL524290:HRL524307 HHP524290:HHP524307 GXT524290:GXT524307 GNX524290:GNX524307 GEB524290:GEB524307 FUF524290:FUF524307 FKJ524290:FKJ524307 FAN524290:FAN524307 EQR524290:EQR524307 EGV524290:EGV524307 DWZ524290:DWZ524307 DND524290:DND524307 DDH524290:DDH524307 CTL524290:CTL524307 CJP524290:CJP524307 BZT524290:BZT524307 BPX524290:BPX524307 BGB524290:BGB524307 AWF524290:AWF524307 AMJ524290:AMJ524307 ACN524290:ACN524307 SR524290:SR524307 IV524290:IV524307 B524290:B524307 WVH458754:WVH458771 WLL458754:WLL458771 WBP458754:WBP458771 VRT458754:VRT458771 VHX458754:VHX458771 UYB458754:UYB458771 UOF458754:UOF458771 UEJ458754:UEJ458771 TUN458754:TUN458771 TKR458754:TKR458771 TAV458754:TAV458771 SQZ458754:SQZ458771 SHD458754:SHD458771 RXH458754:RXH458771 RNL458754:RNL458771 RDP458754:RDP458771 QTT458754:QTT458771 QJX458754:QJX458771 QAB458754:QAB458771 PQF458754:PQF458771 PGJ458754:PGJ458771 OWN458754:OWN458771 OMR458754:OMR458771 OCV458754:OCV458771 NSZ458754:NSZ458771 NJD458754:NJD458771 MZH458754:MZH458771 MPL458754:MPL458771 MFP458754:MFP458771 LVT458754:LVT458771 LLX458754:LLX458771 LCB458754:LCB458771 KSF458754:KSF458771 KIJ458754:KIJ458771 JYN458754:JYN458771 JOR458754:JOR458771 JEV458754:JEV458771 IUZ458754:IUZ458771 ILD458754:ILD458771 IBH458754:IBH458771 HRL458754:HRL458771 HHP458754:HHP458771 GXT458754:GXT458771 GNX458754:GNX458771 GEB458754:GEB458771 FUF458754:FUF458771 FKJ458754:FKJ458771 FAN458754:FAN458771 EQR458754:EQR458771 EGV458754:EGV458771 DWZ458754:DWZ458771 DND458754:DND458771 DDH458754:DDH458771 CTL458754:CTL458771 CJP458754:CJP458771 BZT458754:BZT458771 BPX458754:BPX458771 BGB458754:BGB458771 AWF458754:AWF458771 AMJ458754:AMJ458771 ACN458754:ACN458771 SR458754:SR458771 IV458754:IV458771 B458754:B458771 WVH393218:WVH393235 WLL393218:WLL393235 WBP393218:WBP393235 VRT393218:VRT393235 VHX393218:VHX393235 UYB393218:UYB393235 UOF393218:UOF393235 UEJ393218:UEJ393235 TUN393218:TUN393235 TKR393218:TKR393235 TAV393218:TAV393235 SQZ393218:SQZ393235 SHD393218:SHD393235 RXH393218:RXH393235 RNL393218:RNL393235 RDP393218:RDP393235 QTT393218:QTT393235 QJX393218:QJX393235 QAB393218:QAB393235 PQF393218:PQF393235 PGJ393218:PGJ393235 OWN393218:OWN393235 OMR393218:OMR393235 OCV393218:OCV393235 NSZ393218:NSZ393235 NJD393218:NJD393235 MZH393218:MZH393235 MPL393218:MPL393235 MFP393218:MFP393235 LVT393218:LVT393235 LLX393218:LLX393235 LCB393218:LCB393235 KSF393218:KSF393235 KIJ393218:KIJ393235 JYN393218:JYN393235 JOR393218:JOR393235 JEV393218:JEV393235 IUZ393218:IUZ393235 ILD393218:ILD393235 IBH393218:IBH393235 HRL393218:HRL393235 HHP393218:HHP393235 GXT393218:GXT393235 GNX393218:GNX393235 GEB393218:GEB393235 FUF393218:FUF393235 FKJ393218:FKJ393235 FAN393218:FAN393235 EQR393218:EQR393235 EGV393218:EGV393235 DWZ393218:DWZ393235 DND393218:DND393235 DDH393218:DDH393235 CTL393218:CTL393235 CJP393218:CJP393235 BZT393218:BZT393235 BPX393218:BPX393235 BGB393218:BGB393235 AWF393218:AWF393235 AMJ393218:AMJ393235 ACN393218:ACN393235 SR393218:SR393235 IV393218:IV393235 B393218:B393235 WVH327682:WVH327699 WLL327682:WLL327699 WBP327682:WBP327699 VRT327682:VRT327699 VHX327682:VHX327699 UYB327682:UYB327699 UOF327682:UOF327699 UEJ327682:UEJ327699 TUN327682:TUN327699 TKR327682:TKR327699 TAV327682:TAV327699 SQZ327682:SQZ327699 SHD327682:SHD327699 RXH327682:RXH327699 RNL327682:RNL327699 RDP327682:RDP327699 QTT327682:QTT327699 QJX327682:QJX327699 QAB327682:QAB327699 PQF327682:PQF327699 PGJ327682:PGJ327699 OWN327682:OWN327699 OMR327682:OMR327699 OCV327682:OCV327699 NSZ327682:NSZ327699 NJD327682:NJD327699 MZH327682:MZH327699 MPL327682:MPL327699 MFP327682:MFP327699 LVT327682:LVT327699 LLX327682:LLX327699 LCB327682:LCB327699 KSF327682:KSF327699 KIJ327682:KIJ327699 JYN327682:JYN327699 JOR327682:JOR327699 JEV327682:JEV327699 IUZ327682:IUZ327699 ILD327682:ILD327699 IBH327682:IBH327699 HRL327682:HRL327699 HHP327682:HHP327699 GXT327682:GXT327699 GNX327682:GNX327699 GEB327682:GEB327699 FUF327682:FUF327699 FKJ327682:FKJ327699 FAN327682:FAN327699 EQR327682:EQR327699 EGV327682:EGV327699 DWZ327682:DWZ327699 DND327682:DND327699 DDH327682:DDH327699 CTL327682:CTL327699 CJP327682:CJP327699 BZT327682:BZT327699 BPX327682:BPX327699 BGB327682:BGB327699 AWF327682:AWF327699 AMJ327682:AMJ327699 ACN327682:ACN327699 SR327682:SR327699 IV327682:IV327699 B327682:B327699 WVH262146:WVH262163 WLL262146:WLL262163 WBP262146:WBP262163 VRT262146:VRT262163 VHX262146:VHX262163 UYB262146:UYB262163 UOF262146:UOF262163 UEJ262146:UEJ262163 TUN262146:TUN262163 TKR262146:TKR262163 TAV262146:TAV262163 SQZ262146:SQZ262163 SHD262146:SHD262163 RXH262146:RXH262163 RNL262146:RNL262163 RDP262146:RDP262163 QTT262146:QTT262163 QJX262146:QJX262163 QAB262146:QAB262163 PQF262146:PQF262163 PGJ262146:PGJ262163 OWN262146:OWN262163 OMR262146:OMR262163 OCV262146:OCV262163 NSZ262146:NSZ262163 NJD262146:NJD262163 MZH262146:MZH262163 MPL262146:MPL262163 MFP262146:MFP262163 LVT262146:LVT262163 LLX262146:LLX262163 LCB262146:LCB262163 KSF262146:KSF262163 KIJ262146:KIJ262163 JYN262146:JYN262163 JOR262146:JOR262163 JEV262146:JEV262163 IUZ262146:IUZ262163 ILD262146:ILD262163 IBH262146:IBH262163 HRL262146:HRL262163 HHP262146:HHP262163 GXT262146:GXT262163 GNX262146:GNX262163 GEB262146:GEB262163 FUF262146:FUF262163 FKJ262146:FKJ262163 FAN262146:FAN262163 EQR262146:EQR262163 EGV262146:EGV262163 DWZ262146:DWZ262163 DND262146:DND262163 DDH262146:DDH262163 CTL262146:CTL262163 CJP262146:CJP262163 BZT262146:BZT262163 BPX262146:BPX262163 BGB262146:BGB262163 AWF262146:AWF262163 AMJ262146:AMJ262163 ACN262146:ACN262163 SR262146:SR262163 IV262146:IV262163 B262146:B262163 WVH196610:WVH196627 WLL196610:WLL196627 WBP196610:WBP196627 VRT196610:VRT196627 VHX196610:VHX196627 UYB196610:UYB196627 UOF196610:UOF196627 UEJ196610:UEJ196627 TUN196610:TUN196627 TKR196610:TKR196627 TAV196610:TAV196627 SQZ196610:SQZ196627 SHD196610:SHD196627 RXH196610:RXH196627 RNL196610:RNL196627 RDP196610:RDP196627 QTT196610:QTT196627 QJX196610:QJX196627 QAB196610:QAB196627 PQF196610:PQF196627 PGJ196610:PGJ196627 OWN196610:OWN196627 OMR196610:OMR196627 OCV196610:OCV196627 NSZ196610:NSZ196627 NJD196610:NJD196627 MZH196610:MZH196627 MPL196610:MPL196627 MFP196610:MFP196627 LVT196610:LVT196627 LLX196610:LLX196627 LCB196610:LCB196627 KSF196610:KSF196627 KIJ196610:KIJ196627 JYN196610:JYN196627 JOR196610:JOR196627 JEV196610:JEV196627 IUZ196610:IUZ196627 ILD196610:ILD196627 IBH196610:IBH196627 HRL196610:HRL196627 HHP196610:HHP196627 GXT196610:GXT196627 GNX196610:GNX196627 GEB196610:GEB196627 FUF196610:FUF196627 FKJ196610:FKJ196627 FAN196610:FAN196627 EQR196610:EQR196627 EGV196610:EGV196627 DWZ196610:DWZ196627 DND196610:DND196627 DDH196610:DDH196627 CTL196610:CTL196627 CJP196610:CJP196627 BZT196610:BZT196627 BPX196610:BPX196627 BGB196610:BGB196627 AWF196610:AWF196627 AMJ196610:AMJ196627 ACN196610:ACN196627 SR196610:SR196627 IV196610:IV196627 B196610:B196627 WVH131074:WVH131091 WLL131074:WLL131091 WBP131074:WBP131091 VRT131074:VRT131091 VHX131074:VHX131091 UYB131074:UYB131091 UOF131074:UOF131091 UEJ131074:UEJ131091 TUN131074:TUN131091 TKR131074:TKR131091 TAV131074:TAV131091 SQZ131074:SQZ131091 SHD131074:SHD131091 RXH131074:RXH131091 RNL131074:RNL131091 RDP131074:RDP131091 QTT131074:QTT131091 QJX131074:QJX131091 QAB131074:QAB131091 PQF131074:PQF131091 PGJ131074:PGJ131091 OWN131074:OWN131091 OMR131074:OMR131091 OCV131074:OCV131091 NSZ131074:NSZ131091 NJD131074:NJD131091 MZH131074:MZH131091 MPL131074:MPL131091 MFP131074:MFP131091 LVT131074:LVT131091 LLX131074:LLX131091 LCB131074:LCB131091 KSF131074:KSF131091 KIJ131074:KIJ131091 JYN131074:JYN131091 JOR131074:JOR131091 JEV131074:JEV131091 IUZ131074:IUZ131091 ILD131074:ILD131091 IBH131074:IBH131091 HRL131074:HRL131091 HHP131074:HHP131091 GXT131074:GXT131091 GNX131074:GNX131091 GEB131074:GEB131091 FUF131074:FUF131091 FKJ131074:FKJ131091 FAN131074:FAN131091 EQR131074:EQR131091 EGV131074:EGV131091 DWZ131074:DWZ131091 DND131074:DND131091 DDH131074:DDH131091 CTL131074:CTL131091 CJP131074:CJP131091 BZT131074:BZT131091 BPX131074:BPX131091 BGB131074:BGB131091 AWF131074:AWF131091 AMJ131074:AMJ131091 ACN131074:ACN131091 SR131074:SR131091 IV131074:IV131091 B131074:B131091 WVH65538:WVH65555 WLL65538:WLL65555 WBP65538:WBP65555 VRT65538:VRT65555 VHX65538:VHX65555 UYB65538:UYB65555 UOF65538:UOF65555 UEJ65538:UEJ65555 TUN65538:TUN65555 TKR65538:TKR65555 TAV65538:TAV65555 SQZ65538:SQZ65555 SHD65538:SHD65555 RXH65538:RXH65555 RNL65538:RNL65555 RDP65538:RDP65555 QTT65538:QTT65555 QJX65538:QJX65555 QAB65538:QAB65555 PQF65538:PQF65555 PGJ65538:PGJ65555 OWN65538:OWN65555 OMR65538:OMR65555 OCV65538:OCV65555 NSZ65538:NSZ65555 NJD65538:NJD65555 MZH65538:MZH65555 MPL65538:MPL65555 MFP65538:MFP65555 LVT65538:LVT65555 LLX65538:LLX65555 LCB65538:LCB65555 KSF65538:KSF65555 KIJ65538:KIJ65555 JYN65538:JYN65555 JOR65538:JOR65555 JEV65538:JEV65555 IUZ65538:IUZ65555 ILD65538:ILD65555 IBH65538:IBH65555 HRL65538:HRL65555 HHP65538:HHP65555 GXT65538:GXT65555 GNX65538:GNX65555 GEB65538:GEB65555 FUF65538:FUF65555 FKJ65538:FKJ65555 FAN65538:FAN65555 EQR65538:EQR65555 EGV65538:EGV65555 DWZ65538:DWZ65555 DND65538:DND65555 DDH65538:DDH65555 CTL65538:CTL65555 CJP65538:CJP65555 BZT65538:BZT65555 BPX65538:BPX65555 BGB65538:BGB65555 AWF65538:AWF65555 AMJ65538:AMJ65555 ACN65538:ACN65555 SR65538:SR65555 IV65538:IV65555 B65538:B65555 WVH2:WVH19 WLL2:WLL19 WBP2:WBP19 VRT2:VRT19 VHX2:VHX19 UYB2:UYB19 UOF2:UOF19 UEJ2:UEJ19 TUN2:TUN19 TKR2:TKR19 TAV2:TAV19 SQZ2:SQZ19 SHD2:SHD19 RXH2:RXH19 RNL2:RNL19 RDP2:RDP19 QTT2:QTT19 QJX2:QJX19 QAB2:QAB19 PQF2:PQF19 PGJ2:PGJ19 OWN2:OWN19 OMR2:OMR19 OCV2:OCV19 NSZ2:NSZ19 NJD2:NJD19 MZH2:MZH19 MPL2:MPL19 MFP2:MFP19 LVT2:LVT19 LLX2:LLX19 LCB2:LCB19 KSF2:KSF19 KIJ2:KIJ19 JYN2:JYN19 JOR2:JOR19 JEV2:JEV19 IUZ2:IUZ19 ILD2:ILD19 IBH2:IBH19 HRL2:HRL19 HHP2:HHP19 GXT2:GXT19 GNX2:GNX19 GEB2:GEB19 FUF2:FUF19 FKJ2:FKJ19 FAN2:FAN19 EQR2:EQR19 EGV2:EGV19 DWZ2:DWZ19 DND2:DND19 DDH2:DDH19 CTL2:CTL19 CJP2:CJP19 BZT2:BZT19 BPX2:BPX19 BGB2:BGB19 AWF2:AWF19 AMJ2:AMJ19 ACN2:ACN19 SR2:SR19 B2:B19">
      <formula1>#REF!</formula1>
    </dataValidation>
  </dataValidation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130" zoomScaleNormal="130" workbookViewId="0"/>
  </sheetViews>
  <sheetFormatPr defaultRowHeight="15" x14ac:dyDescent="0.25"/>
  <cols>
    <col min="1" max="1" width="10.109375" style="16" bestFit="1" customWidth="1"/>
    <col min="2" max="2" width="6.77734375" style="32" bestFit="1" customWidth="1"/>
    <col min="3" max="3" width="9.21875" style="32" bestFit="1" customWidth="1"/>
    <col min="4" max="4" width="3.77734375" style="16" bestFit="1" customWidth="1"/>
    <col min="5" max="5" width="6.21875" style="16" bestFit="1" customWidth="1"/>
    <col min="6" max="6" width="6.88671875" style="16" bestFit="1" customWidth="1"/>
    <col min="7" max="7" width="6.6640625" style="16" bestFit="1" customWidth="1"/>
    <col min="8" max="251" width="8.88671875" style="16"/>
    <col min="252" max="252" width="11.21875" style="16" bestFit="1" customWidth="1"/>
    <col min="253" max="253" width="8.77734375" style="16" bestFit="1" customWidth="1"/>
    <col min="254" max="254" width="7.88671875" style="16" customWidth="1"/>
    <col min="255" max="255" width="9" style="16" customWidth="1"/>
    <col min="256" max="256" width="9.33203125" style="16" customWidth="1"/>
    <col min="257" max="257" width="6.33203125" style="16" customWidth="1"/>
    <col min="258" max="258" width="6.88671875" style="16" bestFit="1" customWidth="1"/>
    <col min="259" max="259" width="4.33203125" style="16" customWidth="1"/>
    <col min="260" max="260" width="6.5546875" style="16" bestFit="1" customWidth="1"/>
    <col min="261" max="261" width="4.77734375" style="16" bestFit="1" customWidth="1"/>
    <col min="262" max="507" width="8.88671875" style="16"/>
    <col min="508" max="508" width="11.21875" style="16" bestFit="1" customWidth="1"/>
    <col min="509" max="509" width="8.77734375" style="16" bestFit="1" customWidth="1"/>
    <col min="510" max="510" width="7.88671875" style="16" customWidth="1"/>
    <col min="511" max="511" width="9" style="16" customWidth="1"/>
    <col min="512" max="512" width="9.33203125" style="16" customWidth="1"/>
    <col min="513" max="513" width="6.33203125" style="16" customWidth="1"/>
    <col min="514" max="514" width="6.88671875" style="16" bestFit="1" customWidth="1"/>
    <col min="515" max="515" width="4.33203125" style="16" customWidth="1"/>
    <col min="516" max="516" width="6.5546875" style="16" bestFit="1" customWidth="1"/>
    <col min="517" max="517" width="4.77734375" style="16" bestFit="1" customWidth="1"/>
    <col min="518" max="763" width="8.88671875" style="16"/>
    <col min="764" max="764" width="11.21875" style="16" bestFit="1" customWidth="1"/>
    <col min="765" max="765" width="8.77734375" style="16" bestFit="1" customWidth="1"/>
    <col min="766" max="766" width="7.88671875" style="16" customWidth="1"/>
    <col min="767" max="767" width="9" style="16" customWidth="1"/>
    <col min="768" max="768" width="9.33203125" style="16" customWidth="1"/>
    <col min="769" max="769" width="6.33203125" style="16" customWidth="1"/>
    <col min="770" max="770" width="6.88671875" style="16" bestFit="1" customWidth="1"/>
    <col min="771" max="771" width="4.33203125" style="16" customWidth="1"/>
    <col min="772" max="772" width="6.5546875" style="16" bestFit="1" customWidth="1"/>
    <col min="773" max="773" width="4.77734375" style="16" bestFit="1" customWidth="1"/>
    <col min="774" max="1019" width="8.88671875" style="16"/>
    <col min="1020" max="1020" width="11.21875" style="16" bestFit="1" customWidth="1"/>
    <col min="1021" max="1021" width="8.77734375" style="16" bestFit="1" customWidth="1"/>
    <col min="1022" max="1022" width="7.88671875" style="16" customWidth="1"/>
    <col min="1023" max="1023" width="9" style="16" customWidth="1"/>
    <col min="1024" max="1024" width="9.33203125" style="16" customWidth="1"/>
    <col min="1025" max="1025" width="6.33203125" style="16" customWidth="1"/>
    <col min="1026" max="1026" width="6.88671875" style="16" bestFit="1" customWidth="1"/>
    <col min="1027" max="1027" width="4.33203125" style="16" customWidth="1"/>
    <col min="1028" max="1028" width="6.5546875" style="16" bestFit="1" customWidth="1"/>
    <col min="1029" max="1029" width="4.77734375" style="16" bestFit="1" customWidth="1"/>
    <col min="1030" max="1275" width="8.88671875" style="16"/>
    <col min="1276" max="1276" width="11.21875" style="16" bestFit="1" customWidth="1"/>
    <col min="1277" max="1277" width="8.77734375" style="16" bestFit="1" customWidth="1"/>
    <col min="1278" max="1278" width="7.88671875" style="16" customWidth="1"/>
    <col min="1279" max="1279" width="9" style="16" customWidth="1"/>
    <col min="1280" max="1280" width="9.33203125" style="16" customWidth="1"/>
    <col min="1281" max="1281" width="6.33203125" style="16" customWidth="1"/>
    <col min="1282" max="1282" width="6.88671875" style="16" bestFit="1" customWidth="1"/>
    <col min="1283" max="1283" width="4.33203125" style="16" customWidth="1"/>
    <col min="1284" max="1284" width="6.5546875" style="16" bestFit="1" customWidth="1"/>
    <col min="1285" max="1285" width="4.77734375" style="16" bestFit="1" customWidth="1"/>
    <col min="1286" max="1531" width="8.88671875" style="16"/>
    <col min="1532" max="1532" width="11.21875" style="16" bestFit="1" customWidth="1"/>
    <col min="1533" max="1533" width="8.77734375" style="16" bestFit="1" customWidth="1"/>
    <col min="1534" max="1534" width="7.88671875" style="16" customWidth="1"/>
    <col min="1535" max="1535" width="9" style="16" customWidth="1"/>
    <col min="1536" max="1536" width="9.33203125" style="16" customWidth="1"/>
    <col min="1537" max="1537" width="6.33203125" style="16" customWidth="1"/>
    <col min="1538" max="1538" width="6.88671875" style="16" bestFit="1" customWidth="1"/>
    <col min="1539" max="1539" width="4.33203125" style="16" customWidth="1"/>
    <col min="1540" max="1540" width="6.5546875" style="16" bestFit="1" customWidth="1"/>
    <col min="1541" max="1541" width="4.77734375" style="16" bestFit="1" customWidth="1"/>
    <col min="1542" max="1787" width="8.88671875" style="16"/>
    <col min="1788" max="1788" width="11.21875" style="16" bestFit="1" customWidth="1"/>
    <col min="1789" max="1789" width="8.77734375" style="16" bestFit="1" customWidth="1"/>
    <col min="1790" max="1790" width="7.88671875" style="16" customWidth="1"/>
    <col min="1791" max="1791" width="9" style="16" customWidth="1"/>
    <col min="1792" max="1792" width="9.33203125" style="16" customWidth="1"/>
    <col min="1793" max="1793" width="6.33203125" style="16" customWidth="1"/>
    <col min="1794" max="1794" width="6.88671875" style="16" bestFit="1" customWidth="1"/>
    <col min="1795" max="1795" width="4.33203125" style="16" customWidth="1"/>
    <col min="1796" max="1796" width="6.5546875" style="16" bestFit="1" customWidth="1"/>
    <col min="1797" max="1797" width="4.77734375" style="16" bestFit="1" customWidth="1"/>
    <col min="1798" max="2043" width="8.88671875" style="16"/>
    <col min="2044" max="2044" width="11.21875" style="16" bestFit="1" customWidth="1"/>
    <col min="2045" max="2045" width="8.77734375" style="16" bestFit="1" customWidth="1"/>
    <col min="2046" max="2046" width="7.88671875" style="16" customWidth="1"/>
    <col min="2047" max="2047" width="9" style="16" customWidth="1"/>
    <col min="2048" max="2048" width="9.33203125" style="16" customWidth="1"/>
    <col min="2049" max="2049" width="6.33203125" style="16" customWidth="1"/>
    <col min="2050" max="2050" width="6.88671875" style="16" bestFit="1" customWidth="1"/>
    <col min="2051" max="2051" width="4.33203125" style="16" customWidth="1"/>
    <col min="2052" max="2052" width="6.5546875" style="16" bestFit="1" customWidth="1"/>
    <col min="2053" max="2053" width="4.77734375" style="16" bestFit="1" customWidth="1"/>
    <col min="2054" max="2299" width="8.88671875" style="16"/>
    <col min="2300" max="2300" width="11.21875" style="16" bestFit="1" customWidth="1"/>
    <col min="2301" max="2301" width="8.77734375" style="16" bestFit="1" customWidth="1"/>
    <col min="2302" max="2302" width="7.88671875" style="16" customWidth="1"/>
    <col min="2303" max="2303" width="9" style="16" customWidth="1"/>
    <col min="2304" max="2304" width="9.33203125" style="16" customWidth="1"/>
    <col min="2305" max="2305" width="6.33203125" style="16" customWidth="1"/>
    <col min="2306" max="2306" width="6.88671875" style="16" bestFit="1" customWidth="1"/>
    <col min="2307" max="2307" width="4.33203125" style="16" customWidth="1"/>
    <col min="2308" max="2308" width="6.5546875" style="16" bestFit="1" customWidth="1"/>
    <col min="2309" max="2309" width="4.77734375" style="16" bestFit="1" customWidth="1"/>
    <col min="2310" max="2555" width="8.88671875" style="16"/>
    <col min="2556" max="2556" width="11.21875" style="16" bestFit="1" customWidth="1"/>
    <col min="2557" max="2557" width="8.77734375" style="16" bestFit="1" customWidth="1"/>
    <col min="2558" max="2558" width="7.88671875" style="16" customWidth="1"/>
    <col min="2559" max="2559" width="9" style="16" customWidth="1"/>
    <col min="2560" max="2560" width="9.33203125" style="16" customWidth="1"/>
    <col min="2561" max="2561" width="6.33203125" style="16" customWidth="1"/>
    <col min="2562" max="2562" width="6.88671875" style="16" bestFit="1" customWidth="1"/>
    <col min="2563" max="2563" width="4.33203125" style="16" customWidth="1"/>
    <col min="2564" max="2564" width="6.5546875" style="16" bestFit="1" customWidth="1"/>
    <col min="2565" max="2565" width="4.77734375" style="16" bestFit="1" customWidth="1"/>
    <col min="2566" max="2811" width="8.88671875" style="16"/>
    <col min="2812" max="2812" width="11.21875" style="16" bestFit="1" customWidth="1"/>
    <col min="2813" max="2813" width="8.77734375" style="16" bestFit="1" customWidth="1"/>
    <col min="2814" max="2814" width="7.88671875" style="16" customWidth="1"/>
    <col min="2815" max="2815" width="9" style="16" customWidth="1"/>
    <col min="2816" max="2816" width="9.33203125" style="16" customWidth="1"/>
    <col min="2817" max="2817" width="6.33203125" style="16" customWidth="1"/>
    <col min="2818" max="2818" width="6.88671875" style="16" bestFit="1" customWidth="1"/>
    <col min="2819" max="2819" width="4.33203125" style="16" customWidth="1"/>
    <col min="2820" max="2820" width="6.5546875" style="16" bestFit="1" customWidth="1"/>
    <col min="2821" max="2821" width="4.77734375" style="16" bestFit="1" customWidth="1"/>
    <col min="2822" max="3067" width="8.88671875" style="16"/>
    <col min="3068" max="3068" width="11.21875" style="16" bestFit="1" customWidth="1"/>
    <col min="3069" max="3069" width="8.77734375" style="16" bestFit="1" customWidth="1"/>
    <col min="3070" max="3070" width="7.88671875" style="16" customWidth="1"/>
    <col min="3071" max="3071" width="9" style="16" customWidth="1"/>
    <col min="3072" max="3072" width="9.33203125" style="16" customWidth="1"/>
    <col min="3073" max="3073" width="6.33203125" style="16" customWidth="1"/>
    <col min="3074" max="3074" width="6.88671875" style="16" bestFit="1" customWidth="1"/>
    <col min="3075" max="3075" width="4.33203125" style="16" customWidth="1"/>
    <col min="3076" max="3076" width="6.5546875" style="16" bestFit="1" customWidth="1"/>
    <col min="3077" max="3077" width="4.77734375" style="16" bestFit="1" customWidth="1"/>
    <col min="3078" max="3323" width="8.88671875" style="16"/>
    <col min="3324" max="3324" width="11.21875" style="16" bestFit="1" customWidth="1"/>
    <col min="3325" max="3325" width="8.77734375" style="16" bestFit="1" customWidth="1"/>
    <col min="3326" max="3326" width="7.88671875" style="16" customWidth="1"/>
    <col min="3327" max="3327" width="9" style="16" customWidth="1"/>
    <col min="3328" max="3328" width="9.33203125" style="16" customWidth="1"/>
    <col min="3329" max="3329" width="6.33203125" style="16" customWidth="1"/>
    <col min="3330" max="3330" width="6.88671875" style="16" bestFit="1" customWidth="1"/>
    <col min="3331" max="3331" width="4.33203125" style="16" customWidth="1"/>
    <col min="3332" max="3332" width="6.5546875" style="16" bestFit="1" customWidth="1"/>
    <col min="3333" max="3333" width="4.77734375" style="16" bestFit="1" customWidth="1"/>
    <col min="3334" max="3579" width="8.88671875" style="16"/>
    <col min="3580" max="3580" width="11.21875" style="16" bestFit="1" customWidth="1"/>
    <col min="3581" max="3581" width="8.77734375" style="16" bestFit="1" customWidth="1"/>
    <col min="3582" max="3582" width="7.88671875" style="16" customWidth="1"/>
    <col min="3583" max="3583" width="9" style="16" customWidth="1"/>
    <col min="3584" max="3584" width="9.33203125" style="16" customWidth="1"/>
    <col min="3585" max="3585" width="6.33203125" style="16" customWidth="1"/>
    <col min="3586" max="3586" width="6.88671875" style="16" bestFit="1" customWidth="1"/>
    <col min="3587" max="3587" width="4.33203125" style="16" customWidth="1"/>
    <col min="3588" max="3588" width="6.5546875" style="16" bestFit="1" customWidth="1"/>
    <col min="3589" max="3589" width="4.77734375" style="16" bestFit="1" customWidth="1"/>
    <col min="3590" max="3835" width="8.88671875" style="16"/>
    <col min="3836" max="3836" width="11.21875" style="16" bestFit="1" customWidth="1"/>
    <col min="3837" max="3837" width="8.77734375" style="16" bestFit="1" customWidth="1"/>
    <col min="3838" max="3838" width="7.88671875" style="16" customWidth="1"/>
    <col min="3839" max="3839" width="9" style="16" customWidth="1"/>
    <col min="3840" max="3840" width="9.33203125" style="16" customWidth="1"/>
    <col min="3841" max="3841" width="6.33203125" style="16" customWidth="1"/>
    <col min="3842" max="3842" width="6.88671875" style="16" bestFit="1" customWidth="1"/>
    <col min="3843" max="3843" width="4.33203125" style="16" customWidth="1"/>
    <col min="3844" max="3844" width="6.5546875" style="16" bestFit="1" customWidth="1"/>
    <col min="3845" max="3845" width="4.77734375" style="16" bestFit="1" customWidth="1"/>
    <col min="3846" max="4091" width="8.88671875" style="16"/>
    <col min="4092" max="4092" width="11.21875" style="16" bestFit="1" customWidth="1"/>
    <col min="4093" max="4093" width="8.77734375" style="16" bestFit="1" customWidth="1"/>
    <col min="4094" max="4094" width="7.88671875" style="16" customWidth="1"/>
    <col min="4095" max="4095" width="9" style="16" customWidth="1"/>
    <col min="4096" max="4096" width="9.33203125" style="16" customWidth="1"/>
    <col min="4097" max="4097" width="6.33203125" style="16" customWidth="1"/>
    <col min="4098" max="4098" width="6.88671875" style="16" bestFit="1" customWidth="1"/>
    <col min="4099" max="4099" width="4.33203125" style="16" customWidth="1"/>
    <col min="4100" max="4100" width="6.5546875" style="16" bestFit="1" customWidth="1"/>
    <col min="4101" max="4101" width="4.77734375" style="16" bestFit="1" customWidth="1"/>
    <col min="4102" max="4347" width="8.88671875" style="16"/>
    <col min="4348" max="4348" width="11.21875" style="16" bestFit="1" customWidth="1"/>
    <col min="4349" max="4349" width="8.77734375" style="16" bestFit="1" customWidth="1"/>
    <col min="4350" max="4350" width="7.88671875" style="16" customWidth="1"/>
    <col min="4351" max="4351" width="9" style="16" customWidth="1"/>
    <col min="4352" max="4352" width="9.33203125" style="16" customWidth="1"/>
    <col min="4353" max="4353" width="6.33203125" style="16" customWidth="1"/>
    <col min="4354" max="4354" width="6.88671875" style="16" bestFit="1" customWidth="1"/>
    <col min="4355" max="4355" width="4.33203125" style="16" customWidth="1"/>
    <col min="4356" max="4356" width="6.5546875" style="16" bestFit="1" customWidth="1"/>
    <col min="4357" max="4357" width="4.77734375" style="16" bestFit="1" customWidth="1"/>
    <col min="4358" max="4603" width="8.88671875" style="16"/>
    <col min="4604" max="4604" width="11.21875" style="16" bestFit="1" customWidth="1"/>
    <col min="4605" max="4605" width="8.77734375" style="16" bestFit="1" customWidth="1"/>
    <col min="4606" max="4606" width="7.88671875" style="16" customWidth="1"/>
    <col min="4607" max="4607" width="9" style="16" customWidth="1"/>
    <col min="4608" max="4608" width="9.33203125" style="16" customWidth="1"/>
    <col min="4609" max="4609" width="6.33203125" style="16" customWidth="1"/>
    <col min="4610" max="4610" width="6.88671875" style="16" bestFit="1" customWidth="1"/>
    <col min="4611" max="4611" width="4.33203125" style="16" customWidth="1"/>
    <col min="4612" max="4612" width="6.5546875" style="16" bestFit="1" customWidth="1"/>
    <col min="4613" max="4613" width="4.77734375" style="16" bestFit="1" customWidth="1"/>
    <col min="4614" max="4859" width="8.88671875" style="16"/>
    <col min="4860" max="4860" width="11.21875" style="16" bestFit="1" customWidth="1"/>
    <col min="4861" max="4861" width="8.77734375" style="16" bestFit="1" customWidth="1"/>
    <col min="4862" max="4862" width="7.88671875" style="16" customWidth="1"/>
    <col min="4863" max="4863" width="9" style="16" customWidth="1"/>
    <col min="4864" max="4864" width="9.33203125" style="16" customWidth="1"/>
    <col min="4865" max="4865" width="6.33203125" style="16" customWidth="1"/>
    <col min="4866" max="4866" width="6.88671875" style="16" bestFit="1" customWidth="1"/>
    <col min="4867" max="4867" width="4.33203125" style="16" customWidth="1"/>
    <col min="4868" max="4868" width="6.5546875" style="16" bestFit="1" customWidth="1"/>
    <col min="4869" max="4869" width="4.77734375" style="16" bestFit="1" customWidth="1"/>
    <col min="4870" max="5115" width="8.88671875" style="16"/>
    <col min="5116" max="5116" width="11.21875" style="16" bestFit="1" customWidth="1"/>
    <col min="5117" max="5117" width="8.77734375" style="16" bestFit="1" customWidth="1"/>
    <col min="5118" max="5118" width="7.88671875" style="16" customWidth="1"/>
    <col min="5119" max="5119" width="9" style="16" customWidth="1"/>
    <col min="5120" max="5120" width="9.33203125" style="16" customWidth="1"/>
    <col min="5121" max="5121" width="6.33203125" style="16" customWidth="1"/>
    <col min="5122" max="5122" width="6.88671875" style="16" bestFit="1" customWidth="1"/>
    <col min="5123" max="5123" width="4.33203125" style="16" customWidth="1"/>
    <col min="5124" max="5124" width="6.5546875" style="16" bestFit="1" customWidth="1"/>
    <col min="5125" max="5125" width="4.77734375" style="16" bestFit="1" customWidth="1"/>
    <col min="5126" max="5371" width="8.88671875" style="16"/>
    <col min="5372" max="5372" width="11.21875" style="16" bestFit="1" customWidth="1"/>
    <col min="5373" max="5373" width="8.77734375" style="16" bestFit="1" customWidth="1"/>
    <col min="5374" max="5374" width="7.88671875" style="16" customWidth="1"/>
    <col min="5375" max="5375" width="9" style="16" customWidth="1"/>
    <col min="5376" max="5376" width="9.33203125" style="16" customWidth="1"/>
    <col min="5377" max="5377" width="6.33203125" style="16" customWidth="1"/>
    <col min="5378" max="5378" width="6.88671875" style="16" bestFit="1" customWidth="1"/>
    <col min="5379" max="5379" width="4.33203125" style="16" customWidth="1"/>
    <col min="5380" max="5380" width="6.5546875" style="16" bestFit="1" customWidth="1"/>
    <col min="5381" max="5381" width="4.77734375" style="16" bestFit="1" customWidth="1"/>
    <col min="5382" max="5627" width="8.88671875" style="16"/>
    <col min="5628" max="5628" width="11.21875" style="16" bestFit="1" customWidth="1"/>
    <col min="5629" max="5629" width="8.77734375" style="16" bestFit="1" customWidth="1"/>
    <col min="5630" max="5630" width="7.88671875" style="16" customWidth="1"/>
    <col min="5631" max="5631" width="9" style="16" customWidth="1"/>
    <col min="5632" max="5632" width="9.33203125" style="16" customWidth="1"/>
    <col min="5633" max="5633" width="6.33203125" style="16" customWidth="1"/>
    <col min="5634" max="5634" width="6.88671875" style="16" bestFit="1" customWidth="1"/>
    <col min="5635" max="5635" width="4.33203125" style="16" customWidth="1"/>
    <col min="5636" max="5636" width="6.5546875" style="16" bestFit="1" customWidth="1"/>
    <col min="5637" max="5637" width="4.77734375" style="16" bestFit="1" customWidth="1"/>
    <col min="5638" max="5883" width="8.88671875" style="16"/>
    <col min="5884" max="5884" width="11.21875" style="16" bestFit="1" customWidth="1"/>
    <col min="5885" max="5885" width="8.77734375" style="16" bestFit="1" customWidth="1"/>
    <col min="5886" max="5886" width="7.88671875" style="16" customWidth="1"/>
    <col min="5887" max="5887" width="9" style="16" customWidth="1"/>
    <col min="5888" max="5888" width="9.33203125" style="16" customWidth="1"/>
    <col min="5889" max="5889" width="6.33203125" style="16" customWidth="1"/>
    <col min="5890" max="5890" width="6.88671875" style="16" bestFit="1" customWidth="1"/>
    <col min="5891" max="5891" width="4.33203125" style="16" customWidth="1"/>
    <col min="5892" max="5892" width="6.5546875" style="16" bestFit="1" customWidth="1"/>
    <col min="5893" max="5893" width="4.77734375" style="16" bestFit="1" customWidth="1"/>
    <col min="5894" max="6139" width="8.88671875" style="16"/>
    <col min="6140" max="6140" width="11.21875" style="16" bestFit="1" customWidth="1"/>
    <col min="6141" max="6141" width="8.77734375" style="16" bestFit="1" customWidth="1"/>
    <col min="6142" max="6142" width="7.88671875" style="16" customWidth="1"/>
    <col min="6143" max="6143" width="9" style="16" customWidth="1"/>
    <col min="6144" max="6144" width="9.33203125" style="16" customWidth="1"/>
    <col min="6145" max="6145" width="6.33203125" style="16" customWidth="1"/>
    <col min="6146" max="6146" width="6.88671875" style="16" bestFit="1" customWidth="1"/>
    <col min="6147" max="6147" width="4.33203125" style="16" customWidth="1"/>
    <col min="6148" max="6148" width="6.5546875" style="16" bestFit="1" customWidth="1"/>
    <col min="6149" max="6149" width="4.77734375" style="16" bestFit="1" customWidth="1"/>
    <col min="6150" max="6395" width="8.88671875" style="16"/>
    <col min="6396" max="6396" width="11.21875" style="16" bestFit="1" customWidth="1"/>
    <col min="6397" max="6397" width="8.77734375" style="16" bestFit="1" customWidth="1"/>
    <col min="6398" max="6398" width="7.88671875" style="16" customWidth="1"/>
    <col min="6399" max="6399" width="9" style="16" customWidth="1"/>
    <col min="6400" max="6400" width="9.33203125" style="16" customWidth="1"/>
    <col min="6401" max="6401" width="6.33203125" style="16" customWidth="1"/>
    <col min="6402" max="6402" width="6.88671875" style="16" bestFit="1" customWidth="1"/>
    <col min="6403" max="6403" width="4.33203125" style="16" customWidth="1"/>
    <col min="6404" max="6404" width="6.5546875" style="16" bestFit="1" customWidth="1"/>
    <col min="6405" max="6405" width="4.77734375" style="16" bestFit="1" customWidth="1"/>
    <col min="6406" max="6651" width="8.88671875" style="16"/>
    <col min="6652" max="6652" width="11.21875" style="16" bestFit="1" customWidth="1"/>
    <col min="6653" max="6653" width="8.77734375" style="16" bestFit="1" customWidth="1"/>
    <col min="6654" max="6654" width="7.88671875" style="16" customWidth="1"/>
    <col min="6655" max="6655" width="9" style="16" customWidth="1"/>
    <col min="6656" max="6656" width="9.33203125" style="16" customWidth="1"/>
    <col min="6657" max="6657" width="6.33203125" style="16" customWidth="1"/>
    <col min="6658" max="6658" width="6.88671875" style="16" bestFit="1" customWidth="1"/>
    <col min="6659" max="6659" width="4.33203125" style="16" customWidth="1"/>
    <col min="6660" max="6660" width="6.5546875" style="16" bestFit="1" customWidth="1"/>
    <col min="6661" max="6661" width="4.77734375" style="16" bestFit="1" customWidth="1"/>
    <col min="6662" max="6907" width="8.88671875" style="16"/>
    <col min="6908" max="6908" width="11.21875" style="16" bestFit="1" customWidth="1"/>
    <col min="6909" max="6909" width="8.77734375" style="16" bestFit="1" customWidth="1"/>
    <col min="6910" max="6910" width="7.88671875" style="16" customWidth="1"/>
    <col min="6911" max="6911" width="9" style="16" customWidth="1"/>
    <col min="6912" max="6912" width="9.33203125" style="16" customWidth="1"/>
    <col min="6913" max="6913" width="6.33203125" style="16" customWidth="1"/>
    <col min="6914" max="6914" width="6.88671875" style="16" bestFit="1" customWidth="1"/>
    <col min="6915" max="6915" width="4.33203125" style="16" customWidth="1"/>
    <col min="6916" max="6916" width="6.5546875" style="16" bestFit="1" customWidth="1"/>
    <col min="6917" max="6917" width="4.77734375" style="16" bestFit="1" customWidth="1"/>
    <col min="6918" max="7163" width="8.88671875" style="16"/>
    <col min="7164" max="7164" width="11.21875" style="16" bestFit="1" customWidth="1"/>
    <col min="7165" max="7165" width="8.77734375" style="16" bestFit="1" customWidth="1"/>
    <col min="7166" max="7166" width="7.88671875" style="16" customWidth="1"/>
    <col min="7167" max="7167" width="9" style="16" customWidth="1"/>
    <col min="7168" max="7168" width="9.33203125" style="16" customWidth="1"/>
    <col min="7169" max="7169" width="6.33203125" style="16" customWidth="1"/>
    <col min="7170" max="7170" width="6.88671875" style="16" bestFit="1" customWidth="1"/>
    <col min="7171" max="7171" width="4.33203125" style="16" customWidth="1"/>
    <col min="7172" max="7172" width="6.5546875" style="16" bestFit="1" customWidth="1"/>
    <col min="7173" max="7173" width="4.77734375" style="16" bestFit="1" customWidth="1"/>
    <col min="7174" max="7419" width="8.88671875" style="16"/>
    <col min="7420" max="7420" width="11.21875" style="16" bestFit="1" customWidth="1"/>
    <col min="7421" max="7421" width="8.77734375" style="16" bestFit="1" customWidth="1"/>
    <col min="7422" max="7422" width="7.88671875" style="16" customWidth="1"/>
    <col min="7423" max="7423" width="9" style="16" customWidth="1"/>
    <col min="7424" max="7424" width="9.33203125" style="16" customWidth="1"/>
    <col min="7425" max="7425" width="6.33203125" style="16" customWidth="1"/>
    <col min="7426" max="7426" width="6.88671875" style="16" bestFit="1" customWidth="1"/>
    <col min="7427" max="7427" width="4.33203125" style="16" customWidth="1"/>
    <col min="7428" max="7428" width="6.5546875" style="16" bestFit="1" customWidth="1"/>
    <col min="7429" max="7429" width="4.77734375" style="16" bestFit="1" customWidth="1"/>
    <col min="7430" max="7675" width="8.88671875" style="16"/>
    <col min="7676" max="7676" width="11.21875" style="16" bestFit="1" customWidth="1"/>
    <col min="7677" max="7677" width="8.77734375" style="16" bestFit="1" customWidth="1"/>
    <col min="7678" max="7678" width="7.88671875" style="16" customWidth="1"/>
    <col min="7679" max="7679" width="9" style="16" customWidth="1"/>
    <col min="7680" max="7680" width="9.33203125" style="16" customWidth="1"/>
    <col min="7681" max="7681" width="6.33203125" style="16" customWidth="1"/>
    <col min="7682" max="7682" width="6.88671875" style="16" bestFit="1" customWidth="1"/>
    <col min="7683" max="7683" width="4.33203125" style="16" customWidth="1"/>
    <col min="7684" max="7684" width="6.5546875" style="16" bestFit="1" customWidth="1"/>
    <col min="7685" max="7685" width="4.77734375" style="16" bestFit="1" customWidth="1"/>
    <col min="7686" max="7931" width="8.88671875" style="16"/>
    <col min="7932" max="7932" width="11.21875" style="16" bestFit="1" customWidth="1"/>
    <col min="7933" max="7933" width="8.77734375" style="16" bestFit="1" customWidth="1"/>
    <col min="7934" max="7934" width="7.88671875" style="16" customWidth="1"/>
    <col min="7935" max="7935" width="9" style="16" customWidth="1"/>
    <col min="7936" max="7936" width="9.33203125" style="16" customWidth="1"/>
    <col min="7937" max="7937" width="6.33203125" style="16" customWidth="1"/>
    <col min="7938" max="7938" width="6.88671875" style="16" bestFit="1" customWidth="1"/>
    <col min="7939" max="7939" width="4.33203125" style="16" customWidth="1"/>
    <col min="7940" max="7940" width="6.5546875" style="16" bestFit="1" customWidth="1"/>
    <col min="7941" max="7941" width="4.77734375" style="16" bestFit="1" customWidth="1"/>
    <col min="7942" max="8187" width="8.88671875" style="16"/>
    <col min="8188" max="8188" width="11.21875" style="16" bestFit="1" customWidth="1"/>
    <col min="8189" max="8189" width="8.77734375" style="16" bestFit="1" customWidth="1"/>
    <col min="8190" max="8190" width="7.88671875" style="16" customWidth="1"/>
    <col min="8191" max="8191" width="9" style="16" customWidth="1"/>
    <col min="8192" max="8192" width="9.33203125" style="16" customWidth="1"/>
    <col min="8193" max="8193" width="6.33203125" style="16" customWidth="1"/>
    <col min="8194" max="8194" width="6.88671875" style="16" bestFit="1" customWidth="1"/>
    <col min="8195" max="8195" width="4.33203125" style="16" customWidth="1"/>
    <col min="8196" max="8196" width="6.5546875" style="16" bestFit="1" customWidth="1"/>
    <col min="8197" max="8197" width="4.77734375" style="16" bestFit="1" customWidth="1"/>
    <col min="8198" max="8443" width="8.88671875" style="16"/>
    <col min="8444" max="8444" width="11.21875" style="16" bestFit="1" customWidth="1"/>
    <col min="8445" max="8445" width="8.77734375" style="16" bestFit="1" customWidth="1"/>
    <col min="8446" max="8446" width="7.88671875" style="16" customWidth="1"/>
    <col min="8447" max="8447" width="9" style="16" customWidth="1"/>
    <col min="8448" max="8448" width="9.33203125" style="16" customWidth="1"/>
    <col min="8449" max="8449" width="6.33203125" style="16" customWidth="1"/>
    <col min="8450" max="8450" width="6.88671875" style="16" bestFit="1" customWidth="1"/>
    <col min="8451" max="8451" width="4.33203125" style="16" customWidth="1"/>
    <col min="8452" max="8452" width="6.5546875" style="16" bestFit="1" customWidth="1"/>
    <col min="8453" max="8453" width="4.77734375" style="16" bestFit="1" customWidth="1"/>
    <col min="8454" max="8699" width="8.88671875" style="16"/>
    <col min="8700" max="8700" width="11.21875" style="16" bestFit="1" customWidth="1"/>
    <col min="8701" max="8701" width="8.77734375" style="16" bestFit="1" customWidth="1"/>
    <col min="8702" max="8702" width="7.88671875" style="16" customWidth="1"/>
    <col min="8703" max="8703" width="9" style="16" customWidth="1"/>
    <col min="8704" max="8704" width="9.33203125" style="16" customWidth="1"/>
    <col min="8705" max="8705" width="6.33203125" style="16" customWidth="1"/>
    <col min="8706" max="8706" width="6.88671875" style="16" bestFit="1" customWidth="1"/>
    <col min="8707" max="8707" width="4.33203125" style="16" customWidth="1"/>
    <col min="8708" max="8708" width="6.5546875" style="16" bestFit="1" customWidth="1"/>
    <col min="8709" max="8709" width="4.77734375" style="16" bestFit="1" customWidth="1"/>
    <col min="8710" max="8955" width="8.88671875" style="16"/>
    <col min="8956" max="8956" width="11.21875" style="16" bestFit="1" customWidth="1"/>
    <col min="8957" max="8957" width="8.77734375" style="16" bestFit="1" customWidth="1"/>
    <col min="8958" max="8958" width="7.88671875" style="16" customWidth="1"/>
    <col min="8959" max="8959" width="9" style="16" customWidth="1"/>
    <col min="8960" max="8960" width="9.33203125" style="16" customWidth="1"/>
    <col min="8961" max="8961" width="6.33203125" style="16" customWidth="1"/>
    <col min="8962" max="8962" width="6.88671875" style="16" bestFit="1" customWidth="1"/>
    <col min="8963" max="8963" width="4.33203125" style="16" customWidth="1"/>
    <col min="8964" max="8964" width="6.5546875" style="16" bestFit="1" customWidth="1"/>
    <col min="8965" max="8965" width="4.77734375" style="16" bestFit="1" customWidth="1"/>
    <col min="8966" max="9211" width="8.88671875" style="16"/>
    <col min="9212" max="9212" width="11.21875" style="16" bestFit="1" customWidth="1"/>
    <col min="9213" max="9213" width="8.77734375" style="16" bestFit="1" customWidth="1"/>
    <col min="9214" max="9214" width="7.88671875" style="16" customWidth="1"/>
    <col min="9215" max="9215" width="9" style="16" customWidth="1"/>
    <col min="9216" max="9216" width="9.33203125" style="16" customWidth="1"/>
    <col min="9217" max="9217" width="6.33203125" style="16" customWidth="1"/>
    <col min="9218" max="9218" width="6.88671875" style="16" bestFit="1" customWidth="1"/>
    <col min="9219" max="9219" width="4.33203125" style="16" customWidth="1"/>
    <col min="9220" max="9220" width="6.5546875" style="16" bestFit="1" customWidth="1"/>
    <col min="9221" max="9221" width="4.77734375" style="16" bestFit="1" customWidth="1"/>
    <col min="9222" max="9467" width="8.88671875" style="16"/>
    <col min="9468" max="9468" width="11.21875" style="16" bestFit="1" customWidth="1"/>
    <col min="9469" max="9469" width="8.77734375" style="16" bestFit="1" customWidth="1"/>
    <col min="9470" max="9470" width="7.88671875" style="16" customWidth="1"/>
    <col min="9471" max="9471" width="9" style="16" customWidth="1"/>
    <col min="9472" max="9472" width="9.33203125" style="16" customWidth="1"/>
    <col min="9473" max="9473" width="6.33203125" style="16" customWidth="1"/>
    <col min="9474" max="9474" width="6.88671875" style="16" bestFit="1" customWidth="1"/>
    <col min="9475" max="9475" width="4.33203125" style="16" customWidth="1"/>
    <col min="9476" max="9476" width="6.5546875" style="16" bestFit="1" customWidth="1"/>
    <col min="9477" max="9477" width="4.77734375" style="16" bestFit="1" customWidth="1"/>
    <col min="9478" max="9723" width="8.88671875" style="16"/>
    <col min="9724" max="9724" width="11.21875" style="16" bestFit="1" customWidth="1"/>
    <col min="9725" max="9725" width="8.77734375" style="16" bestFit="1" customWidth="1"/>
    <col min="9726" max="9726" width="7.88671875" style="16" customWidth="1"/>
    <col min="9727" max="9727" width="9" style="16" customWidth="1"/>
    <col min="9728" max="9728" width="9.33203125" style="16" customWidth="1"/>
    <col min="9729" max="9729" width="6.33203125" style="16" customWidth="1"/>
    <col min="9730" max="9730" width="6.88671875" style="16" bestFit="1" customWidth="1"/>
    <col min="9731" max="9731" width="4.33203125" style="16" customWidth="1"/>
    <col min="9732" max="9732" width="6.5546875" style="16" bestFit="1" customWidth="1"/>
    <col min="9733" max="9733" width="4.77734375" style="16" bestFit="1" customWidth="1"/>
    <col min="9734" max="9979" width="8.88671875" style="16"/>
    <col min="9980" max="9980" width="11.21875" style="16" bestFit="1" customWidth="1"/>
    <col min="9981" max="9981" width="8.77734375" style="16" bestFit="1" customWidth="1"/>
    <col min="9982" max="9982" width="7.88671875" style="16" customWidth="1"/>
    <col min="9983" max="9983" width="9" style="16" customWidth="1"/>
    <col min="9984" max="9984" width="9.33203125" style="16" customWidth="1"/>
    <col min="9985" max="9985" width="6.33203125" style="16" customWidth="1"/>
    <col min="9986" max="9986" width="6.88671875" style="16" bestFit="1" customWidth="1"/>
    <col min="9987" max="9987" width="4.33203125" style="16" customWidth="1"/>
    <col min="9988" max="9988" width="6.5546875" style="16" bestFit="1" customWidth="1"/>
    <col min="9989" max="9989" width="4.77734375" style="16" bestFit="1" customWidth="1"/>
    <col min="9990" max="10235" width="8.88671875" style="16"/>
    <col min="10236" max="10236" width="11.21875" style="16" bestFit="1" customWidth="1"/>
    <col min="10237" max="10237" width="8.77734375" style="16" bestFit="1" customWidth="1"/>
    <col min="10238" max="10238" width="7.88671875" style="16" customWidth="1"/>
    <col min="10239" max="10239" width="9" style="16" customWidth="1"/>
    <col min="10240" max="10240" width="9.33203125" style="16" customWidth="1"/>
    <col min="10241" max="10241" width="6.33203125" style="16" customWidth="1"/>
    <col min="10242" max="10242" width="6.88671875" style="16" bestFit="1" customWidth="1"/>
    <col min="10243" max="10243" width="4.33203125" style="16" customWidth="1"/>
    <col min="10244" max="10244" width="6.5546875" style="16" bestFit="1" customWidth="1"/>
    <col min="10245" max="10245" width="4.77734375" style="16" bestFit="1" customWidth="1"/>
    <col min="10246" max="10491" width="8.88671875" style="16"/>
    <col min="10492" max="10492" width="11.21875" style="16" bestFit="1" customWidth="1"/>
    <col min="10493" max="10493" width="8.77734375" style="16" bestFit="1" customWidth="1"/>
    <col min="10494" max="10494" width="7.88671875" style="16" customWidth="1"/>
    <col min="10495" max="10495" width="9" style="16" customWidth="1"/>
    <col min="10496" max="10496" width="9.33203125" style="16" customWidth="1"/>
    <col min="10497" max="10497" width="6.33203125" style="16" customWidth="1"/>
    <col min="10498" max="10498" width="6.88671875" style="16" bestFit="1" customWidth="1"/>
    <col min="10499" max="10499" width="4.33203125" style="16" customWidth="1"/>
    <col min="10500" max="10500" width="6.5546875" style="16" bestFit="1" customWidth="1"/>
    <col min="10501" max="10501" width="4.77734375" style="16" bestFit="1" customWidth="1"/>
    <col min="10502" max="10747" width="8.88671875" style="16"/>
    <col min="10748" max="10748" width="11.21875" style="16" bestFit="1" customWidth="1"/>
    <col min="10749" max="10749" width="8.77734375" style="16" bestFit="1" customWidth="1"/>
    <col min="10750" max="10750" width="7.88671875" style="16" customWidth="1"/>
    <col min="10751" max="10751" width="9" style="16" customWidth="1"/>
    <col min="10752" max="10752" width="9.33203125" style="16" customWidth="1"/>
    <col min="10753" max="10753" width="6.33203125" style="16" customWidth="1"/>
    <col min="10754" max="10754" width="6.88671875" style="16" bestFit="1" customWidth="1"/>
    <col min="10755" max="10755" width="4.33203125" style="16" customWidth="1"/>
    <col min="10756" max="10756" width="6.5546875" style="16" bestFit="1" customWidth="1"/>
    <col min="10757" max="10757" width="4.77734375" style="16" bestFit="1" customWidth="1"/>
    <col min="10758" max="11003" width="8.88671875" style="16"/>
    <col min="11004" max="11004" width="11.21875" style="16" bestFit="1" customWidth="1"/>
    <col min="11005" max="11005" width="8.77734375" style="16" bestFit="1" customWidth="1"/>
    <col min="11006" max="11006" width="7.88671875" style="16" customWidth="1"/>
    <col min="11007" max="11007" width="9" style="16" customWidth="1"/>
    <col min="11008" max="11008" width="9.33203125" style="16" customWidth="1"/>
    <col min="11009" max="11009" width="6.33203125" style="16" customWidth="1"/>
    <col min="11010" max="11010" width="6.88671875" style="16" bestFit="1" customWidth="1"/>
    <col min="11011" max="11011" width="4.33203125" style="16" customWidth="1"/>
    <col min="11012" max="11012" width="6.5546875" style="16" bestFit="1" customWidth="1"/>
    <col min="11013" max="11013" width="4.77734375" style="16" bestFit="1" customWidth="1"/>
    <col min="11014" max="11259" width="8.88671875" style="16"/>
    <col min="11260" max="11260" width="11.21875" style="16" bestFit="1" customWidth="1"/>
    <col min="11261" max="11261" width="8.77734375" style="16" bestFit="1" customWidth="1"/>
    <col min="11262" max="11262" width="7.88671875" style="16" customWidth="1"/>
    <col min="11263" max="11263" width="9" style="16" customWidth="1"/>
    <col min="11264" max="11264" width="9.33203125" style="16" customWidth="1"/>
    <col min="11265" max="11265" width="6.33203125" style="16" customWidth="1"/>
    <col min="11266" max="11266" width="6.88671875" style="16" bestFit="1" customWidth="1"/>
    <col min="11267" max="11267" width="4.33203125" style="16" customWidth="1"/>
    <col min="11268" max="11268" width="6.5546875" style="16" bestFit="1" customWidth="1"/>
    <col min="11269" max="11269" width="4.77734375" style="16" bestFit="1" customWidth="1"/>
    <col min="11270" max="11515" width="8.88671875" style="16"/>
    <col min="11516" max="11516" width="11.21875" style="16" bestFit="1" customWidth="1"/>
    <col min="11517" max="11517" width="8.77734375" style="16" bestFit="1" customWidth="1"/>
    <col min="11518" max="11518" width="7.88671875" style="16" customWidth="1"/>
    <col min="11519" max="11519" width="9" style="16" customWidth="1"/>
    <col min="11520" max="11520" width="9.33203125" style="16" customWidth="1"/>
    <col min="11521" max="11521" width="6.33203125" style="16" customWidth="1"/>
    <col min="11522" max="11522" width="6.88671875" style="16" bestFit="1" customWidth="1"/>
    <col min="11523" max="11523" width="4.33203125" style="16" customWidth="1"/>
    <col min="11524" max="11524" width="6.5546875" style="16" bestFit="1" customWidth="1"/>
    <col min="11525" max="11525" width="4.77734375" style="16" bestFit="1" customWidth="1"/>
    <col min="11526" max="11771" width="8.88671875" style="16"/>
    <col min="11772" max="11772" width="11.21875" style="16" bestFit="1" customWidth="1"/>
    <col min="11773" max="11773" width="8.77734375" style="16" bestFit="1" customWidth="1"/>
    <col min="11774" max="11774" width="7.88671875" style="16" customWidth="1"/>
    <col min="11775" max="11775" width="9" style="16" customWidth="1"/>
    <col min="11776" max="11776" width="9.33203125" style="16" customWidth="1"/>
    <col min="11777" max="11777" width="6.33203125" style="16" customWidth="1"/>
    <col min="11778" max="11778" width="6.88671875" style="16" bestFit="1" customWidth="1"/>
    <col min="11779" max="11779" width="4.33203125" style="16" customWidth="1"/>
    <col min="11780" max="11780" width="6.5546875" style="16" bestFit="1" customWidth="1"/>
    <col min="11781" max="11781" width="4.77734375" style="16" bestFit="1" customWidth="1"/>
    <col min="11782" max="12027" width="8.88671875" style="16"/>
    <col min="12028" max="12028" width="11.21875" style="16" bestFit="1" customWidth="1"/>
    <col min="12029" max="12029" width="8.77734375" style="16" bestFit="1" customWidth="1"/>
    <col min="12030" max="12030" width="7.88671875" style="16" customWidth="1"/>
    <col min="12031" max="12031" width="9" style="16" customWidth="1"/>
    <col min="12032" max="12032" width="9.33203125" style="16" customWidth="1"/>
    <col min="12033" max="12033" width="6.33203125" style="16" customWidth="1"/>
    <col min="12034" max="12034" width="6.88671875" style="16" bestFit="1" customWidth="1"/>
    <col min="12035" max="12035" width="4.33203125" style="16" customWidth="1"/>
    <col min="12036" max="12036" width="6.5546875" style="16" bestFit="1" customWidth="1"/>
    <col min="12037" max="12037" width="4.77734375" style="16" bestFit="1" customWidth="1"/>
    <col min="12038" max="12283" width="8.88671875" style="16"/>
    <col min="12284" max="12284" width="11.21875" style="16" bestFit="1" customWidth="1"/>
    <col min="12285" max="12285" width="8.77734375" style="16" bestFit="1" customWidth="1"/>
    <col min="12286" max="12286" width="7.88671875" style="16" customWidth="1"/>
    <col min="12287" max="12287" width="9" style="16" customWidth="1"/>
    <col min="12288" max="12288" width="9.33203125" style="16" customWidth="1"/>
    <col min="12289" max="12289" width="6.33203125" style="16" customWidth="1"/>
    <col min="12290" max="12290" width="6.88671875" style="16" bestFit="1" customWidth="1"/>
    <col min="12291" max="12291" width="4.33203125" style="16" customWidth="1"/>
    <col min="12292" max="12292" width="6.5546875" style="16" bestFit="1" customWidth="1"/>
    <col min="12293" max="12293" width="4.77734375" style="16" bestFit="1" customWidth="1"/>
    <col min="12294" max="12539" width="8.88671875" style="16"/>
    <col min="12540" max="12540" width="11.21875" style="16" bestFit="1" customWidth="1"/>
    <col min="12541" max="12541" width="8.77734375" style="16" bestFit="1" customWidth="1"/>
    <col min="12542" max="12542" width="7.88671875" style="16" customWidth="1"/>
    <col min="12543" max="12543" width="9" style="16" customWidth="1"/>
    <col min="12544" max="12544" width="9.33203125" style="16" customWidth="1"/>
    <col min="12545" max="12545" width="6.33203125" style="16" customWidth="1"/>
    <col min="12546" max="12546" width="6.88671875" style="16" bestFit="1" customWidth="1"/>
    <col min="12547" max="12547" width="4.33203125" style="16" customWidth="1"/>
    <col min="12548" max="12548" width="6.5546875" style="16" bestFit="1" customWidth="1"/>
    <col min="12549" max="12549" width="4.77734375" style="16" bestFit="1" customWidth="1"/>
    <col min="12550" max="12795" width="8.88671875" style="16"/>
    <col min="12796" max="12796" width="11.21875" style="16" bestFit="1" customWidth="1"/>
    <col min="12797" max="12797" width="8.77734375" style="16" bestFit="1" customWidth="1"/>
    <col min="12798" max="12798" width="7.88671875" style="16" customWidth="1"/>
    <col min="12799" max="12799" width="9" style="16" customWidth="1"/>
    <col min="12800" max="12800" width="9.33203125" style="16" customWidth="1"/>
    <col min="12801" max="12801" width="6.33203125" style="16" customWidth="1"/>
    <col min="12802" max="12802" width="6.88671875" style="16" bestFit="1" customWidth="1"/>
    <col min="12803" max="12803" width="4.33203125" style="16" customWidth="1"/>
    <col min="12804" max="12804" width="6.5546875" style="16" bestFit="1" customWidth="1"/>
    <col min="12805" max="12805" width="4.77734375" style="16" bestFit="1" customWidth="1"/>
    <col min="12806" max="13051" width="8.88671875" style="16"/>
    <col min="13052" max="13052" width="11.21875" style="16" bestFit="1" customWidth="1"/>
    <col min="13053" max="13053" width="8.77734375" style="16" bestFit="1" customWidth="1"/>
    <col min="13054" max="13054" width="7.88671875" style="16" customWidth="1"/>
    <col min="13055" max="13055" width="9" style="16" customWidth="1"/>
    <col min="13056" max="13056" width="9.33203125" style="16" customWidth="1"/>
    <col min="13057" max="13057" width="6.33203125" style="16" customWidth="1"/>
    <col min="13058" max="13058" width="6.88671875" style="16" bestFit="1" customWidth="1"/>
    <col min="13059" max="13059" width="4.33203125" style="16" customWidth="1"/>
    <col min="13060" max="13060" width="6.5546875" style="16" bestFit="1" customWidth="1"/>
    <col min="13061" max="13061" width="4.77734375" style="16" bestFit="1" customWidth="1"/>
    <col min="13062" max="13307" width="8.88671875" style="16"/>
    <col min="13308" max="13308" width="11.21875" style="16" bestFit="1" customWidth="1"/>
    <col min="13309" max="13309" width="8.77734375" style="16" bestFit="1" customWidth="1"/>
    <col min="13310" max="13310" width="7.88671875" style="16" customWidth="1"/>
    <col min="13311" max="13311" width="9" style="16" customWidth="1"/>
    <col min="13312" max="13312" width="9.33203125" style="16" customWidth="1"/>
    <col min="13313" max="13313" width="6.33203125" style="16" customWidth="1"/>
    <col min="13314" max="13314" width="6.88671875" style="16" bestFit="1" customWidth="1"/>
    <col min="13315" max="13315" width="4.33203125" style="16" customWidth="1"/>
    <col min="13316" max="13316" width="6.5546875" style="16" bestFit="1" customWidth="1"/>
    <col min="13317" max="13317" width="4.77734375" style="16" bestFit="1" customWidth="1"/>
    <col min="13318" max="13563" width="8.88671875" style="16"/>
    <col min="13564" max="13564" width="11.21875" style="16" bestFit="1" customWidth="1"/>
    <col min="13565" max="13565" width="8.77734375" style="16" bestFit="1" customWidth="1"/>
    <col min="13566" max="13566" width="7.88671875" style="16" customWidth="1"/>
    <col min="13567" max="13567" width="9" style="16" customWidth="1"/>
    <col min="13568" max="13568" width="9.33203125" style="16" customWidth="1"/>
    <col min="13569" max="13569" width="6.33203125" style="16" customWidth="1"/>
    <col min="13570" max="13570" width="6.88671875" style="16" bestFit="1" customWidth="1"/>
    <col min="13571" max="13571" width="4.33203125" style="16" customWidth="1"/>
    <col min="13572" max="13572" width="6.5546875" style="16" bestFit="1" customWidth="1"/>
    <col min="13573" max="13573" width="4.77734375" style="16" bestFit="1" customWidth="1"/>
    <col min="13574" max="13819" width="8.88671875" style="16"/>
    <col min="13820" max="13820" width="11.21875" style="16" bestFit="1" customWidth="1"/>
    <col min="13821" max="13821" width="8.77734375" style="16" bestFit="1" customWidth="1"/>
    <col min="13822" max="13822" width="7.88671875" style="16" customWidth="1"/>
    <col min="13823" max="13823" width="9" style="16" customWidth="1"/>
    <col min="13824" max="13824" width="9.33203125" style="16" customWidth="1"/>
    <col min="13825" max="13825" width="6.33203125" style="16" customWidth="1"/>
    <col min="13826" max="13826" width="6.88671875" style="16" bestFit="1" customWidth="1"/>
    <col min="13827" max="13827" width="4.33203125" style="16" customWidth="1"/>
    <col min="13828" max="13828" width="6.5546875" style="16" bestFit="1" customWidth="1"/>
    <col min="13829" max="13829" width="4.77734375" style="16" bestFit="1" customWidth="1"/>
    <col min="13830" max="14075" width="8.88671875" style="16"/>
    <col min="14076" max="14076" width="11.21875" style="16" bestFit="1" customWidth="1"/>
    <col min="14077" max="14077" width="8.77734375" style="16" bestFit="1" customWidth="1"/>
    <col min="14078" max="14078" width="7.88671875" style="16" customWidth="1"/>
    <col min="14079" max="14079" width="9" style="16" customWidth="1"/>
    <col min="14080" max="14080" width="9.33203125" style="16" customWidth="1"/>
    <col min="14081" max="14081" width="6.33203125" style="16" customWidth="1"/>
    <col min="14082" max="14082" width="6.88671875" style="16" bestFit="1" customWidth="1"/>
    <col min="14083" max="14083" width="4.33203125" style="16" customWidth="1"/>
    <col min="14084" max="14084" width="6.5546875" style="16" bestFit="1" customWidth="1"/>
    <col min="14085" max="14085" width="4.77734375" style="16" bestFit="1" customWidth="1"/>
    <col min="14086" max="14331" width="8.88671875" style="16"/>
    <col min="14332" max="14332" width="11.21875" style="16" bestFit="1" customWidth="1"/>
    <col min="14333" max="14333" width="8.77734375" style="16" bestFit="1" customWidth="1"/>
    <col min="14334" max="14334" width="7.88671875" style="16" customWidth="1"/>
    <col min="14335" max="14335" width="9" style="16" customWidth="1"/>
    <col min="14336" max="14336" width="9.33203125" style="16" customWidth="1"/>
    <col min="14337" max="14337" width="6.33203125" style="16" customWidth="1"/>
    <col min="14338" max="14338" width="6.88671875" style="16" bestFit="1" customWidth="1"/>
    <col min="14339" max="14339" width="4.33203125" style="16" customWidth="1"/>
    <col min="14340" max="14340" width="6.5546875" style="16" bestFit="1" customWidth="1"/>
    <col min="14341" max="14341" width="4.77734375" style="16" bestFit="1" customWidth="1"/>
    <col min="14342" max="14587" width="8.88671875" style="16"/>
    <col min="14588" max="14588" width="11.21875" style="16" bestFit="1" customWidth="1"/>
    <col min="14589" max="14589" width="8.77734375" style="16" bestFit="1" customWidth="1"/>
    <col min="14590" max="14590" width="7.88671875" style="16" customWidth="1"/>
    <col min="14591" max="14591" width="9" style="16" customWidth="1"/>
    <col min="14592" max="14592" width="9.33203125" style="16" customWidth="1"/>
    <col min="14593" max="14593" width="6.33203125" style="16" customWidth="1"/>
    <col min="14594" max="14594" width="6.88671875" style="16" bestFit="1" customWidth="1"/>
    <col min="14595" max="14595" width="4.33203125" style="16" customWidth="1"/>
    <col min="14596" max="14596" width="6.5546875" style="16" bestFit="1" customWidth="1"/>
    <col min="14597" max="14597" width="4.77734375" style="16" bestFit="1" customWidth="1"/>
    <col min="14598" max="14843" width="8.88671875" style="16"/>
    <col min="14844" max="14844" width="11.21875" style="16" bestFit="1" customWidth="1"/>
    <col min="14845" max="14845" width="8.77734375" style="16" bestFit="1" customWidth="1"/>
    <col min="14846" max="14846" width="7.88671875" style="16" customWidth="1"/>
    <col min="14847" max="14847" width="9" style="16" customWidth="1"/>
    <col min="14848" max="14848" width="9.33203125" style="16" customWidth="1"/>
    <col min="14849" max="14849" width="6.33203125" style="16" customWidth="1"/>
    <col min="14850" max="14850" width="6.88671875" style="16" bestFit="1" customWidth="1"/>
    <col min="14851" max="14851" width="4.33203125" style="16" customWidth="1"/>
    <col min="14852" max="14852" width="6.5546875" style="16" bestFit="1" customWidth="1"/>
    <col min="14853" max="14853" width="4.77734375" style="16" bestFit="1" customWidth="1"/>
    <col min="14854" max="15099" width="8.88671875" style="16"/>
    <col min="15100" max="15100" width="11.21875" style="16" bestFit="1" customWidth="1"/>
    <col min="15101" max="15101" width="8.77734375" style="16" bestFit="1" customWidth="1"/>
    <col min="15102" max="15102" width="7.88671875" style="16" customWidth="1"/>
    <col min="15103" max="15103" width="9" style="16" customWidth="1"/>
    <col min="15104" max="15104" width="9.33203125" style="16" customWidth="1"/>
    <col min="15105" max="15105" width="6.33203125" style="16" customWidth="1"/>
    <col min="15106" max="15106" width="6.88671875" style="16" bestFit="1" customWidth="1"/>
    <col min="15107" max="15107" width="4.33203125" style="16" customWidth="1"/>
    <col min="15108" max="15108" width="6.5546875" style="16" bestFit="1" customWidth="1"/>
    <col min="15109" max="15109" width="4.77734375" style="16" bestFit="1" customWidth="1"/>
    <col min="15110" max="15355" width="8.88671875" style="16"/>
    <col min="15356" max="15356" width="11.21875" style="16" bestFit="1" customWidth="1"/>
    <col min="15357" max="15357" width="8.77734375" style="16" bestFit="1" customWidth="1"/>
    <col min="15358" max="15358" width="7.88671875" style="16" customWidth="1"/>
    <col min="15359" max="15359" width="9" style="16" customWidth="1"/>
    <col min="15360" max="15360" width="9.33203125" style="16" customWidth="1"/>
    <col min="15361" max="15361" width="6.33203125" style="16" customWidth="1"/>
    <col min="15362" max="15362" width="6.88671875" style="16" bestFit="1" customWidth="1"/>
    <col min="15363" max="15363" width="4.33203125" style="16" customWidth="1"/>
    <col min="15364" max="15364" width="6.5546875" style="16" bestFit="1" customWidth="1"/>
    <col min="15365" max="15365" width="4.77734375" style="16" bestFit="1" customWidth="1"/>
    <col min="15366" max="15611" width="8.88671875" style="16"/>
    <col min="15612" max="15612" width="11.21875" style="16" bestFit="1" customWidth="1"/>
    <col min="15613" max="15613" width="8.77734375" style="16" bestFit="1" customWidth="1"/>
    <col min="15614" max="15614" width="7.88671875" style="16" customWidth="1"/>
    <col min="15615" max="15615" width="9" style="16" customWidth="1"/>
    <col min="15616" max="15616" width="9.33203125" style="16" customWidth="1"/>
    <col min="15617" max="15617" width="6.33203125" style="16" customWidth="1"/>
    <col min="15618" max="15618" width="6.88671875" style="16" bestFit="1" customWidth="1"/>
    <col min="15619" max="15619" width="4.33203125" style="16" customWidth="1"/>
    <col min="15620" max="15620" width="6.5546875" style="16" bestFit="1" customWidth="1"/>
    <col min="15621" max="15621" width="4.77734375" style="16" bestFit="1" customWidth="1"/>
    <col min="15622" max="15867" width="8.88671875" style="16"/>
    <col min="15868" max="15868" width="11.21875" style="16" bestFit="1" customWidth="1"/>
    <col min="15869" max="15869" width="8.77734375" style="16" bestFit="1" customWidth="1"/>
    <col min="15870" max="15870" width="7.88671875" style="16" customWidth="1"/>
    <col min="15871" max="15871" width="9" style="16" customWidth="1"/>
    <col min="15872" max="15872" width="9.33203125" style="16" customWidth="1"/>
    <col min="15873" max="15873" width="6.33203125" style="16" customWidth="1"/>
    <col min="15874" max="15874" width="6.88671875" style="16" bestFit="1" customWidth="1"/>
    <col min="15875" max="15875" width="4.33203125" style="16" customWidth="1"/>
    <col min="15876" max="15876" width="6.5546875" style="16" bestFit="1" customWidth="1"/>
    <col min="15877" max="15877" width="4.77734375" style="16" bestFit="1" customWidth="1"/>
    <col min="15878" max="16123" width="8.88671875" style="16"/>
    <col min="16124" max="16124" width="11.21875" style="16" bestFit="1" customWidth="1"/>
    <col min="16125" max="16125" width="8.77734375" style="16" bestFit="1" customWidth="1"/>
    <col min="16126" max="16126" width="7.88671875" style="16" customWidth="1"/>
    <col min="16127" max="16127" width="9" style="16" customWidth="1"/>
    <col min="16128" max="16128" width="9.33203125" style="16" customWidth="1"/>
    <col min="16129" max="16129" width="6.33203125" style="16" customWidth="1"/>
    <col min="16130" max="16130" width="6.88671875" style="16" bestFit="1" customWidth="1"/>
    <col min="16131" max="16131" width="4.33203125" style="16" customWidth="1"/>
    <col min="16132" max="16132" width="6.5546875" style="16" bestFit="1" customWidth="1"/>
    <col min="16133" max="16133" width="4.77734375" style="16" bestFit="1" customWidth="1"/>
    <col min="16134" max="16384" width="8.88671875" style="16"/>
  </cols>
  <sheetData>
    <row r="1" spans="1:6" x14ac:dyDescent="0.25">
      <c r="A1" s="16" t="s">
        <v>27</v>
      </c>
      <c r="B1" s="16" t="s">
        <v>28</v>
      </c>
      <c r="C1" s="16" t="s">
        <v>29</v>
      </c>
      <c r="D1" s="16" t="s">
        <v>30</v>
      </c>
      <c r="E1" s="16" t="s">
        <v>31</v>
      </c>
      <c r="F1" s="16" t="s">
        <v>32</v>
      </c>
    </row>
    <row r="2" spans="1:6" x14ac:dyDescent="0.25">
      <c r="A2" s="16" t="s">
        <v>33</v>
      </c>
      <c r="B2" s="16" t="s">
        <v>34</v>
      </c>
      <c r="C2" s="32">
        <v>27397</v>
      </c>
      <c r="D2" s="16">
        <v>32</v>
      </c>
      <c r="E2" s="16">
        <v>160</v>
      </c>
      <c r="F2" s="16">
        <v>178</v>
      </c>
    </row>
    <row r="3" spans="1:6" x14ac:dyDescent="0.25">
      <c r="A3" s="16" t="s">
        <v>35</v>
      </c>
      <c r="B3" s="16" t="s">
        <v>36</v>
      </c>
      <c r="C3" s="32">
        <v>13810</v>
      </c>
      <c r="D3" s="16">
        <v>69</v>
      </c>
      <c r="E3" s="16">
        <v>192</v>
      </c>
      <c r="F3" s="16">
        <v>151</v>
      </c>
    </row>
    <row r="4" spans="1:6" x14ac:dyDescent="0.25">
      <c r="A4" s="16" t="s">
        <v>37</v>
      </c>
      <c r="B4" s="16" t="s">
        <v>34</v>
      </c>
      <c r="C4" s="32">
        <v>26129</v>
      </c>
      <c r="D4" s="16">
        <v>35</v>
      </c>
      <c r="E4" s="16">
        <v>171</v>
      </c>
    </row>
    <row r="5" spans="1:6" x14ac:dyDescent="0.25">
      <c r="A5" s="16" t="s">
        <v>38</v>
      </c>
      <c r="B5" s="16" t="s">
        <v>36</v>
      </c>
      <c r="C5" s="32">
        <v>12747</v>
      </c>
      <c r="D5" s="16">
        <v>72</v>
      </c>
      <c r="E5" s="16">
        <v>154</v>
      </c>
      <c r="F5" s="16">
        <v>128</v>
      </c>
    </row>
    <row r="6" spans="1:6" x14ac:dyDescent="0.25">
      <c r="A6" s="16" t="s">
        <v>39</v>
      </c>
      <c r="B6" s="16" t="s">
        <v>34</v>
      </c>
      <c r="C6" s="32">
        <v>18303</v>
      </c>
      <c r="D6" s="16">
        <v>57</v>
      </c>
      <c r="E6" s="16">
        <v>164</v>
      </c>
      <c r="F6" s="16">
        <v>141</v>
      </c>
    </row>
    <row r="7" spans="1:6" x14ac:dyDescent="0.25">
      <c r="A7" s="16" t="s">
        <v>40</v>
      </c>
      <c r="B7" s="16" t="s">
        <v>36</v>
      </c>
      <c r="C7" s="32">
        <v>23906</v>
      </c>
      <c r="D7" s="16">
        <v>41</v>
      </c>
    </row>
    <row r="8" spans="1:6" x14ac:dyDescent="0.25">
      <c r="A8" s="16" t="s">
        <v>41</v>
      </c>
      <c r="B8" s="16" t="s">
        <v>34</v>
      </c>
      <c r="C8" s="32">
        <v>26995</v>
      </c>
      <c r="D8" s="16">
        <v>33</v>
      </c>
      <c r="E8" s="16">
        <v>165</v>
      </c>
      <c r="F8" s="16">
        <v>193</v>
      </c>
    </row>
    <row r="9" spans="1:6" x14ac:dyDescent="0.25">
      <c r="A9" s="16" t="s">
        <v>42</v>
      </c>
      <c r="B9" s="16" t="s">
        <v>34</v>
      </c>
      <c r="C9" s="32">
        <v>26512</v>
      </c>
      <c r="D9" s="16">
        <v>34</v>
      </c>
      <c r="E9" s="16">
        <v>188</v>
      </c>
    </row>
    <row r="10" spans="1:6" x14ac:dyDescent="0.25">
      <c r="A10" s="16" t="s">
        <v>43</v>
      </c>
      <c r="B10" s="16" t="s">
        <v>36</v>
      </c>
      <c r="C10" s="32">
        <v>11216</v>
      </c>
      <c r="D10" s="16">
        <v>76</v>
      </c>
      <c r="E10" s="16">
        <v>189</v>
      </c>
      <c r="F10" s="16">
        <v>146</v>
      </c>
    </row>
    <row r="11" spans="1:6" x14ac:dyDescent="0.25">
      <c r="A11" s="16" t="s">
        <v>44</v>
      </c>
      <c r="B11" s="16" t="s">
        <v>34</v>
      </c>
      <c r="C11" s="32">
        <v>14332</v>
      </c>
      <c r="D11" s="16">
        <v>67</v>
      </c>
      <c r="E11" s="16">
        <v>140</v>
      </c>
      <c r="F11" s="16">
        <v>170</v>
      </c>
    </row>
    <row r="12" spans="1:6" x14ac:dyDescent="0.25">
      <c r="A12" s="16" t="s">
        <v>45</v>
      </c>
      <c r="B12" s="16" t="s">
        <v>34</v>
      </c>
      <c r="C12" s="32">
        <v>16709</v>
      </c>
      <c r="D12" s="16">
        <v>61</v>
      </c>
      <c r="E12" s="16">
        <v>159</v>
      </c>
    </row>
    <row r="13" spans="1:6" x14ac:dyDescent="0.25">
      <c r="A13" s="16" t="s">
        <v>46</v>
      </c>
      <c r="B13" s="16" t="s">
        <v>36</v>
      </c>
      <c r="C13" s="32">
        <v>22939</v>
      </c>
      <c r="D13" s="16">
        <v>44</v>
      </c>
      <c r="E13" s="16">
        <v>151</v>
      </c>
      <c r="F13" s="16">
        <v>139</v>
      </c>
    </row>
    <row r="14" spans="1:6" x14ac:dyDescent="0.25">
      <c r="A14" s="16" t="s">
        <v>47</v>
      </c>
      <c r="B14" s="16" t="s">
        <v>36</v>
      </c>
      <c r="C14" s="32">
        <v>23299</v>
      </c>
      <c r="D14" s="16">
        <v>43</v>
      </c>
      <c r="E14" s="16">
        <v>209</v>
      </c>
      <c r="F14" s="16">
        <v>180</v>
      </c>
    </row>
    <row r="15" spans="1:6" x14ac:dyDescent="0.25">
      <c r="B15" s="16"/>
      <c r="C15" s="16"/>
      <c r="D15" s="3"/>
      <c r="E15" s="3"/>
    </row>
    <row r="16" spans="1:6" x14ac:dyDescent="0.25">
      <c r="A16" s="29"/>
      <c r="B16" s="30"/>
      <c r="C16" s="30"/>
      <c r="D16" s="29"/>
      <c r="E16" s="29"/>
    </row>
    <row r="17" spans="1:7" x14ac:dyDescent="0.25">
      <c r="A17" s="38" t="s">
        <v>27</v>
      </c>
      <c r="B17" s="39" t="s">
        <v>28</v>
      </c>
      <c r="C17" s="40" t="s">
        <v>29</v>
      </c>
      <c r="D17" s="40" t="s">
        <v>30</v>
      </c>
      <c r="E17" s="39" t="s">
        <v>31</v>
      </c>
      <c r="F17" s="41" t="s">
        <v>32</v>
      </c>
      <c r="G17" s="41" t="s">
        <v>57</v>
      </c>
    </row>
    <row r="18" spans="1:7" x14ac:dyDescent="0.25">
      <c r="A18" s="42"/>
      <c r="B18" s="43"/>
      <c r="C18" s="44"/>
      <c r="D18" s="44"/>
      <c r="E18" s="43"/>
      <c r="F18" s="45"/>
      <c r="G18" s="45" t="b">
        <f>AND($E2&lt;&gt;"",$F2&lt;&gt;"")</f>
        <v>1</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120" zoomScaleNormal="120" workbookViewId="0">
      <selection activeCell="F26" sqref="F26"/>
    </sheetView>
  </sheetViews>
  <sheetFormatPr defaultRowHeight="12.75" x14ac:dyDescent="0.2"/>
  <cols>
    <col min="1" max="1" width="8.6640625" style="48" bestFit="1" customWidth="1"/>
    <col min="2" max="2" width="6.77734375" style="48" bestFit="1" customWidth="1"/>
    <col min="3" max="3" width="7.5546875" style="48" customWidth="1"/>
    <col min="4" max="255" width="8.88671875" style="48"/>
    <col min="256" max="256" width="8.6640625" style="48" bestFit="1" customWidth="1"/>
    <col min="257" max="257" width="6.77734375" style="48" bestFit="1" customWidth="1"/>
    <col min="258" max="258" width="7.5546875" style="48" customWidth="1"/>
    <col min="259" max="511" width="8.88671875" style="48"/>
    <col min="512" max="512" width="8.6640625" style="48" bestFit="1" customWidth="1"/>
    <col min="513" max="513" width="6.77734375" style="48" bestFit="1" customWidth="1"/>
    <col min="514" max="514" width="7.5546875" style="48" customWidth="1"/>
    <col min="515" max="767" width="8.88671875" style="48"/>
    <col min="768" max="768" width="8.6640625" style="48" bestFit="1" customWidth="1"/>
    <col min="769" max="769" width="6.77734375" style="48" bestFit="1" customWidth="1"/>
    <col min="770" max="770" width="7.5546875" style="48" customWidth="1"/>
    <col min="771" max="1023" width="8.88671875" style="48"/>
    <col min="1024" max="1024" width="8.6640625" style="48" bestFit="1" customWidth="1"/>
    <col min="1025" max="1025" width="6.77734375" style="48" bestFit="1" customWidth="1"/>
    <col min="1026" max="1026" width="7.5546875" style="48" customWidth="1"/>
    <col min="1027" max="1279" width="8.88671875" style="48"/>
    <col min="1280" max="1280" width="8.6640625" style="48" bestFit="1" customWidth="1"/>
    <col min="1281" max="1281" width="6.77734375" style="48" bestFit="1" customWidth="1"/>
    <col min="1282" max="1282" width="7.5546875" style="48" customWidth="1"/>
    <col min="1283" max="1535" width="8.88671875" style="48"/>
    <col min="1536" max="1536" width="8.6640625" style="48" bestFit="1" customWidth="1"/>
    <col min="1537" max="1537" width="6.77734375" style="48" bestFit="1" customWidth="1"/>
    <col min="1538" max="1538" width="7.5546875" style="48" customWidth="1"/>
    <col min="1539" max="1791" width="8.88671875" style="48"/>
    <col min="1792" max="1792" width="8.6640625" style="48" bestFit="1" customWidth="1"/>
    <col min="1793" max="1793" width="6.77734375" style="48" bestFit="1" customWidth="1"/>
    <col min="1794" max="1794" width="7.5546875" style="48" customWidth="1"/>
    <col min="1795" max="2047" width="8.88671875" style="48"/>
    <col min="2048" max="2048" width="8.6640625" style="48" bestFit="1" customWidth="1"/>
    <col min="2049" max="2049" width="6.77734375" style="48" bestFit="1" customWidth="1"/>
    <col min="2050" max="2050" width="7.5546875" style="48" customWidth="1"/>
    <col min="2051" max="2303" width="8.88671875" style="48"/>
    <col min="2304" max="2304" width="8.6640625" style="48" bestFit="1" customWidth="1"/>
    <col min="2305" max="2305" width="6.77734375" style="48" bestFit="1" customWidth="1"/>
    <col min="2306" max="2306" width="7.5546875" style="48" customWidth="1"/>
    <col min="2307" max="2559" width="8.88671875" style="48"/>
    <col min="2560" max="2560" width="8.6640625" style="48" bestFit="1" customWidth="1"/>
    <col min="2561" max="2561" width="6.77734375" style="48" bestFit="1" customWidth="1"/>
    <col min="2562" max="2562" width="7.5546875" style="48" customWidth="1"/>
    <col min="2563" max="2815" width="8.88671875" style="48"/>
    <col min="2816" max="2816" width="8.6640625" style="48" bestFit="1" customWidth="1"/>
    <col min="2817" max="2817" width="6.77734375" style="48" bestFit="1" customWidth="1"/>
    <col min="2818" max="2818" width="7.5546875" style="48" customWidth="1"/>
    <col min="2819" max="3071" width="8.88671875" style="48"/>
    <col min="3072" max="3072" width="8.6640625" style="48" bestFit="1" customWidth="1"/>
    <col min="3073" max="3073" width="6.77734375" style="48" bestFit="1" customWidth="1"/>
    <col min="3074" max="3074" width="7.5546875" style="48" customWidth="1"/>
    <col min="3075" max="3327" width="8.88671875" style="48"/>
    <col min="3328" max="3328" width="8.6640625" style="48" bestFit="1" customWidth="1"/>
    <col min="3329" max="3329" width="6.77734375" style="48" bestFit="1" customWidth="1"/>
    <col min="3330" max="3330" width="7.5546875" style="48" customWidth="1"/>
    <col min="3331" max="3583" width="8.88671875" style="48"/>
    <col min="3584" max="3584" width="8.6640625" style="48" bestFit="1" customWidth="1"/>
    <col min="3585" max="3585" width="6.77734375" style="48" bestFit="1" customWidth="1"/>
    <col min="3586" max="3586" width="7.5546875" style="48" customWidth="1"/>
    <col min="3587" max="3839" width="8.88671875" style="48"/>
    <col min="3840" max="3840" width="8.6640625" style="48" bestFit="1" customWidth="1"/>
    <col min="3841" max="3841" width="6.77734375" style="48" bestFit="1" customWidth="1"/>
    <col min="3842" max="3842" width="7.5546875" style="48" customWidth="1"/>
    <col min="3843" max="4095" width="8.88671875" style="48"/>
    <col min="4096" max="4096" width="8.6640625" style="48" bestFit="1" customWidth="1"/>
    <col min="4097" max="4097" width="6.77734375" style="48" bestFit="1" customWidth="1"/>
    <col min="4098" max="4098" width="7.5546875" style="48" customWidth="1"/>
    <col min="4099" max="4351" width="8.88671875" style="48"/>
    <col min="4352" max="4352" width="8.6640625" style="48" bestFit="1" customWidth="1"/>
    <col min="4353" max="4353" width="6.77734375" style="48" bestFit="1" customWidth="1"/>
    <col min="4354" max="4354" width="7.5546875" style="48" customWidth="1"/>
    <col min="4355" max="4607" width="8.88671875" style="48"/>
    <col min="4608" max="4608" width="8.6640625" style="48" bestFit="1" customWidth="1"/>
    <col min="4609" max="4609" width="6.77734375" style="48" bestFit="1" customWidth="1"/>
    <col min="4610" max="4610" width="7.5546875" style="48" customWidth="1"/>
    <col min="4611" max="4863" width="8.88671875" style="48"/>
    <col min="4864" max="4864" width="8.6640625" style="48" bestFit="1" customWidth="1"/>
    <col min="4865" max="4865" width="6.77734375" style="48" bestFit="1" customWidth="1"/>
    <col min="4866" max="4866" width="7.5546875" style="48" customWidth="1"/>
    <col min="4867" max="5119" width="8.88671875" style="48"/>
    <col min="5120" max="5120" width="8.6640625" style="48" bestFit="1" customWidth="1"/>
    <col min="5121" max="5121" width="6.77734375" style="48" bestFit="1" customWidth="1"/>
    <col min="5122" max="5122" width="7.5546875" style="48" customWidth="1"/>
    <col min="5123" max="5375" width="8.88671875" style="48"/>
    <col min="5376" max="5376" width="8.6640625" style="48" bestFit="1" customWidth="1"/>
    <col min="5377" max="5377" width="6.77734375" style="48" bestFit="1" customWidth="1"/>
    <col min="5378" max="5378" width="7.5546875" style="48" customWidth="1"/>
    <col min="5379" max="5631" width="8.88671875" style="48"/>
    <col min="5632" max="5632" width="8.6640625" style="48" bestFit="1" customWidth="1"/>
    <col min="5633" max="5633" width="6.77734375" style="48" bestFit="1" customWidth="1"/>
    <col min="5634" max="5634" width="7.5546875" style="48" customWidth="1"/>
    <col min="5635" max="5887" width="8.88671875" style="48"/>
    <col min="5888" max="5888" width="8.6640625" style="48" bestFit="1" customWidth="1"/>
    <col min="5889" max="5889" width="6.77734375" style="48" bestFit="1" customWidth="1"/>
    <col min="5890" max="5890" width="7.5546875" style="48" customWidth="1"/>
    <col min="5891" max="6143" width="8.88671875" style="48"/>
    <col min="6144" max="6144" width="8.6640625" style="48" bestFit="1" customWidth="1"/>
    <col min="6145" max="6145" width="6.77734375" style="48" bestFit="1" customWidth="1"/>
    <col min="6146" max="6146" width="7.5546875" style="48" customWidth="1"/>
    <col min="6147" max="6399" width="8.88671875" style="48"/>
    <col min="6400" max="6400" width="8.6640625" style="48" bestFit="1" customWidth="1"/>
    <col min="6401" max="6401" width="6.77734375" style="48" bestFit="1" customWidth="1"/>
    <col min="6402" max="6402" width="7.5546875" style="48" customWidth="1"/>
    <col min="6403" max="6655" width="8.88671875" style="48"/>
    <col min="6656" max="6656" width="8.6640625" style="48" bestFit="1" customWidth="1"/>
    <col min="6657" max="6657" width="6.77734375" style="48" bestFit="1" customWidth="1"/>
    <col min="6658" max="6658" width="7.5546875" style="48" customWidth="1"/>
    <col min="6659" max="6911" width="8.88671875" style="48"/>
    <col min="6912" max="6912" width="8.6640625" style="48" bestFit="1" customWidth="1"/>
    <col min="6913" max="6913" width="6.77734375" style="48" bestFit="1" customWidth="1"/>
    <col min="6914" max="6914" width="7.5546875" style="48" customWidth="1"/>
    <col min="6915" max="7167" width="8.88671875" style="48"/>
    <col min="7168" max="7168" width="8.6640625" style="48" bestFit="1" customWidth="1"/>
    <col min="7169" max="7169" width="6.77734375" style="48" bestFit="1" customWidth="1"/>
    <col min="7170" max="7170" width="7.5546875" style="48" customWidth="1"/>
    <col min="7171" max="7423" width="8.88671875" style="48"/>
    <col min="7424" max="7424" width="8.6640625" style="48" bestFit="1" customWidth="1"/>
    <col min="7425" max="7425" width="6.77734375" style="48" bestFit="1" customWidth="1"/>
    <col min="7426" max="7426" width="7.5546875" style="48" customWidth="1"/>
    <col min="7427" max="7679" width="8.88671875" style="48"/>
    <col min="7680" max="7680" width="8.6640625" style="48" bestFit="1" customWidth="1"/>
    <col min="7681" max="7681" width="6.77734375" style="48" bestFit="1" customWidth="1"/>
    <col min="7682" max="7682" width="7.5546875" style="48" customWidth="1"/>
    <col min="7683" max="7935" width="8.88671875" style="48"/>
    <col min="7936" max="7936" width="8.6640625" style="48" bestFit="1" customWidth="1"/>
    <col min="7937" max="7937" width="6.77734375" style="48" bestFit="1" customWidth="1"/>
    <col min="7938" max="7938" width="7.5546875" style="48" customWidth="1"/>
    <col min="7939" max="8191" width="8.88671875" style="48"/>
    <col min="8192" max="8192" width="8.6640625" style="48" bestFit="1" customWidth="1"/>
    <col min="8193" max="8193" width="6.77734375" style="48" bestFit="1" customWidth="1"/>
    <col min="8194" max="8194" width="7.5546875" style="48" customWidth="1"/>
    <col min="8195" max="8447" width="8.88671875" style="48"/>
    <col min="8448" max="8448" width="8.6640625" style="48" bestFit="1" customWidth="1"/>
    <col min="8449" max="8449" width="6.77734375" style="48" bestFit="1" customWidth="1"/>
    <col min="8450" max="8450" width="7.5546875" style="48" customWidth="1"/>
    <col min="8451" max="8703" width="8.88671875" style="48"/>
    <col min="8704" max="8704" width="8.6640625" style="48" bestFit="1" customWidth="1"/>
    <col min="8705" max="8705" width="6.77734375" style="48" bestFit="1" customWidth="1"/>
    <col min="8706" max="8706" width="7.5546875" style="48" customWidth="1"/>
    <col min="8707" max="8959" width="8.88671875" style="48"/>
    <col min="8960" max="8960" width="8.6640625" style="48" bestFit="1" customWidth="1"/>
    <col min="8961" max="8961" width="6.77734375" style="48" bestFit="1" customWidth="1"/>
    <col min="8962" max="8962" width="7.5546875" style="48" customWidth="1"/>
    <col min="8963" max="9215" width="8.88671875" style="48"/>
    <col min="9216" max="9216" width="8.6640625" style="48" bestFit="1" customWidth="1"/>
    <col min="9217" max="9217" width="6.77734375" style="48" bestFit="1" customWidth="1"/>
    <col min="9218" max="9218" width="7.5546875" style="48" customWidth="1"/>
    <col min="9219" max="9471" width="8.88671875" style="48"/>
    <col min="9472" max="9472" width="8.6640625" style="48" bestFit="1" customWidth="1"/>
    <col min="9473" max="9473" width="6.77734375" style="48" bestFit="1" customWidth="1"/>
    <col min="9474" max="9474" width="7.5546875" style="48" customWidth="1"/>
    <col min="9475" max="9727" width="8.88671875" style="48"/>
    <col min="9728" max="9728" width="8.6640625" style="48" bestFit="1" customWidth="1"/>
    <col min="9729" max="9729" width="6.77734375" style="48" bestFit="1" customWidth="1"/>
    <col min="9730" max="9730" width="7.5546875" style="48" customWidth="1"/>
    <col min="9731" max="9983" width="8.88671875" style="48"/>
    <col min="9984" max="9984" width="8.6640625" style="48" bestFit="1" customWidth="1"/>
    <col min="9985" max="9985" width="6.77734375" style="48" bestFit="1" customWidth="1"/>
    <col min="9986" max="9986" width="7.5546875" style="48" customWidth="1"/>
    <col min="9987" max="10239" width="8.88671875" style="48"/>
    <col min="10240" max="10240" width="8.6640625" style="48" bestFit="1" customWidth="1"/>
    <col min="10241" max="10241" width="6.77734375" style="48" bestFit="1" customWidth="1"/>
    <col min="10242" max="10242" width="7.5546875" style="48" customWidth="1"/>
    <col min="10243" max="10495" width="8.88671875" style="48"/>
    <col min="10496" max="10496" width="8.6640625" style="48" bestFit="1" customWidth="1"/>
    <col min="10497" max="10497" width="6.77734375" style="48" bestFit="1" customWidth="1"/>
    <col min="10498" max="10498" width="7.5546875" style="48" customWidth="1"/>
    <col min="10499" max="10751" width="8.88671875" style="48"/>
    <col min="10752" max="10752" width="8.6640625" style="48" bestFit="1" customWidth="1"/>
    <col min="10753" max="10753" width="6.77734375" style="48" bestFit="1" customWidth="1"/>
    <col min="10754" max="10754" width="7.5546875" style="48" customWidth="1"/>
    <col min="10755" max="11007" width="8.88671875" style="48"/>
    <col min="11008" max="11008" width="8.6640625" style="48" bestFit="1" customWidth="1"/>
    <col min="11009" max="11009" width="6.77734375" style="48" bestFit="1" customWidth="1"/>
    <col min="11010" max="11010" width="7.5546875" style="48" customWidth="1"/>
    <col min="11011" max="11263" width="8.88671875" style="48"/>
    <col min="11264" max="11264" width="8.6640625" style="48" bestFit="1" customWidth="1"/>
    <col min="11265" max="11265" width="6.77734375" style="48" bestFit="1" customWidth="1"/>
    <col min="11266" max="11266" width="7.5546875" style="48" customWidth="1"/>
    <col min="11267" max="11519" width="8.88671875" style="48"/>
    <col min="11520" max="11520" width="8.6640625" style="48" bestFit="1" customWidth="1"/>
    <col min="11521" max="11521" width="6.77734375" style="48" bestFit="1" customWidth="1"/>
    <col min="11522" max="11522" width="7.5546875" style="48" customWidth="1"/>
    <col min="11523" max="11775" width="8.88671875" style="48"/>
    <col min="11776" max="11776" width="8.6640625" style="48" bestFit="1" customWidth="1"/>
    <col min="11777" max="11777" width="6.77734375" style="48" bestFit="1" customWidth="1"/>
    <col min="11778" max="11778" width="7.5546875" style="48" customWidth="1"/>
    <col min="11779" max="12031" width="8.88671875" style="48"/>
    <col min="12032" max="12032" width="8.6640625" style="48" bestFit="1" customWidth="1"/>
    <col min="12033" max="12033" width="6.77734375" style="48" bestFit="1" customWidth="1"/>
    <col min="12034" max="12034" width="7.5546875" style="48" customWidth="1"/>
    <col min="12035" max="12287" width="8.88671875" style="48"/>
    <col min="12288" max="12288" width="8.6640625" style="48" bestFit="1" customWidth="1"/>
    <col min="12289" max="12289" width="6.77734375" style="48" bestFit="1" customWidth="1"/>
    <col min="12290" max="12290" width="7.5546875" style="48" customWidth="1"/>
    <col min="12291" max="12543" width="8.88671875" style="48"/>
    <col min="12544" max="12544" width="8.6640625" style="48" bestFit="1" customWidth="1"/>
    <col min="12545" max="12545" width="6.77734375" style="48" bestFit="1" customWidth="1"/>
    <col min="12546" max="12546" width="7.5546875" style="48" customWidth="1"/>
    <col min="12547" max="12799" width="8.88671875" style="48"/>
    <col min="12800" max="12800" width="8.6640625" style="48" bestFit="1" customWidth="1"/>
    <col min="12801" max="12801" width="6.77734375" style="48" bestFit="1" customWidth="1"/>
    <col min="12802" max="12802" width="7.5546875" style="48" customWidth="1"/>
    <col min="12803" max="13055" width="8.88671875" style="48"/>
    <col min="13056" max="13056" width="8.6640625" style="48" bestFit="1" customWidth="1"/>
    <col min="13057" max="13057" width="6.77734375" style="48" bestFit="1" customWidth="1"/>
    <col min="13058" max="13058" width="7.5546875" style="48" customWidth="1"/>
    <col min="13059" max="13311" width="8.88671875" style="48"/>
    <col min="13312" max="13312" width="8.6640625" style="48" bestFit="1" customWidth="1"/>
    <col min="13313" max="13313" width="6.77734375" style="48" bestFit="1" customWidth="1"/>
    <col min="13314" max="13314" width="7.5546875" style="48" customWidth="1"/>
    <col min="13315" max="13567" width="8.88671875" style="48"/>
    <col min="13568" max="13568" width="8.6640625" style="48" bestFit="1" customWidth="1"/>
    <col min="13569" max="13569" width="6.77734375" style="48" bestFit="1" customWidth="1"/>
    <col min="13570" max="13570" width="7.5546875" style="48" customWidth="1"/>
    <col min="13571" max="13823" width="8.88671875" style="48"/>
    <col min="13824" max="13824" width="8.6640625" style="48" bestFit="1" customWidth="1"/>
    <col min="13825" max="13825" width="6.77734375" style="48" bestFit="1" customWidth="1"/>
    <col min="13826" max="13826" width="7.5546875" style="48" customWidth="1"/>
    <col min="13827" max="14079" width="8.88671875" style="48"/>
    <col min="14080" max="14080" width="8.6640625" style="48" bestFit="1" customWidth="1"/>
    <col min="14081" max="14081" width="6.77734375" style="48" bestFit="1" customWidth="1"/>
    <col min="14082" max="14082" width="7.5546875" style="48" customWidth="1"/>
    <col min="14083" max="14335" width="8.88671875" style="48"/>
    <col min="14336" max="14336" width="8.6640625" style="48" bestFit="1" customWidth="1"/>
    <col min="14337" max="14337" width="6.77734375" style="48" bestFit="1" customWidth="1"/>
    <col min="14338" max="14338" width="7.5546875" style="48" customWidth="1"/>
    <col min="14339" max="14591" width="8.88671875" style="48"/>
    <col min="14592" max="14592" width="8.6640625" style="48" bestFit="1" customWidth="1"/>
    <col min="14593" max="14593" width="6.77734375" style="48" bestFit="1" customWidth="1"/>
    <col min="14594" max="14594" width="7.5546875" style="48" customWidth="1"/>
    <col min="14595" max="14847" width="8.88671875" style="48"/>
    <col min="14848" max="14848" width="8.6640625" style="48" bestFit="1" customWidth="1"/>
    <col min="14849" max="14849" width="6.77734375" style="48" bestFit="1" customWidth="1"/>
    <col min="14850" max="14850" width="7.5546875" style="48" customWidth="1"/>
    <col min="14851" max="15103" width="8.88671875" style="48"/>
    <col min="15104" max="15104" width="8.6640625" style="48" bestFit="1" customWidth="1"/>
    <col min="15105" max="15105" width="6.77734375" style="48" bestFit="1" customWidth="1"/>
    <col min="15106" max="15106" width="7.5546875" style="48" customWidth="1"/>
    <col min="15107" max="15359" width="8.88671875" style="48"/>
    <col min="15360" max="15360" width="8.6640625" style="48" bestFit="1" customWidth="1"/>
    <col min="15361" max="15361" width="6.77734375" style="48" bestFit="1" customWidth="1"/>
    <col min="15362" max="15362" width="7.5546875" style="48" customWidth="1"/>
    <col min="15363" max="15615" width="8.88671875" style="48"/>
    <col min="15616" max="15616" width="8.6640625" style="48" bestFit="1" customWidth="1"/>
    <col min="15617" max="15617" width="6.77734375" style="48" bestFit="1" customWidth="1"/>
    <col min="15618" max="15618" width="7.5546875" style="48" customWidth="1"/>
    <col min="15619" max="15871" width="8.88671875" style="48"/>
    <col min="15872" max="15872" width="8.6640625" style="48" bestFit="1" customWidth="1"/>
    <col min="15873" max="15873" width="6.77734375" style="48" bestFit="1" customWidth="1"/>
    <col min="15874" max="15874" width="7.5546875" style="48" customWidth="1"/>
    <col min="15875" max="16127" width="8.88671875" style="48"/>
    <col min="16128" max="16128" width="8.6640625" style="48" bestFit="1" customWidth="1"/>
    <col min="16129" max="16129" width="6.77734375" style="48" bestFit="1" customWidth="1"/>
    <col min="16130" max="16130" width="7.5546875" style="48" customWidth="1"/>
    <col min="16131" max="16384" width="8.88671875" style="48"/>
  </cols>
  <sheetData>
    <row r="1" spans="1:5" x14ac:dyDescent="0.2">
      <c r="A1" s="46" t="s">
        <v>0</v>
      </c>
      <c r="B1" s="47" t="s">
        <v>52</v>
      </c>
      <c r="C1" s="46" t="s">
        <v>1</v>
      </c>
      <c r="D1" s="46" t="s">
        <v>58</v>
      </c>
      <c r="E1" s="48" t="s">
        <v>59</v>
      </c>
    </row>
    <row r="2" spans="1:5" x14ac:dyDescent="0.2">
      <c r="A2" s="49" t="s">
        <v>70</v>
      </c>
      <c r="B2" s="50">
        <v>37148</v>
      </c>
      <c r="C2" s="46" t="s">
        <v>65</v>
      </c>
      <c r="D2" s="51">
        <v>73.5</v>
      </c>
      <c r="E2" s="52">
        <f>AVERAGEIF($A$2:$A$22,A2,$D$2:$D$22)</f>
        <v>78.675000000000011</v>
      </c>
    </row>
    <row r="3" spans="1:5" x14ac:dyDescent="0.2">
      <c r="A3" s="49" t="s">
        <v>70</v>
      </c>
      <c r="B3" s="50">
        <v>37159</v>
      </c>
      <c r="C3" s="46" t="s">
        <v>66</v>
      </c>
      <c r="D3" s="51">
        <v>78.3</v>
      </c>
      <c r="E3" s="52">
        <f t="shared" ref="E3:E22" si="0">AVERAGEIF($A$2:$A$22,A3,$D$2:$D$22)</f>
        <v>78.675000000000011</v>
      </c>
    </row>
    <row r="4" spans="1:5" x14ac:dyDescent="0.2">
      <c r="A4" s="49" t="s">
        <v>70</v>
      </c>
      <c r="B4" s="50">
        <v>37153</v>
      </c>
      <c r="C4" s="46" t="s">
        <v>66</v>
      </c>
      <c r="D4" s="51">
        <v>79.3</v>
      </c>
      <c r="E4" s="52">
        <f t="shared" si="0"/>
        <v>78.675000000000011</v>
      </c>
    </row>
    <row r="5" spans="1:5" x14ac:dyDescent="0.2">
      <c r="A5" s="49" t="s">
        <v>70</v>
      </c>
      <c r="B5" s="50">
        <v>37159</v>
      </c>
      <c r="C5" s="46" t="s">
        <v>13</v>
      </c>
      <c r="D5" s="51">
        <v>83.6</v>
      </c>
      <c r="E5" s="52">
        <f t="shared" si="0"/>
        <v>78.675000000000011</v>
      </c>
    </row>
    <row r="6" spans="1:5" x14ac:dyDescent="0.2">
      <c r="A6" s="49" t="s">
        <v>63</v>
      </c>
      <c r="B6" s="50">
        <v>37160</v>
      </c>
      <c r="C6" s="46" t="s">
        <v>64</v>
      </c>
      <c r="D6" s="51">
        <v>47.4</v>
      </c>
      <c r="E6" s="52">
        <f t="shared" si="0"/>
        <v>53.25</v>
      </c>
    </row>
    <row r="7" spans="1:5" x14ac:dyDescent="0.2">
      <c r="A7" s="49" t="s">
        <v>63</v>
      </c>
      <c r="B7" s="50">
        <v>37148</v>
      </c>
      <c r="C7" s="46" t="s">
        <v>65</v>
      </c>
      <c r="D7" s="51">
        <v>50.2</v>
      </c>
      <c r="E7" s="52">
        <f t="shared" si="0"/>
        <v>53.25</v>
      </c>
    </row>
    <row r="8" spans="1:5" x14ac:dyDescent="0.2">
      <c r="A8" s="49" t="s">
        <v>63</v>
      </c>
      <c r="B8" s="50">
        <v>37152</v>
      </c>
      <c r="C8" s="46" t="s">
        <v>13</v>
      </c>
      <c r="D8" s="51">
        <v>57.1</v>
      </c>
      <c r="E8" s="52">
        <f t="shared" si="0"/>
        <v>53.25</v>
      </c>
    </row>
    <row r="9" spans="1:5" x14ac:dyDescent="0.2">
      <c r="A9" s="49" t="s">
        <v>63</v>
      </c>
      <c r="B9" s="50">
        <v>37146</v>
      </c>
      <c r="C9" s="46" t="s">
        <v>66</v>
      </c>
      <c r="D9" s="51">
        <v>58.3</v>
      </c>
      <c r="E9" s="52">
        <f t="shared" si="0"/>
        <v>53.25</v>
      </c>
    </row>
    <row r="10" spans="1:5" x14ac:dyDescent="0.2">
      <c r="A10" s="49" t="s">
        <v>60</v>
      </c>
      <c r="B10" s="50">
        <v>37152</v>
      </c>
      <c r="C10" s="46" t="s">
        <v>21</v>
      </c>
      <c r="D10" s="51">
        <v>39.700000000000003</v>
      </c>
      <c r="E10" s="52">
        <f t="shared" si="0"/>
        <v>43.333333333333336</v>
      </c>
    </row>
    <row r="11" spans="1:5" x14ac:dyDescent="0.2">
      <c r="A11" s="49" t="s">
        <v>60</v>
      </c>
      <c r="B11" s="50">
        <v>37148</v>
      </c>
      <c r="C11" s="46" t="s">
        <v>61</v>
      </c>
      <c r="D11" s="51">
        <v>45</v>
      </c>
      <c r="E11" s="52">
        <f t="shared" si="0"/>
        <v>43.333333333333336</v>
      </c>
    </row>
    <row r="12" spans="1:5" x14ac:dyDescent="0.2">
      <c r="A12" s="49" t="s">
        <v>60</v>
      </c>
      <c r="B12" s="50">
        <v>37160</v>
      </c>
      <c r="C12" s="46" t="s">
        <v>62</v>
      </c>
      <c r="D12" s="51">
        <v>45.3</v>
      </c>
      <c r="E12" s="52">
        <f t="shared" si="0"/>
        <v>43.333333333333336</v>
      </c>
    </row>
    <row r="13" spans="1:5" x14ac:dyDescent="0.2">
      <c r="A13" s="49" t="s">
        <v>67</v>
      </c>
      <c r="B13" s="50">
        <v>37154</v>
      </c>
      <c r="C13" s="46" t="s">
        <v>65</v>
      </c>
      <c r="D13" s="51">
        <v>58.4</v>
      </c>
      <c r="E13" s="52">
        <f t="shared" si="0"/>
        <v>59.15</v>
      </c>
    </row>
    <row r="14" spans="1:5" x14ac:dyDescent="0.2">
      <c r="A14" s="49" t="s">
        <v>67</v>
      </c>
      <c r="B14" s="50">
        <v>37148</v>
      </c>
      <c r="C14" s="46" t="s">
        <v>61</v>
      </c>
      <c r="D14" s="51">
        <v>59.9</v>
      </c>
      <c r="E14" s="52">
        <f t="shared" si="0"/>
        <v>59.15</v>
      </c>
    </row>
    <row r="15" spans="1:5" x14ac:dyDescent="0.2">
      <c r="A15" s="49" t="s">
        <v>68</v>
      </c>
      <c r="B15" s="50">
        <v>37155</v>
      </c>
      <c r="C15" s="46" t="s">
        <v>64</v>
      </c>
      <c r="D15" s="51">
        <v>61.5</v>
      </c>
      <c r="E15" s="52">
        <f t="shared" si="0"/>
        <v>63.080000000000005</v>
      </c>
    </row>
    <row r="16" spans="1:5" x14ac:dyDescent="0.2">
      <c r="A16" s="49" t="s">
        <v>68</v>
      </c>
      <c r="B16" s="50">
        <v>37167</v>
      </c>
      <c r="C16" s="46" t="s">
        <v>64</v>
      </c>
      <c r="D16" s="51">
        <v>62.5</v>
      </c>
      <c r="E16" s="52">
        <f t="shared" si="0"/>
        <v>63.080000000000005</v>
      </c>
    </row>
    <row r="17" spans="1:8" x14ac:dyDescent="0.2">
      <c r="A17" s="49" t="s">
        <v>68</v>
      </c>
      <c r="B17" s="50">
        <v>37148</v>
      </c>
      <c r="C17" s="46" t="s">
        <v>66</v>
      </c>
      <c r="D17" s="51">
        <v>63.3</v>
      </c>
      <c r="E17" s="52">
        <f t="shared" si="0"/>
        <v>63.080000000000005</v>
      </c>
    </row>
    <row r="18" spans="1:8" x14ac:dyDescent="0.2">
      <c r="A18" s="49" t="s">
        <v>68</v>
      </c>
      <c r="B18" s="50">
        <v>37148</v>
      </c>
      <c r="C18" s="46" t="s">
        <v>62</v>
      </c>
      <c r="D18" s="51">
        <v>63.3</v>
      </c>
      <c r="E18" s="52">
        <f t="shared" si="0"/>
        <v>63.080000000000005</v>
      </c>
    </row>
    <row r="19" spans="1:8" x14ac:dyDescent="0.2">
      <c r="A19" s="49" t="s">
        <v>68</v>
      </c>
      <c r="B19" s="50">
        <v>37145</v>
      </c>
      <c r="C19" s="46" t="s">
        <v>65</v>
      </c>
      <c r="D19" s="51">
        <v>64.8</v>
      </c>
      <c r="E19" s="52">
        <f t="shared" si="0"/>
        <v>63.080000000000005</v>
      </c>
    </row>
    <row r="20" spans="1:8" x14ac:dyDescent="0.2">
      <c r="A20" s="49" t="s">
        <v>69</v>
      </c>
      <c r="B20" s="50">
        <v>37159</v>
      </c>
      <c r="C20" s="46" t="s">
        <v>21</v>
      </c>
      <c r="D20" s="51">
        <v>64.2</v>
      </c>
      <c r="E20" s="52">
        <f t="shared" si="0"/>
        <v>66.733333333333334</v>
      </c>
    </row>
    <row r="21" spans="1:8" x14ac:dyDescent="0.2">
      <c r="A21" s="49" t="s">
        <v>69</v>
      </c>
      <c r="B21" s="50">
        <v>37155</v>
      </c>
      <c r="C21" s="46" t="s">
        <v>62</v>
      </c>
      <c r="D21" s="51">
        <v>65.8</v>
      </c>
      <c r="E21" s="52">
        <f t="shared" si="0"/>
        <v>66.733333333333334</v>
      </c>
    </row>
    <row r="22" spans="1:8" x14ac:dyDescent="0.2">
      <c r="A22" s="49" t="s">
        <v>69</v>
      </c>
      <c r="B22" s="50">
        <v>37145</v>
      </c>
      <c r="C22" s="46" t="s">
        <v>21</v>
      </c>
      <c r="D22" s="51">
        <v>70.2</v>
      </c>
      <c r="E22" s="52">
        <f t="shared" si="0"/>
        <v>66.733333333333334</v>
      </c>
    </row>
    <row r="25" spans="1:8" x14ac:dyDescent="0.2">
      <c r="A25" s="53" t="s">
        <v>0</v>
      </c>
      <c r="B25" s="54" t="s">
        <v>52</v>
      </c>
      <c r="C25" s="53" t="s">
        <v>1</v>
      </c>
      <c r="D25" s="53" t="s">
        <v>58</v>
      </c>
      <c r="E25" s="55" t="s">
        <v>59</v>
      </c>
      <c r="F25" s="55" t="s">
        <v>71</v>
      </c>
      <c r="H25" s="121"/>
    </row>
    <row r="26" spans="1:8" x14ac:dyDescent="0.2">
      <c r="A26" s="55"/>
      <c r="B26" s="55"/>
      <c r="C26" s="55"/>
      <c r="D26" s="55"/>
      <c r="E26" s="55"/>
      <c r="F26" s="56" t="b">
        <f>COUNTIF($A$2:A2,$A2)=1</f>
        <v>1</v>
      </c>
    </row>
    <row r="28" spans="1:8" x14ac:dyDescent="0.2">
      <c r="G28" s="57"/>
    </row>
  </sheetData>
  <sortState ref="A2:E22">
    <sortCondition ref="A2"/>
  </sortState>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120" zoomScaleNormal="120" workbookViewId="0">
      <selection activeCell="E2" sqref="E2"/>
    </sheetView>
  </sheetViews>
  <sheetFormatPr defaultRowHeight="12.75" x14ac:dyDescent="0.2"/>
  <cols>
    <col min="1" max="1" width="7.6640625" style="63" bestFit="1" customWidth="1"/>
    <col min="2" max="2" width="6.5546875" style="64" bestFit="1" customWidth="1"/>
    <col min="3" max="3" width="6.109375" style="58" bestFit="1" customWidth="1"/>
    <col min="4" max="4" width="6.88671875" style="58" bestFit="1" customWidth="1"/>
    <col min="5" max="5" width="5.33203125" style="58" bestFit="1" customWidth="1"/>
    <col min="6" max="6" width="6.33203125" style="58" bestFit="1" customWidth="1"/>
    <col min="7" max="7" width="5.77734375" style="58" customWidth="1"/>
    <col min="8" max="8" width="5.109375" style="58" bestFit="1" customWidth="1"/>
    <col min="9" max="9" width="5.88671875" style="58" bestFit="1" customWidth="1"/>
    <col min="10" max="10" width="6.88671875" style="58" bestFit="1" customWidth="1"/>
    <col min="11" max="255" width="8.88671875" style="58"/>
    <col min="256" max="256" width="7.77734375" style="58" bestFit="1" customWidth="1"/>
    <col min="257" max="257" width="6.33203125" style="58" bestFit="1" customWidth="1"/>
    <col min="258" max="258" width="5.88671875" style="58" bestFit="1" customWidth="1"/>
    <col min="259" max="259" width="5.88671875" style="58" customWidth="1"/>
    <col min="260" max="260" width="5.109375" style="58" bestFit="1" customWidth="1"/>
    <col min="261" max="262" width="6.33203125" style="58" bestFit="1" customWidth="1"/>
    <col min="263" max="263" width="8.88671875" style="58"/>
    <col min="264" max="264" width="5.109375" style="58" bestFit="1" customWidth="1"/>
    <col min="265" max="266" width="5.88671875" style="58" bestFit="1" customWidth="1"/>
    <col min="267" max="511" width="8.88671875" style="58"/>
    <col min="512" max="512" width="7.77734375" style="58" bestFit="1" customWidth="1"/>
    <col min="513" max="513" width="6.33203125" style="58" bestFit="1" customWidth="1"/>
    <col min="514" max="514" width="5.88671875" style="58" bestFit="1" customWidth="1"/>
    <col min="515" max="515" width="5.88671875" style="58" customWidth="1"/>
    <col min="516" max="516" width="5.109375" style="58" bestFit="1" customWidth="1"/>
    <col min="517" max="518" width="6.33203125" style="58" bestFit="1" customWidth="1"/>
    <col min="519" max="519" width="8.88671875" style="58"/>
    <col min="520" max="520" width="5.109375" style="58" bestFit="1" customWidth="1"/>
    <col min="521" max="522" width="5.88671875" style="58" bestFit="1" customWidth="1"/>
    <col min="523" max="767" width="8.88671875" style="58"/>
    <col min="768" max="768" width="7.77734375" style="58" bestFit="1" customWidth="1"/>
    <col min="769" max="769" width="6.33203125" style="58" bestFit="1" customWidth="1"/>
    <col min="770" max="770" width="5.88671875" style="58" bestFit="1" customWidth="1"/>
    <col min="771" max="771" width="5.88671875" style="58" customWidth="1"/>
    <col min="772" max="772" width="5.109375" style="58" bestFit="1" customWidth="1"/>
    <col min="773" max="774" width="6.33203125" style="58" bestFit="1" customWidth="1"/>
    <col min="775" max="775" width="8.88671875" style="58"/>
    <col min="776" max="776" width="5.109375" style="58" bestFit="1" customWidth="1"/>
    <col min="777" max="778" width="5.88671875" style="58" bestFit="1" customWidth="1"/>
    <col min="779" max="1023" width="8.88671875" style="58"/>
    <col min="1024" max="1024" width="7.77734375" style="58" bestFit="1" customWidth="1"/>
    <col min="1025" max="1025" width="6.33203125" style="58" bestFit="1" customWidth="1"/>
    <col min="1026" max="1026" width="5.88671875" style="58" bestFit="1" customWidth="1"/>
    <col min="1027" max="1027" width="5.88671875" style="58" customWidth="1"/>
    <col min="1028" max="1028" width="5.109375" style="58" bestFit="1" customWidth="1"/>
    <col min="1029" max="1030" width="6.33203125" style="58" bestFit="1" customWidth="1"/>
    <col min="1031" max="1031" width="8.88671875" style="58"/>
    <col min="1032" max="1032" width="5.109375" style="58" bestFit="1" customWidth="1"/>
    <col min="1033" max="1034" width="5.88671875" style="58" bestFit="1" customWidth="1"/>
    <col min="1035" max="1279" width="8.88671875" style="58"/>
    <col min="1280" max="1280" width="7.77734375" style="58" bestFit="1" customWidth="1"/>
    <col min="1281" max="1281" width="6.33203125" style="58" bestFit="1" customWidth="1"/>
    <col min="1282" max="1282" width="5.88671875" style="58" bestFit="1" customWidth="1"/>
    <col min="1283" max="1283" width="5.88671875" style="58" customWidth="1"/>
    <col min="1284" max="1284" width="5.109375" style="58" bestFit="1" customWidth="1"/>
    <col min="1285" max="1286" width="6.33203125" style="58" bestFit="1" customWidth="1"/>
    <col min="1287" max="1287" width="8.88671875" style="58"/>
    <col min="1288" max="1288" width="5.109375" style="58" bestFit="1" customWidth="1"/>
    <col min="1289" max="1290" width="5.88671875" style="58" bestFit="1" customWidth="1"/>
    <col min="1291" max="1535" width="8.88671875" style="58"/>
    <col min="1536" max="1536" width="7.77734375" style="58" bestFit="1" customWidth="1"/>
    <col min="1537" max="1537" width="6.33203125" style="58" bestFit="1" customWidth="1"/>
    <col min="1538" max="1538" width="5.88671875" style="58" bestFit="1" customWidth="1"/>
    <col min="1539" max="1539" width="5.88671875" style="58" customWidth="1"/>
    <col min="1540" max="1540" width="5.109375" style="58" bestFit="1" customWidth="1"/>
    <col min="1541" max="1542" width="6.33203125" style="58" bestFit="1" customWidth="1"/>
    <col min="1543" max="1543" width="8.88671875" style="58"/>
    <col min="1544" max="1544" width="5.109375" style="58" bestFit="1" customWidth="1"/>
    <col min="1545" max="1546" width="5.88671875" style="58" bestFit="1" customWidth="1"/>
    <col min="1547" max="1791" width="8.88671875" style="58"/>
    <col min="1792" max="1792" width="7.77734375" style="58" bestFit="1" customWidth="1"/>
    <col min="1793" max="1793" width="6.33203125" style="58" bestFit="1" customWidth="1"/>
    <col min="1794" max="1794" width="5.88671875" style="58" bestFit="1" customWidth="1"/>
    <col min="1795" max="1795" width="5.88671875" style="58" customWidth="1"/>
    <col min="1796" max="1796" width="5.109375" style="58" bestFit="1" customWidth="1"/>
    <col min="1797" max="1798" width="6.33203125" style="58" bestFit="1" customWidth="1"/>
    <col min="1799" max="1799" width="8.88671875" style="58"/>
    <col min="1800" max="1800" width="5.109375" style="58" bestFit="1" customWidth="1"/>
    <col min="1801" max="1802" width="5.88671875" style="58" bestFit="1" customWidth="1"/>
    <col min="1803" max="2047" width="8.88671875" style="58"/>
    <col min="2048" max="2048" width="7.77734375" style="58" bestFit="1" customWidth="1"/>
    <col min="2049" max="2049" width="6.33203125" style="58" bestFit="1" customWidth="1"/>
    <col min="2050" max="2050" width="5.88671875" style="58" bestFit="1" customWidth="1"/>
    <col min="2051" max="2051" width="5.88671875" style="58" customWidth="1"/>
    <col min="2052" max="2052" width="5.109375" style="58" bestFit="1" customWidth="1"/>
    <col min="2053" max="2054" width="6.33203125" style="58" bestFit="1" customWidth="1"/>
    <col min="2055" max="2055" width="8.88671875" style="58"/>
    <col min="2056" max="2056" width="5.109375" style="58" bestFit="1" customWidth="1"/>
    <col min="2057" max="2058" width="5.88671875" style="58" bestFit="1" customWidth="1"/>
    <col min="2059" max="2303" width="8.88671875" style="58"/>
    <col min="2304" max="2304" width="7.77734375" style="58" bestFit="1" customWidth="1"/>
    <col min="2305" max="2305" width="6.33203125" style="58" bestFit="1" customWidth="1"/>
    <col min="2306" max="2306" width="5.88671875" style="58" bestFit="1" customWidth="1"/>
    <col min="2307" max="2307" width="5.88671875" style="58" customWidth="1"/>
    <col min="2308" max="2308" width="5.109375" style="58" bestFit="1" customWidth="1"/>
    <col min="2309" max="2310" width="6.33203125" style="58" bestFit="1" customWidth="1"/>
    <col min="2311" max="2311" width="8.88671875" style="58"/>
    <col min="2312" max="2312" width="5.109375" style="58" bestFit="1" customWidth="1"/>
    <col min="2313" max="2314" width="5.88671875" style="58" bestFit="1" customWidth="1"/>
    <col min="2315" max="2559" width="8.88671875" style="58"/>
    <col min="2560" max="2560" width="7.77734375" style="58" bestFit="1" customWidth="1"/>
    <col min="2561" max="2561" width="6.33203125" style="58" bestFit="1" customWidth="1"/>
    <col min="2562" max="2562" width="5.88671875" style="58" bestFit="1" customWidth="1"/>
    <col min="2563" max="2563" width="5.88671875" style="58" customWidth="1"/>
    <col min="2564" max="2564" width="5.109375" style="58" bestFit="1" customWidth="1"/>
    <col min="2565" max="2566" width="6.33203125" style="58" bestFit="1" customWidth="1"/>
    <col min="2567" max="2567" width="8.88671875" style="58"/>
    <col min="2568" max="2568" width="5.109375" style="58" bestFit="1" customWidth="1"/>
    <col min="2569" max="2570" width="5.88671875" style="58" bestFit="1" customWidth="1"/>
    <col min="2571" max="2815" width="8.88671875" style="58"/>
    <col min="2816" max="2816" width="7.77734375" style="58" bestFit="1" customWidth="1"/>
    <col min="2817" max="2817" width="6.33203125" style="58" bestFit="1" customWidth="1"/>
    <col min="2818" max="2818" width="5.88671875" style="58" bestFit="1" customWidth="1"/>
    <col min="2819" max="2819" width="5.88671875" style="58" customWidth="1"/>
    <col min="2820" max="2820" width="5.109375" style="58" bestFit="1" customWidth="1"/>
    <col min="2821" max="2822" width="6.33203125" style="58" bestFit="1" customWidth="1"/>
    <col min="2823" max="2823" width="8.88671875" style="58"/>
    <col min="2824" max="2824" width="5.109375" style="58" bestFit="1" customWidth="1"/>
    <col min="2825" max="2826" width="5.88671875" style="58" bestFit="1" customWidth="1"/>
    <col min="2827" max="3071" width="8.88671875" style="58"/>
    <col min="3072" max="3072" width="7.77734375" style="58" bestFit="1" customWidth="1"/>
    <col min="3073" max="3073" width="6.33203125" style="58" bestFit="1" customWidth="1"/>
    <col min="3074" max="3074" width="5.88671875" style="58" bestFit="1" customWidth="1"/>
    <col min="3075" max="3075" width="5.88671875" style="58" customWidth="1"/>
    <col min="3076" max="3076" width="5.109375" style="58" bestFit="1" customWidth="1"/>
    <col min="3077" max="3078" width="6.33203125" style="58" bestFit="1" customWidth="1"/>
    <col min="3079" max="3079" width="8.88671875" style="58"/>
    <col min="3080" max="3080" width="5.109375" style="58" bestFit="1" customWidth="1"/>
    <col min="3081" max="3082" width="5.88671875" style="58" bestFit="1" customWidth="1"/>
    <col min="3083" max="3327" width="8.88671875" style="58"/>
    <col min="3328" max="3328" width="7.77734375" style="58" bestFit="1" customWidth="1"/>
    <col min="3329" max="3329" width="6.33203125" style="58" bestFit="1" customWidth="1"/>
    <col min="3330" max="3330" width="5.88671875" style="58" bestFit="1" customWidth="1"/>
    <col min="3331" max="3331" width="5.88671875" style="58" customWidth="1"/>
    <col min="3332" max="3332" width="5.109375" style="58" bestFit="1" customWidth="1"/>
    <col min="3333" max="3334" width="6.33203125" style="58" bestFit="1" customWidth="1"/>
    <col min="3335" max="3335" width="8.88671875" style="58"/>
    <col min="3336" max="3336" width="5.109375" style="58" bestFit="1" customWidth="1"/>
    <col min="3337" max="3338" width="5.88671875" style="58" bestFit="1" customWidth="1"/>
    <col min="3339" max="3583" width="8.88671875" style="58"/>
    <col min="3584" max="3584" width="7.77734375" style="58" bestFit="1" customWidth="1"/>
    <col min="3585" max="3585" width="6.33203125" style="58" bestFit="1" customWidth="1"/>
    <col min="3586" max="3586" width="5.88671875" style="58" bestFit="1" customWidth="1"/>
    <col min="3587" max="3587" width="5.88671875" style="58" customWidth="1"/>
    <col min="3588" max="3588" width="5.109375" style="58" bestFit="1" customWidth="1"/>
    <col min="3589" max="3590" width="6.33203125" style="58" bestFit="1" customWidth="1"/>
    <col min="3591" max="3591" width="8.88671875" style="58"/>
    <col min="3592" max="3592" width="5.109375" style="58" bestFit="1" customWidth="1"/>
    <col min="3593" max="3594" width="5.88671875" style="58" bestFit="1" customWidth="1"/>
    <col min="3595" max="3839" width="8.88671875" style="58"/>
    <col min="3840" max="3840" width="7.77734375" style="58" bestFit="1" customWidth="1"/>
    <col min="3841" max="3841" width="6.33203125" style="58" bestFit="1" customWidth="1"/>
    <col min="3842" max="3842" width="5.88671875" style="58" bestFit="1" customWidth="1"/>
    <col min="3843" max="3843" width="5.88671875" style="58" customWidth="1"/>
    <col min="3844" max="3844" width="5.109375" style="58" bestFit="1" customWidth="1"/>
    <col min="3845" max="3846" width="6.33203125" style="58" bestFit="1" customWidth="1"/>
    <col min="3847" max="3847" width="8.88671875" style="58"/>
    <col min="3848" max="3848" width="5.109375" style="58" bestFit="1" customWidth="1"/>
    <col min="3849" max="3850" width="5.88671875" style="58" bestFit="1" customWidth="1"/>
    <col min="3851" max="4095" width="8.88671875" style="58"/>
    <col min="4096" max="4096" width="7.77734375" style="58" bestFit="1" customWidth="1"/>
    <col min="4097" max="4097" width="6.33203125" style="58" bestFit="1" customWidth="1"/>
    <col min="4098" max="4098" width="5.88671875" style="58" bestFit="1" customWidth="1"/>
    <col min="4099" max="4099" width="5.88671875" style="58" customWidth="1"/>
    <col min="4100" max="4100" width="5.109375" style="58" bestFit="1" customWidth="1"/>
    <col min="4101" max="4102" width="6.33203125" style="58" bestFit="1" customWidth="1"/>
    <col min="4103" max="4103" width="8.88671875" style="58"/>
    <col min="4104" max="4104" width="5.109375" style="58" bestFit="1" customWidth="1"/>
    <col min="4105" max="4106" width="5.88671875" style="58" bestFit="1" customWidth="1"/>
    <col min="4107" max="4351" width="8.88671875" style="58"/>
    <col min="4352" max="4352" width="7.77734375" style="58" bestFit="1" customWidth="1"/>
    <col min="4353" max="4353" width="6.33203125" style="58" bestFit="1" customWidth="1"/>
    <col min="4354" max="4354" width="5.88671875" style="58" bestFit="1" customWidth="1"/>
    <col min="4355" max="4355" width="5.88671875" style="58" customWidth="1"/>
    <col min="4356" max="4356" width="5.109375" style="58" bestFit="1" customWidth="1"/>
    <col min="4357" max="4358" width="6.33203125" style="58" bestFit="1" customWidth="1"/>
    <col min="4359" max="4359" width="8.88671875" style="58"/>
    <col min="4360" max="4360" width="5.109375" style="58" bestFit="1" customWidth="1"/>
    <col min="4361" max="4362" width="5.88671875" style="58" bestFit="1" customWidth="1"/>
    <col min="4363" max="4607" width="8.88671875" style="58"/>
    <col min="4608" max="4608" width="7.77734375" style="58" bestFit="1" customWidth="1"/>
    <col min="4609" max="4609" width="6.33203125" style="58" bestFit="1" customWidth="1"/>
    <col min="4610" max="4610" width="5.88671875" style="58" bestFit="1" customWidth="1"/>
    <col min="4611" max="4611" width="5.88671875" style="58" customWidth="1"/>
    <col min="4612" max="4612" width="5.109375" style="58" bestFit="1" customWidth="1"/>
    <col min="4613" max="4614" width="6.33203125" style="58" bestFit="1" customWidth="1"/>
    <col min="4615" max="4615" width="8.88671875" style="58"/>
    <col min="4616" max="4616" width="5.109375" style="58" bestFit="1" customWidth="1"/>
    <col min="4617" max="4618" width="5.88671875" style="58" bestFit="1" customWidth="1"/>
    <col min="4619" max="4863" width="8.88671875" style="58"/>
    <col min="4864" max="4864" width="7.77734375" style="58" bestFit="1" customWidth="1"/>
    <col min="4865" max="4865" width="6.33203125" style="58" bestFit="1" customWidth="1"/>
    <col min="4866" max="4866" width="5.88671875" style="58" bestFit="1" customWidth="1"/>
    <col min="4867" max="4867" width="5.88671875" style="58" customWidth="1"/>
    <col min="4868" max="4868" width="5.109375" style="58" bestFit="1" customWidth="1"/>
    <col min="4869" max="4870" width="6.33203125" style="58" bestFit="1" customWidth="1"/>
    <col min="4871" max="4871" width="8.88671875" style="58"/>
    <col min="4872" max="4872" width="5.109375" style="58" bestFit="1" customWidth="1"/>
    <col min="4873" max="4874" width="5.88671875" style="58" bestFit="1" customWidth="1"/>
    <col min="4875" max="5119" width="8.88671875" style="58"/>
    <col min="5120" max="5120" width="7.77734375" style="58" bestFit="1" customWidth="1"/>
    <col min="5121" max="5121" width="6.33203125" style="58" bestFit="1" customWidth="1"/>
    <col min="5122" max="5122" width="5.88671875" style="58" bestFit="1" customWidth="1"/>
    <col min="5123" max="5123" width="5.88671875" style="58" customWidth="1"/>
    <col min="5124" max="5124" width="5.109375" style="58" bestFit="1" customWidth="1"/>
    <col min="5125" max="5126" width="6.33203125" style="58" bestFit="1" customWidth="1"/>
    <col min="5127" max="5127" width="8.88671875" style="58"/>
    <col min="5128" max="5128" width="5.109375" style="58" bestFit="1" customWidth="1"/>
    <col min="5129" max="5130" width="5.88671875" style="58" bestFit="1" customWidth="1"/>
    <col min="5131" max="5375" width="8.88671875" style="58"/>
    <col min="5376" max="5376" width="7.77734375" style="58" bestFit="1" customWidth="1"/>
    <col min="5377" max="5377" width="6.33203125" style="58" bestFit="1" customWidth="1"/>
    <col min="5378" max="5378" width="5.88671875" style="58" bestFit="1" customWidth="1"/>
    <col min="5379" max="5379" width="5.88671875" style="58" customWidth="1"/>
    <col min="5380" max="5380" width="5.109375" style="58" bestFit="1" customWidth="1"/>
    <col min="5381" max="5382" width="6.33203125" style="58" bestFit="1" customWidth="1"/>
    <col min="5383" max="5383" width="8.88671875" style="58"/>
    <col min="5384" max="5384" width="5.109375" style="58" bestFit="1" customWidth="1"/>
    <col min="5385" max="5386" width="5.88671875" style="58" bestFit="1" customWidth="1"/>
    <col min="5387" max="5631" width="8.88671875" style="58"/>
    <col min="5632" max="5632" width="7.77734375" style="58" bestFit="1" customWidth="1"/>
    <col min="5633" max="5633" width="6.33203125" style="58" bestFit="1" customWidth="1"/>
    <col min="5634" max="5634" width="5.88671875" style="58" bestFit="1" customWidth="1"/>
    <col min="5635" max="5635" width="5.88671875" style="58" customWidth="1"/>
    <col min="5636" max="5636" width="5.109375" style="58" bestFit="1" customWidth="1"/>
    <col min="5637" max="5638" width="6.33203125" style="58" bestFit="1" customWidth="1"/>
    <col min="5639" max="5639" width="8.88671875" style="58"/>
    <col min="5640" max="5640" width="5.109375" style="58" bestFit="1" customWidth="1"/>
    <col min="5641" max="5642" width="5.88671875" style="58" bestFit="1" customWidth="1"/>
    <col min="5643" max="5887" width="8.88671875" style="58"/>
    <col min="5888" max="5888" width="7.77734375" style="58" bestFit="1" customWidth="1"/>
    <col min="5889" max="5889" width="6.33203125" style="58" bestFit="1" customWidth="1"/>
    <col min="5890" max="5890" width="5.88671875" style="58" bestFit="1" customWidth="1"/>
    <col min="5891" max="5891" width="5.88671875" style="58" customWidth="1"/>
    <col min="5892" max="5892" width="5.109375" style="58" bestFit="1" customWidth="1"/>
    <col min="5893" max="5894" width="6.33203125" style="58" bestFit="1" customWidth="1"/>
    <col min="5895" max="5895" width="8.88671875" style="58"/>
    <col min="5896" max="5896" width="5.109375" style="58" bestFit="1" customWidth="1"/>
    <col min="5897" max="5898" width="5.88671875" style="58" bestFit="1" customWidth="1"/>
    <col min="5899" max="6143" width="8.88671875" style="58"/>
    <col min="6144" max="6144" width="7.77734375" style="58" bestFit="1" customWidth="1"/>
    <col min="6145" max="6145" width="6.33203125" style="58" bestFit="1" customWidth="1"/>
    <col min="6146" max="6146" width="5.88671875" style="58" bestFit="1" customWidth="1"/>
    <col min="6147" max="6147" width="5.88671875" style="58" customWidth="1"/>
    <col min="6148" max="6148" width="5.109375" style="58" bestFit="1" customWidth="1"/>
    <col min="6149" max="6150" width="6.33203125" style="58" bestFit="1" customWidth="1"/>
    <col min="6151" max="6151" width="8.88671875" style="58"/>
    <col min="6152" max="6152" width="5.109375" style="58" bestFit="1" customWidth="1"/>
    <col min="6153" max="6154" width="5.88671875" style="58" bestFit="1" customWidth="1"/>
    <col min="6155" max="6399" width="8.88671875" style="58"/>
    <col min="6400" max="6400" width="7.77734375" style="58" bestFit="1" customWidth="1"/>
    <col min="6401" max="6401" width="6.33203125" style="58" bestFit="1" customWidth="1"/>
    <col min="6402" max="6402" width="5.88671875" style="58" bestFit="1" customWidth="1"/>
    <col min="6403" max="6403" width="5.88671875" style="58" customWidth="1"/>
    <col min="6404" max="6404" width="5.109375" style="58" bestFit="1" customWidth="1"/>
    <col min="6405" max="6406" width="6.33203125" style="58" bestFit="1" customWidth="1"/>
    <col min="6407" max="6407" width="8.88671875" style="58"/>
    <col min="6408" max="6408" width="5.109375" style="58" bestFit="1" customWidth="1"/>
    <col min="6409" max="6410" width="5.88671875" style="58" bestFit="1" customWidth="1"/>
    <col min="6411" max="6655" width="8.88671875" style="58"/>
    <col min="6656" max="6656" width="7.77734375" style="58" bestFit="1" customWidth="1"/>
    <col min="6657" max="6657" width="6.33203125" style="58" bestFit="1" customWidth="1"/>
    <col min="6658" max="6658" width="5.88671875" style="58" bestFit="1" customWidth="1"/>
    <col min="6659" max="6659" width="5.88671875" style="58" customWidth="1"/>
    <col min="6660" max="6660" width="5.109375" style="58" bestFit="1" customWidth="1"/>
    <col min="6661" max="6662" width="6.33203125" style="58" bestFit="1" customWidth="1"/>
    <col min="6663" max="6663" width="8.88671875" style="58"/>
    <col min="6664" max="6664" width="5.109375" style="58" bestFit="1" customWidth="1"/>
    <col min="6665" max="6666" width="5.88671875" style="58" bestFit="1" customWidth="1"/>
    <col min="6667" max="6911" width="8.88671875" style="58"/>
    <col min="6912" max="6912" width="7.77734375" style="58" bestFit="1" customWidth="1"/>
    <col min="6913" max="6913" width="6.33203125" style="58" bestFit="1" customWidth="1"/>
    <col min="6914" max="6914" width="5.88671875" style="58" bestFit="1" customWidth="1"/>
    <col min="6915" max="6915" width="5.88671875" style="58" customWidth="1"/>
    <col min="6916" max="6916" width="5.109375" style="58" bestFit="1" customWidth="1"/>
    <col min="6917" max="6918" width="6.33203125" style="58" bestFit="1" customWidth="1"/>
    <col min="6919" max="6919" width="8.88671875" style="58"/>
    <col min="6920" max="6920" width="5.109375" style="58" bestFit="1" customWidth="1"/>
    <col min="6921" max="6922" width="5.88671875" style="58" bestFit="1" customWidth="1"/>
    <col min="6923" max="7167" width="8.88671875" style="58"/>
    <col min="7168" max="7168" width="7.77734375" style="58" bestFit="1" customWidth="1"/>
    <col min="7169" max="7169" width="6.33203125" style="58" bestFit="1" customWidth="1"/>
    <col min="7170" max="7170" width="5.88671875" style="58" bestFit="1" customWidth="1"/>
    <col min="7171" max="7171" width="5.88671875" style="58" customWidth="1"/>
    <col min="7172" max="7172" width="5.109375" style="58" bestFit="1" customWidth="1"/>
    <col min="7173" max="7174" width="6.33203125" style="58" bestFit="1" customWidth="1"/>
    <col min="7175" max="7175" width="8.88671875" style="58"/>
    <col min="7176" max="7176" width="5.109375" style="58" bestFit="1" customWidth="1"/>
    <col min="7177" max="7178" width="5.88671875" style="58" bestFit="1" customWidth="1"/>
    <col min="7179" max="7423" width="8.88671875" style="58"/>
    <col min="7424" max="7424" width="7.77734375" style="58" bestFit="1" customWidth="1"/>
    <col min="7425" max="7425" width="6.33203125" style="58" bestFit="1" customWidth="1"/>
    <col min="7426" max="7426" width="5.88671875" style="58" bestFit="1" customWidth="1"/>
    <col min="7427" max="7427" width="5.88671875" style="58" customWidth="1"/>
    <col min="7428" max="7428" width="5.109375" style="58" bestFit="1" customWidth="1"/>
    <col min="7429" max="7430" width="6.33203125" style="58" bestFit="1" customWidth="1"/>
    <col min="7431" max="7431" width="8.88671875" style="58"/>
    <col min="7432" max="7432" width="5.109375" style="58" bestFit="1" customWidth="1"/>
    <col min="7433" max="7434" width="5.88671875" style="58" bestFit="1" customWidth="1"/>
    <col min="7435" max="7679" width="8.88671875" style="58"/>
    <col min="7680" max="7680" width="7.77734375" style="58" bestFit="1" customWidth="1"/>
    <col min="7681" max="7681" width="6.33203125" style="58" bestFit="1" customWidth="1"/>
    <col min="7682" max="7682" width="5.88671875" style="58" bestFit="1" customWidth="1"/>
    <col min="7683" max="7683" width="5.88671875" style="58" customWidth="1"/>
    <col min="7684" max="7684" width="5.109375" style="58" bestFit="1" customWidth="1"/>
    <col min="7685" max="7686" width="6.33203125" style="58" bestFit="1" customWidth="1"/>
    <col min="7687" max="7687" width="8.88671875" style="58"/>
    <col min="7688" max="7688" width="5.109375" style="58" bestFit="1" customWidth="1"/>
    <col min="7689" max="7690" width="5.88671875" style="58" bestFit="1" customWidth="1"/>
    <col min="7691" max="7935" width="8.88671875" style="58"/>
    <col min="7936" max="7936" width="7.77734375" style="58" bestFit="1" customWidth="1"/>
    <col min="7937" max="7937" width="6.33203125" style="58" bestFit="1" customWidth="1"/>
    <col min="7938" max="7938" width="5.88671875" style="58" bestFit="1" customWidth="1"/>
    <col min="7939" max="7939" width="5.88671875" style="58" customWidth="1"/>
    <col min="7940" max="7940" width="5.109375" style="58" bestFit="1" customWidth="1"/>
    <col min="7941" max="7942" width="6.33203125" style="58" bestFit="1" customWidth="1"/>
    <col min="7943" max="7943" width="8.88671875" style="58"/>
    <col min="7944" max="7944" width="5.109375" style="58" bestFit="1" customWidth="1"/>
    <col min="7945" max="7946" width="5.88671875" style="58" bestFit="1" customWidth="1"/>
    <col min="7947" max="8191" width="8.88671875" style="58"/>
    <col min="8192" max="8192" width="7.77734375" style="58" bestFit="1" customWidth="1"/>
    <col min="8193" max="8193" width="6.33203125" style="58" bestFit="1" customWidth="1"/>
    <col min="8194" max="8194" width="5.88671875" style="58" bestFit="1" customWidth="1"/>
    <col min="8195" max="8195" width="5.88671875" style="58" customWidth="1"/>
    <col min="8196" max="8196" width="5.109375" style="58" bestFit="1" customWidth="1"/>
    <col min="8197" max="8198" width="6.33203125" style="58" bestFit="1" customWidth="1"/>
    <col min="8199" max="8199" width="8.88671875" style="58"/>
    <col min="8200" max="8200" width="5.109375" style="58" bestFit="1" customWidth="1"/>
    <col min="8201" max="8202" width="5.88671875" style="58" bestFit="1" customWidth="1"/>
    <col min="8203" max="8447" width="8.88671875" style="58"/>
    <col min="8448" max="8448" width="7.77734375" style="58" bestFit="1" customWidth="1"/>
    <col min="8449" max="8449" width="6.33203125" style="58" bestFit="1" customWidth="1"/>
    <col min="8450" max="8450" width="5.88671875" style="58" bestFit="1" customWidth="1"/>
    <col min="8451" max="8451" width="5.88671875" style="58" customWidth="1"/>
    <col min="8452" max="8452" width="5.109375" style="58" bestFit="1" customWidth="1"/>
    <col min="8453" max="8454" width="6.33203125" style="58" bestFit="1" customWidth="1"/>
    <col min="8455" max="8455" width="8.88671875" style="58"/>
    <col min="8456" max="8456" width="5.109375" style="58" bestFit="1" customWidth="1"/>
    <col min="8457" max="8458" width="5.88671875" style="58" bestFit="1" customWidth="1"/>
    <col min="8459" max="8703" width="8.88671875" style="58"/>
    <col min="8704" max="8704" width="7.77734375" style="58" bestFit="1" customWidth="1"/>
    <col min="8705" max="8705" width="6.33203125" style="58" bestFit="1" customWidth="1"/>
    <col min="8706" max="8706" width="5.88671875" style="58" bestFit="1" customWidth="1"/>
    <col min="8707" max="8707" width="5.88671875" style="58" customWidth="1"/>
    <col min="8708" max="8708" width="5.109375" style="58" bestFit="1" customWidth="1"/>
    <col min="8709" max="8710" width="6.33203125" style="58" bestFit="1" customWidth="1"/>
    <col min="8711" max="8711" width="8.88671875" style="58"/>
    <col min="8712" max="8712" width="5.109375" style="58" bestFit="1" customWidth="1"/>
    <col min="8713" max="8714" width="5.88671875" style="58" bestFit="1" customWidth="1"/>
    <col min="8715" max="8959" width="8.88671875" style="58"/>
    <col min="8960" max="8960" width="7.77734375" style="58" bestFit="1" customWidth="1"/>
    <col min="8961" max="8961" width="6.33203125" style="58" bestFit="1" customWidth="1"/>
    <col min="8962" max="8962" width="5.88671875" style="58" bestFit="1" customWidth="1"/>
    <col min="8963" max="8963" width="5.88671875" style="58" customWidth="1"/>
    <col min="8964" max="8964" width="5.109375" style="58" bestFit="1" customWidth="1"/>
    <col min="8965" max="8966" width="6.33203125" style="58" bestFit="1" customWidth="1"/>
    <col min="8967" max="8967" width="8.88671875" style="58"/>
    <col min="8968" max="8968" width="5.109375" style="58" bestFit="1" customWidth="1"/>
    <col min="8969" max="8970" width="5.88671875" style="58" bestFit="1" customWidth="1"/>
    <col min="8971" max="9215" width="8.88671875" style="58"/>
    <col min="9216" max="9216" width="7.77734375" style="58" bestFit="1" customWidth="1"/>
    <col min="9217" max="9217" width="6.33203125" style="58" bestFit="1" customWidth="1"/>
    <col min="9218" max="9218" width="5.88671875" style="58" bestFit="1" customWidth="1"/>
    <col min="9219" max="9219" width="5.88671875" style="58" customWidth="1"/>
    <col min="9220" max="9220" width="5.109375" style="58" bestFit="1" customWidth="1"/>
    <col min="9221" max="9222" width="6.33203125" style="58" bestFit="1" customWidth="1"/>
    <col min="9223" max="9223" width="8.88671875" style="58"/>
    <col min="9224" max="9224" width="5.109375" style="58" bestFit="1" customWidth="1"/>
    <col min="9225" max="9226" width="5.88671875" style="58" bestFit="1" customWidth="1"/>
    <col min="9227" max="9471" width="8.88671875" style="58"/>
    <col min="9472" max="9472" width="7.77734375" style="58" bestFit="1" customWidth="1"/>
    <col min="9473" max="9473" width="6.33203125" style="58" bestFit="1" customWidth="1"/>
    <col min="9474" max="9474" width="5.88671875" style="58" bestFit="1" customWidth="1"/>
    <col min="9475" max="9475" width="5.88671875" style="58" customWidth="1"/>
    <col min="9476" max="9476" width="5.109375" style="58" bestFit="1" customWidth="1"/>
    <col min="9477" max="9478" width="6.33203125" style="58" bestFit="1" customWidth="1"/>
    <col min="9479" max="9479" width="8.88671875" style="58"/>
    <col min="9480" max="9480" width="5.109375" style="58" bestFit="1" customWidth="1"/>
    <col min="9481" max="9482" width="5.88671875" style="58" bestFit="1" customWidth="1"/>
    <col min="9483" max="9727" width="8.88671875" style="58"/>
    <col min="9728" max="9728" width="7.77734375" style="58" bestFit="1" customWidth="1"/>
    <col min="9729" max="9729" width="6.33203125" style="58" bestFit="1" customWidth="1"/>
    <col min="9730" max="9730" width="5.88671875" style="58" bestFit="1" customWidth="1"/>
    <col min="9731" max="9731" width="5.88671875" style="58" customWidth="1"/>
    <col min="9732" max="9732" width="5.109375" style="58" bestFit="1" customWidth="1"/>
    <col min="9733" max="9734" width="6.33203125" style="58" bestFit="1" customWidth="1"/>
    <col min="9735" max="9735" width="8.88671875" style="58"/>
    <col min="9736" max="9736" width="5.109375" style="58" bestFit="1" customWidth="1"/>
    <col min="9737" max="9738" width="5.88671875" style="58" bestFit="1" customWidth="1"/>
    <col min="9739" max="9983" width="8.88671875" style="58"/>
    <col min="9984" max="9984" width="7.77734375" style="58" bestFit="1" customWidth="1"/>
    <col min="9985" max="9985" width="6.33203125" style="58" bestFit="1" customWidth="1"/>
    <col min="9986" max="9986" width="5.88671875" style="58" bestFit="1" customWidth="1"/>
    <col min="9987" max="9987" width="5.88671875" style="58" customWidth="1"/>
    <col min="9988" max="9988" width="5.109375" style="58" bestFit="1" customWidth="1"/>
    <col min="9989" max="9990" width="6.33203125" style="58" bestFit="1" customWidth="1"/>
    <col min="9991" max="9991" width="8.88671875" style="58"/>
    <col min="9992" max="9992" width="5.109375" style="58" bestFit="1" customWidth="1"/>
    <col min="9993" max="9994" width="5.88671875" style="58" bestFit="1" customWidth="1"/>
    <col min="9995" max="10239" width="8.88671875" style="58"/>
    <col min="10240" max="10240" width="7.77734375" style="58" bestFit="1" customWidth="1"/>
    <col min="10241" max="10241" width="6.33203125" style="58" bestFit="1" customWidth="1"/>
    <col min="10242" max="10242" width="5.88671875" style="58" bestFit="1" customWidth="1"/>
    <col min="10243" max="10243" width="5.88671875" style="58" customWidth="1"/>
    <col min="10244" max="10244" width="5.109375" style="58" bestFit="1" customWidth="1"/>
    <col min="10245" max="10246" width="6.33203125" style="58" bestFit="1" customWidth="1"/>
    <col min="10247" max="10247" width="8.88671875" style="58"/>
    <col min="10248" max="10248" width="5.109375" style="58" bestFit="1" customWidth="1"/>
    <col min="10249" max="10250" width="5.88671875" style="58" bestFit="1" customWidth="1"/>
    <col min="10251" max="10495" width="8.88671875" style="58"/>
    <col min="10496" max="10496" width="7.77734375" style="58" bestFit="1" customWidth="1"/>
    <col min="10497" max="10497" width="6.33203125" style="58" bestFit="1" customWidth="1"/>
    <col min="10498" max="10498" width="5.88671875" style="58" bestFit="1" customWidth="1"/>
    <col min="10499" max="10499" width="5.88671875" style="58" customWidth="1"/>
    <col min="10500" max="10500" width="5.109375" style="58" bestFit="1" customWidth="1"/>
    <col min="10501" max="10502" width="6.33203125" style="58" bestFit="1" customWidth="1"/>
    <col min="10503" max="10503" width="8.88671875" style="58"/>
    <col min="10504" max="10504" width="5.109375" style="58" bestFit="1" customWidth="1"/>
    <col min="10505" max="10506" width="5.88671875" style="58" bestFit="1" customWidth="1"/>
    <col min="10507" max="10751" width="8.88671875" style="58"/>
    <col min="10752" max="10752" width="7.77734375" style="58" bestFit="1" customWidth="1"/>
    <col min="10753" max="10753" width="6.33203125" style="58" bestFit="1" customWidth="1"/>
    <col min="10754" max="10754" width="5.88671875" style="58" bestFit="1" customWidth="1"/>
    <col min="10755" max="10755" width="5.88671875" style="58" customWidth="1"/>
    <col min="10756" max="10756" width="5.109375" style="58" bestFit="1" customWidth="1"/>
    <col min="10757" max="10758" width="6.33203125" style="58" bestFit="1" customWidth="1"/>
    <col min="10759" max="10759" width="8.88671875" style="58"/>
    <col min="10760" max="10760" width="5.109375" style="58" bestFit="1" customWidth="1"/>
    <col min="10761" max="10762" width="5.88671875" style="58" bestFit="1" customWidth="1"/>
    <col min="10763" max="11007" width="8.88671875" style="58"/>
    <col min="11008" max="11008" width="7.77734375" style="58" bestFit="1" customWidth="1"/>
    <col min="11009" max="11009" width="6.33203125" style="58" bestFit="1" customWidth="1"/>
    <col min="11010" max="11010" width="5.88671875" style="58" bestFit="1" customWidth="1"/>
    <col min="11011" max="11011" width="5.88671875" style="58" customWidth="1"/>
    <col min="11012" max="11012" width="5.109375" style="58" bestFit="1" customWidth="1"/>
    <col min="11013" max="11014" width="6.33203125" style="58" bestFit="1" customWidth="1"/>
    <col min="11015" max="11015" width="8.88671875" style="58"/>
    <col min="11016" max="11016" width="5.109375" style="58" bestFit="1" customWidth="1"/>
    <col min="11017" max="11018" width="5.88671875" style="58" bestFit="1" customWidth="1"/>
    <col min="11019" max="11263" width="8.88671875" style="58"/>
    <col min="11264" max="11264" width="7.77734375" style="58" bestFit="1" customWidth="1"/>
    <col min="11265" max="11265" width="6.33203125" style="58" bestFit="1" customWidth="1"/>
    <col min="11266" max="11266" width="5.88671875" style="58" bestFit="1" customWidth="1"/>
    <col min="11267" max="11267" width="5.88671875" style="58" customWidth="1"/>
    <col min="11268" max="11268" width="5.109375" style="58" bestFit="1" customWidth="1"/>
    <col min="11269" max="11270" width="6.33203125" style="58" bestFit="1" customWidth="1"/>
    <col min="11271" max="11271" width="8.88671875" style="58"/>
    <col min="11272" max="11272" width="5.109375" style="58" bestFit="1" customWidth="1"/>
    <col min="11273" max="11274" width="5.88671875" style="58" bestFit="1" customWidth="1"/>
    <col min="11275" max="11519" width="8.88671875" style="58"/>
    <col min="11520" max="11520" width="7.77734375" style="58" bestFit="1" customWidth="1"/>
    <col min="11521" max="11521" width="6.33203125" style="58" bestFit="1" customWidth="1"/>
    <col min="11522" max="11522" width="5.88671875" style="58" bestFit="1" customWidth="1"/>
    <col min="11523" max="11523" width="5.88671875" style="58" customWidth="1"/>
    <col min="11524" max="11524" width="5.109375" style="58" bestFit="1" customWidth="1"/>
    <col min="11525" max="11526" width="6.33203125" style="58" bestFit="1" customWidth="1"/>
    <col min="11527" max="11527" width="8.88671875" style="58"/>
    <col min="11528" max="11528" width="5.109375" style="58" bestFit="1" customWidth="1"/>
    <col min="11529" max="11530" width="5.88671875" style="58" bestFit="1" customWidth="1"/>
    <col min="11531" max="11775" width="8.88671875" style="58"/>
    <col min="11776" max="11776" width="7.77734375" style="58" bestFit="1" customWidth="1"/>
    <col min="11777" max="11777" width="6.33203125" style="58" bestFit="1" customWidth="1"/>
    <col min="11778" max="11778" width="5.88671875" style="58" bestFit="1" customWidth="1"/>
    <col min="11779" max="11779" width="5.88671875" style="58" customWidth="1"/>
    <col min="11780" max="11780" width="5.109375" style="58" bestFit="1" customWidth="1"/>
    <col min="11781" max="11782" width="6.33203125" style="58" bestFit="1" customWidth="1"/>
    <col min="11783" max="11783" width="8.88671875" style="58"/>
    <col min="11784" max="11784" width="5.109375" style="58" bestFit="1" customWidth="1"/>
    <col min="11785" max="11786" width="5.88671875" style="58" bestFit="1" customWidth="1"/>
    <col min="11787" max="12031" width="8.88671875" style="58"/>
    <col min="12032" max="12032" width="7.77734375" style="58" bestFit="1" customWidth="1"/>
    <col min="12033" max="12033" width="6.33203125" style="58" bestFit="1" customWidth="1"/>
    <col min="12034" max="12034" width="5.88671875" style="58" bestFit="1" customWidth="1"/>
    <col min="12035" max="12035" width="5.88671875" style="58" customWidth="1"/>
    <col min="12036" max="12036" width="5.109375" style="58" bestFit="1" customWidth="1"/>
    <col min="12037" max="12038" width="6.33203125" style="58" bestFit="1" customWidth="1"/>
    <col min="12039" max="12039" width="8.88671875" style="58"/>
    <col min="12040" max="12040" width="5.109375" style="58" bestFit="1" customWidth="1"/>
    <col min="12041" max="12042" width="5.88671875" style="58" bestFit="1" customWidth="1"/>
    <col min="12043" max="12287" width="8.88671875" style="58"/>
    <col min="12288" max="12288" width="7.77734375" style="58" bestFit="1" customWidth="1"/>
    <col min="12289" max="12289" width="6.33203125" style="58" bestFit="1" customWidth="1"/>
    <col min="12290" max="12290" width="5.88671875" style="58" bestFit="1" customWidth="1"/>
    <col min="12291" max="12291" width="5.88671875" style="58" customWidth="1"/>
    <col min="12292" max="12292" width="5.109375" style="58" bestFit="1" customWidth="1"/>
    <col min="12293" max="12294" width="6.33203125" style="58" bestFit="1" customWidth="1"/>
    <col min="12295" max="12295" width="8.88671875" style="58"/>
    <col min="12296" max="12296" width="5.109375" style="58" bestFit="1" customWidth="1"/>
    <col min="12297" max="12298" width="5.88671875" style="58" bestFit="1" customWidth="1"/>
    <col min="12299" max="12543" width="8.88671875" style="58"/>
    <col min="12544" max="12544" width="7.77734375" style="58" bestFit="1" customWidth="1"/>
    <col min="12545" max="12545" width="6.33203125" style="58" bestFit="1" customWidth="1"/>
    <col min="12546" max="12546" width="5.88671875" style="58" bestFit="1" customWidth="1"/>
    <col min="12547" max="12547" width="5.88671875" style="58" customWidth="1"/>
    <col min="12548" max="12548" width="5.109375" style="58" bestFit="1" customWidth="1"/>
    <col min="12549" max="12550" width="6.33203125" style="58" bestFit="1" customWidth="1"/>
    <col min="12551" max="12551" width="8.88671875" style="58"/>
    <col min="12552" max="12552" width="5.109375" style="58" bestFit="1" customWidth="1"/>
    <col min="12553" max="12554" width="5.88671875" style="58" bestFit="1" customWidth="1"/>
    <col min="12555" max="12799" width="8.88671875" style="58"/>
    <col min="12800" max="12800" width="7.77734375" style="58" bestFit="1" customWidth="1"/>
    <col min="12801" max="12801" width="6.33203125" style="58" bestFit="1" customWidth="1"/>
    <col min="12802" max="12802" width="5.88671875" style="58" bestFit="1" customWidth="1"/>
    <col min="12803" max="12803" width="5.88671875" style="58" customWidth="1"/>
    <col min="12804" max="12804" width="5.109375" style="58" bestFit="1" customWidth="1"/>
    <col min="12805" max="12806" width="6.33203125" style="58" bestFit="1" customWidth="1"/>
    <col min="12807" max="12807" width="8.88671875" style="58"/>
    <col min="12808" max="12808" width="5.109375" style="58" bestFit="1" customWidth="1"/>
    <col min="12809" max="12810" width="5.88671875" style="58" bestFit="1" customWidth="1"/>
    <col min="12811" max="13055" width="8.88671875" style="58"/>
    <col min="13056" max="13056" width="7.77734375" style="58" bestFit="1" customWidth="1"/>
    <col min="13057" max="13057" width="6.33203125" style="58" bestFit="1" customWidth="1"/>
    <col min="13058" max="13058" width="5.88671875" style="58" bestFit="1" customWidth="1"/>
    <col min="13059" max="13059" width="5.88671875" style="58" customWidth="1"/>
    <col min="13060" max="13060" width="5.109375" style="58" bestFit="1" customWidth="1"/>
    <col min="13061" max="13062" width="6.33203125" style="58" bestFit="1" customWidth="1"/>
    <col min="13063" max="13063" width="8.88671875" style="58"/>
    <col min="13064" max="13064" width="5.109375" style="58" bestFit="1" customWidth="1"/>
    <col min="13065" max="13066" width="5.88671875" style="58" bestFit="1" customWidth="1"/>
    <col min="13067" max="13311" width="8.88671875" style="58"/>
    <col min="13312" max="13312" width="7.77734375" style="58" bestFit="1" customWidth="1"/>
    <col min="13313" max="13313" width="6.33203125" style="58" bestFit="1" customWidth="1"/>
    <col min="13314" max="13314" width="5.88671875" style="58" bestFit="1" customWidth="1"/>
    <col min="13315" max="13315" width="5.88671875" style="58" customWidth="1"/>
    <col min="13316" max="13316" width="5.109375" style="58" bestFit="1" customWidth="1"/>
    <col min="13317" max="13318" width="6.33203125" style="58" bestFit="1" customWidth="1"/>
    <col min="13319" max="13319" width="8.88671875" style="58"/>
    <col min="13320" max="13320" width="5.109375" style="58" bestFit="1" customWidth="1"/>
    <col min="13321" max="13322" width="5.88671875" style="58" bestFit="1" customWidth="1"/>
    <col min="13323" max="13567" width="8.88671875" style="58"/>
    <col min="13568" max="13568" width="7.77734375" style="58" bestFit="1" customWidth="1"/>
    <col min="13569" max="13569" width="6.33203125" style="58" bestFit="1" customWidth="1"/>
    <col min="13570" max="13570" width="5.88671875" style="58" bestFit="1" customWidth="1"/>
    <col min="13571" max="13571" width="5.88671875" style="58" customWidth="1"/>
    <col min="13572" max="13572" width="5.109375" style="58" bestFit="1" customWidth="1"/>
    <col min="13573" max="13574" width="6.33203125" style="58" bestFit="1" customWidth="1"/>
    <col min="13575" max="13575" width="8.88671875" style="58"/>
    <col min="13576" max="13576" width="5.109375" style="58" bestFit="1" customWidth="1"/>
    <col min="13577" max="13578" width="5.88671875" style="58" bestFit="1" customWidth="1"/>
    <col min="13579" max="13823" width="8.88671875" style="58"/>
    <col min="13824" max="13824" width="7.77734375" style="58" bestFit="1" customWidth="1"/>
    <col min="13825" max="13825" width="6.33203125" style="58" bestFit="1" customWidth="1"/>
    <col min="13826" max="13826" width="5.88671875" style="58" bestFit="1" customWidth="1"/>
    <col min="13827" max="13827" width="5.88671875" style="58" customWidth="1"/>
    <col min="13828" max="13828" width="5.109375" style="58" bestFit="1" customWidth="1"/>
    <col min="13829" max="13830" width="6.33203125" style="58" bestFit="1" customWidth="1"/>
    <col min="13831" max="13831" width="8.88671875" style="58"/>
    <col min="13832" max="13832" width="5.109375" style="58" bestFit="1" customWidth="1"/>
    <col min="13833" max="13834" width="5.88671875" style="58" bestFit="1" customWidth="1"/>
    <col min="13835" max="14079" width="8.88671875" style="58"/>
    <col min="14080" max="14080" width="7.77734375" style="58" bestFit="1" customWidth="1"/>
    <col min="14081" max="14081" width="6.33203125" style="58" bestFit="1" customWidth="1"/>
    <col min="14082" max="14082" width="5.88671875" style="58" bestFit="1" customWidth="1"/>
    <col min="14083" max="14083" width="5.88671875" style="58" customWidth="1"/>
    <col min="14084" max="14084" width="5.109375" style="58" bestFit="1" customWidth="1"/>
    <col min="14085" max="14086" width="6.33203125" style="58" bestFit="1" customWidth="1"/>
    <col min="14087" max="14087" width="8.88671875" style="58"/>
    <col min="14088" max="14088" width="5.109375" style="58" bestFit="1" customWidth="1"/>
    <col min="14089" max="14090" width="5.88671875" style="58" bestFit="1" customWidth="1"/>
    <col min="14091" max="14335" width="8.88671875" style="58"/>
    <col min="14336" max="14336" width="7.77734375" style="58" bestFit="1" customWidth="1"/>
    <col min="14337" max="14337" width="6.33203125" style="58" bestFit="1" customWidth="1"/>
    <col min="14338" max="14338" width="5.88671875" style="58" bestFit="1" customWidth="1"/>
    <col min="14339" max="14339" width="5.88671875" style="58" customWidth="1"/>
    <col min="14340" max="14340" width="5.109375" style="58" bestFit="1" customWidth="1"/>
    <col min="14341" max="14342" width="6.33203125" style="58" bestFit="1" customWidth="1"/>
    <col min="14343" max="14343" width="8.88671875" style="58"/>
    <col min="14344" max="14344" width="5.109375" style="58" bestFit="1" customWidth="1"/>
    <col min="14345" max="14346" width="5.88671875" style="58" bestFit="1" customWidth="1"/>
    <col min="14347" max="14591" width="8.88671875" style="58"/>
    <col min="14592" max="14592" width="7.77734375" style="58" bestFit="1" customWidth="1"/>
    <col min="14593" max="14593" width="6.33203125" style="58" bestFit="1" customWidth="1"/>
    <col min="14594" max="14594" width="5.88671875" style="58" bestFit="1" customWidth="1"/>
    <col min="14595" max="14595" width="5.88671875" style="58" customWidth="1"/>
    <col min="14596" max="14596" width="5.109375" style="58" bestFit="1" customWidth="1"/>
    <col min="14597" max="14598" width="6.33203125" style="58" bestFit="1" customWidth="1"/>
    <col min="14599" max="14599" width="8.88671875" style="58"/>
    <col min="14600" max="14600" width="5.109375" style="58" bestFit="1" customWidth="1"/>
    <col min="14601" max="14602" width="5.88671875" style="58" bestFit="1" customWidth="1"/>
    <col min="14603" max="14847" width="8.88671875" style="58"/>
    <col min="14848" max="14848" width="7.77734375" style="58" bestFit="1" customWidth="1"/>
    <col min="14849" max="14849" width="6.33203125" style="58" bestFit="1" customWidth="1"/>
    <col min="14850" max="14850" width="5.88671875" style="58" bestFit="1" customWidth="1"/>
    <col min="14851" max="14851" width="5.88671875" style="58" customWidth="1"/>
    <col min="14852" max="14852" width="5.109375" style="58" bestFit="1" customWidth="1"/>
    <col min="14853" max="14854" width="6.33203125" style="58" bestFit="1" customWidth="1"/>
    <col min="14855" max="14855" width="8.88671875" style="58"/>
    <col min="14856" max="14856" width="5.109375" style="58" bestFit="1" customWidth="1"/>
    <col min="14857" max="14858" width="5.88671875" style="58" bestFit="1" customWidth="1"/>
    <col min="14859" max="15103" width="8.88671875" style="58"/>
    <col min="15104" max="15104" width="7.77734375" style="58" bestFit="1" customWidth="1"/>
    <col min="15105" max="15105" width="6.33203125" style="58" bestFit="1" customWidth="1"/>
    <col min="15106" max="15106" width="5.88671875" style="58" bestFit="1" customWidth="1"/>
    <col min="15107" max="15107" width="5.88671875" style="58" customWidth="1"/>
    <col min="15108" max="15108" width="5.109375" style="58" bestFit="1" customWidth="1"/>
    <col min="15109" max="15110" width="6.33203125" style="58" bestFit="1" customWidth="1"/>
    <col min="15111" max="15111" width="8.88671875" style="58"/>
    <col min="15112" max="15112" width="5.109375" style="58" bestFit="1" customWidth="1"/>
    <col min="15113" max="15114" width="5.88671875" style="58" bestFit="1" customWidth="1"/>
    <col min="15115" max="15359" width="8.88671875" style="58"/>
    <col min="15360" max="15360" width="7.77734375" style="58" bestFit="1" customWidth="1"/>
    <col min="15361" max="15361" width="6.33203125" style="58" bestFit="1" customWidth="1"/>
    <col min="15362" max="15362" width="5.88671875" style="58" bestFit="1" customWidth="1"/>
    <col min="15363" max="15363" width="5.88671875" style="58" customWidth="1"/>
    <col min="15364" max="15364" width="5.109375" style="58" bestFit="1" customWidth="1"/>
    <col min="15365" max="15366" width="6.33203125" style="58" bestFit="1" customWidth="1"/>
    <col min="15367" max="15367" width="8.88671875" style="58"/>
    <col min="15368" max="15368" width="5.109375" style="58" bestFit="1" customWidth="1"/>
    <col min="15369" max="15370" width="5.88671875" style="58" bestFit="1" customWidth="1"/>
    <col min="15371" max="15615" width="8.88671875" style="58"/>
    <col min="15616" max="15616" width="7.77734375" style="58" bestFit="1" customWidth="1"/>
    <col min="15617" max="15617" width="6.33203125" style="58" bestFit="1" customWidth="1"/>
    <col min="15618" max="15618" width="5.88671875" style="58" bestFit="1" customWidth="1"/>
    <col min="15619" max="15619" width="5.88671875" style="58" customWidth="1"/>
    <col min="15620" max="15620" width="5.109375" style="58" bestFit="1" customWidth="1"/>
    <col min="15621" max="15622" width="6.33203125" style="58" bestFit="1" customWidth="1"/>
    <col min="15623" max="15623" width="8.88671875" style="58"/>
    <col min="15624" max="15624" width="5.109375" style="58" bestFit="1" customWidth="1"/>
    <col min="15625" max="15626" width="5.88671875" style="58" bestFit="1" customWidth="1"/>
    <col min="15627" max="15871" width="8.88671875" style="58"/>
    <col min="15872" max="15872" width="7.77734375" style="58" bestFit="1" customWidth="1"/>
    <col min="15873" max="15873" width="6.33203125" style="58" bestFit="1" customWidth="1"/>
    <col min="15874" max="15874" width="5.88671875" style="58" bestFit="1" customWidth="1"/>
    <col min="15875" max="15875" width="5.88671875" style="58" customWidth="1"/>
    <col min="15876" max="15876" width="5.109375" style="58" bestFit="1" customWidth="1"/>
    <col min="15877" max="15878" width="6.33203125" style="58" bestFit="1" customWidth="1"/>
    <col min="15879" max="15879" width="8.88671875" style="58"/>
    <col min="15880" max="15880" width="5.109375" style="58" bestFit="1" customWidth="1"/>
    <col min="15881" max="15882" width="5.88671875" style="58" bestFit="1" customWidth="1"/>
    <col min="15883" max="16127" width="8.88671875" style="58"/>
    <col min="16128" max="16128" width="7.77734375" style="58" bestFit="1" customWidth="1"/>
    <col min="16129" max="16129" width="6.33203125" style="58" bestFit="1" customWidth="1"/>
    <col min="16130" max="16130" width="5.88671875" style="58" bestFit="1" customWidth="1"/>
    <col min="16131" max="16131" width="5.88671875" style="58" customWidth="1"/>
    <col min="16132" max="16132" width="5.109375" style="58" bestFit="1" customWidth="1"/>
    <col min="16133" max="16134" width="6.33203125" style="58" bestFit="1" customWidth="1"/>
    <col min="16135" max="16135" width="8.88671875" style="58"/>
    <col min="16136" max="16136" width="5.109375" style="58" bestFit="1" customWidth="1"/>
    <col min="16137" max="16138" width="5.88671875" style="58" bestFit="1" customWidth="1"/>
    <col min="16139" max="16384" width="8.88671875" style="58"/>
  </cols>
  <sheetData>
    <row r="1" spans="1:10" x14ac:dyDescent="0.2">
      <c r="A1" s="58" t="s">
        <v>0</v>
      </c>
      <c r="B1" s="59" t="s">
        <v>52</v>
      </c>
      <c r="C1" s="58" t="s">
        <v>1</v>
      </c>
      <c r="D1" s="58" t="s">
        <v>72</v>
      </c>
      <c r="E1" s="58" t="s">
        <v>73</v>
      </c>
      <c r="F1" s="58" t="s">
        <v>58</v>
      </c>
      <c r="H1" s="60" t="s">
        <v>73</v>
      </c>
      <c r="I1" s="61" t="s">
        <v>1</v>
      </c>
      <c r="J1" s="62" t="s">
        <v>72</v>
      </c>
    </row>
    <row r="2" spans="1:10" x14ac:dyDescent="0.2">
      <c r="A2" s="63" t="s">
        <v>15</v>
      </c>
      <c r="B2" s="64">
        <v>37145</v>
      </c>
      <c r="C2" s="58" t="s">
        <v>65</v>
      </c>
      <c r="D2" s="65" t="str">
        <f>VLOOKUP(C2,$I$2:$J$10,2,0)</f>
        <v>pre</v>
      </c>
      <c r="E2" s="65">
        <f>INDEX($H$2:$J$10,MATCH(C2,$I$2:$I$10,0),1)</f>
        <v>102</v>
      </c>
      <c r="F2" s="66">
        <v>64.8</v>
      </c>
      <c r="H2" s="67">
        <v>102</v>
      </c>
      <c r="I2" s="68" t="s">
        <v>61</v>
      </c>
      <c r="J2" s="69" t="s">
        <v>74</v>
      </c>
    </row>
    <row r="3" spans="1:10" x14ac:dyDescent="0.2">
      <c r="A3" s="63" t="s">
        <v>9</v>
      </c>
      <c r="B3" s="64">
        <v>37145</v>
      </c>
      <c r="C3" s="58" t="s">
        <v>21</v>
      </c>
      <c r="D3" s="65" t="str">
        <f t="shared" ref="D3:D26" si="0">VLOOKUP(C3,$I$2:$J$10,2,0)</f>
        <v>pre</v>
      </c>
      <c r="E3" s="65">
        <f t="shared" ref="E3:E26" si="1">INDEX($H$2:$J$10,MATCH(C3,$I$2:$I$10,0),1)</f>
        <v>115</v>
      </c>
      <c r="F3" s="66">
        <v>70.23</v>
      </c>
      <c r="H3" s="67">
        <v>102</v>
      </c>
      <c r="I3" s="68" t="s">
        <v>65</v>
      </c>
      <c r="J3" s="69" t="s">
        <v>74</v>
      </c>
    </row>
    <row r="4" spans="1:10" x14ac:dyDescent="0.2">
      <c r="A4" s="63" t="s">
        <v>75</v>
      </c>
      <c r="B4" s="64">
        <v>37145</v>
      </c>
      <c r="C4" s="58" t="s">
        <v>76</v>
      </c>
      <c r="D4" s="65" t="str">
        <f t="shared" si="0"/>
        <v>post</v>
      </c>
      <c r="E4" s="65">
        <f t="shared" si="1"/>
        <v>107</v>
      </c>
      <c r="F4" s="66">
        <v>60.7</v>
      </c>
      <c r="H4" s="67">
        <v>102</v>
      </c>
      <c r="I4" s="68" t="s">
        <v>62</v>
      </c>
      <c r="J4" s="69" t="s">
        <v>77</v>
      </c>
    </row>
    <row r="5" spans="1:10" x14ac:dyDescent="0.2">
      <c r="A5" s="63" t="s">
        <v>78</v>
      </c>
      <c r="B5" s="64">
        <v>37146</v>
      </c>
      <c r="C5" s="58" t="s">
        <v>66</v>
      </c>
      <c r="D5" s="65" t="str">
        <f t="shared" si="0"/>
        <v>pre</v>
      </c>
      <c r="E5" s="65">
        <f t="shared" si="1"/>
        <v>107</v>
      </c>
      <c r="F5" s="66">
        <v>58.29</v>
      </c>
      <c r="H5" s="70">
        <v>107</v>
      </c>
      <c r="I5" s="68" t="s">
        <v>76</v>
      </c>
      <c r="J5" s="69" t="s">
        <v>77</v>
      </c>
    </row>
    <row r="6" spans="1:10" x14ac:dyDescent="0.2">
      <c r="A6" s="63" t="s">
        <v>79</v>
      </c>
      <c r="B6" s="64">
        <v>37146</v>
      </c>
      <c r="C6" s="58" t="s">
        <v>80</v>
      </c>
      <c r="D6" s="65" t="str">
        <f t="shared" si="0"/>
        <v>pre</v>
      </c>
      <c r="E6" s="65">
        <f t="shared" si="1"/>
        <v>107</v>
      </c>
      <c r="F6" s="66">
        <v>73.61</v>
      </c>
      <c r="H6" s="70">
        <v>107</v>
      </c>
      <c r="I6" s="68" t="s">
        <v>66</v>
      </c>
      <c r="J6" s="69" t="s">
        <v>74</v>
      </c>
    </row>
    <row r="7" spans="1:10" x14ac:dyDescent="0.2">
      <c r="A7" s="63" t="s">
        <v>12</v>
      </c>
      <c r="B7" s="64">
        <v>37148</v>
      </c>
      <c r="C7" s="58" t="s">
        <v>76</v>
      </c>
      <c r="D7" s="65" t="str">
        <f t="shared" si="0"/>
        <v>post</v>
      </c>
      <c r="E7" s="65">
        <f t="shared" si="1"/>
        <v>107</v>
      </c>
      <c r="F7" s="66">
        <v>72.39</v>
      </c>
      <c r="H7" s="70">
        <v>107</v>
      </c>
      <c r="I7" s="68" t="s">
        <v>80</v>
      </c>
      <c r="J7" s="69" t="s">
        <v>74</v>
      </c>
    </row>
    <row r="8" spans="1:10" x14ac:dyDescent="0.2">
      <c r="A8" s="63" t="s">
        <v>6</v>
      </c>
      <c r="B8" s="64">
        <v>37148</v>
      </c>
      <c r="C8" s="58" t="s">
        <v>66</v>
      </c>
      <c r="D8" s="65" t="str">
        <f t="shared" si="0"/>
        <v>pre</v>
      </c>
      <c r="E8" s="65">
        <f t="shared" si="1"/>
        <v>107</v>
      </c>
      <c r="F8" s="66">
        <v>62.49</v>
      </c>
      <c r="H8" s="67">
        <v>115</v>
      </c>
      <c r="I8" s="68" t="s">
        <v>64</v>
      </c>
      <c r="J8" s="69" t="s">
        <v>77</v>
      </c>
    </row>
    <row r="9" spans="1:10" x14ac:dyDescent="0.2">
      <c r="A9" s="63" t="s">
        <v>81</v>
      </c>
      <c r="B9" s="64">
        <v>37148</v>
      </c>
      <c r="C9" s="58" t="s">
        <v>80</v>
      </c>
      <c r="D9" s="65" t="str">
        <f t="shared" si="0"/>
        <v>pre</v>
      </c>
      <c r="E9" s="65">
        <f t="shared" si="1"/>
        <v>107</v>
      </c>
      <c r="F9" s="66">
        <v>56.67</v>
      </c>
      <c r="H9" s="67">
        <v>115</v>
      </c>
      <c r="I9" s="68" t="s">
        <v>13</v>
      </c>
      <c r="J9" s="69" t="s">
        <v>77</v>
      </c>
    </row>
    <row r="10" spans="1:10" ht="13.5" thickBot="1" x14ac:dyDescent="0.25">
      <c r="A10" s="63" t="s">
        <v>82</v>
      </c>
      <c r="B10" s="64">
        <v>37148</v>
      </c>
      <c r="C10" s="58" t="s">
        <v>61</v>
      </c>
      <c r="D10" s="65" t="str">
        <f t="shared" si="0"/>
        <v>pre</v>
      </c>
      <c r="E10" s="65">
        <f t="shared" si="1"/>
        <v>102</v>
      </c>
      <c r="F10" s="66">
        <v>59.94</v>
      </c>
      <c r="H10" s="71">
        <v>115</v>
      </c>
      <c r="I10" s="72" t="s">
        <v>21</v>
      </c>
      <c r="J10" s="73" t="s">
        <v>74</v>
      </c>
    </row>
    <row r="11" spans="1:10" x14ac:dyDescent="0.2">
      <c r="A11" s="63" t="s">
        <v>70</v>
      </c>
      <c r="B11" s="64">
        <v>37148</v>
      </c>
      <c r="C11" s="58" t="s">
        <v>65</v>
      </c>
      <c r="D11" s="65" t="str">
        <f t="shared" si="0"/>
        <v>pre</v>
      </c>
      <c r="E11" s="65">
        <f t="shared" si="1"/>
        <v>102</v>
      </c>
      <c r="F11" s="66">
        <v>73.61</v>
      </c>
    </row>
    <row r="12" spans="1:10" x14ac:dyDescent="0.2">
      <c r="A12" s="63" t="s">
        <v>83</v>
      </c>
      <c r="B12" s="64">
        <v>37148</v>
      </c>
      <c r="C12" s="58" t="s">
        <v>62</v>
      </c>
      <c r="D12" s="65" t="str">
        <f t="shared" si="0"/>
        <v>post</v>
      </c>
      <c r="E12" s="65">
        <f t="shared" si="1"/>
        <v>102</v>
      </c>
      <c r="F12" s="66">
        <v>63.34</v>
      </c>
    </row>
    <row r="13" spans="1:10" x14ac:dyDescent="0.2">
      <c r="A13" s="63" t="s">
        <v>84</v>
      </c>
      <c r="B13" s="64">
        <v>37148</v>
      </c>
      <c r="C13" s="58" t="s">
        <v>61</v>
      </c>
      <c r="D13" s="65" t="str">
        <f t="shared" si="0"/>
        <v>pre</v>
      </c>
      <c r="E13" s="65">
        <f t="shared" si="1"/>
        <v>102</v>
      </c>
      <c r="F13" s="66">
        <v>45.01</v>
      </c>
    </row>
    <row r="14" spans="1:10" x14ac:dyDescent="0.2">
      <c r="A14" s="63" t="s">
        <v>85</v>
      </c>
      <c r="B14" s="64">
        <v>37148</v>
      </c>
      <c r="C14" s="58" t="s">
        <v>65</v>
      </c>
      <c r="D14" s="65" t="str">
        <f t="shared" si="0"/>
        <v>pre</v>
      </c>
      <c r="E14" s="65">
        <f t="shared" si="1"/>
        <v>102</v>
      </c>
      <c r="F14" s="66">
        <v>50.23</v>
      </c>
    </row>
    <row r="15" spans="1:10" x14ac:dyDescent="0.2">
      <c r="A15" s="63" t="s">
        <v>86</v>
      </c>
      <c r="B15" s="64">
        <v>37152</v>
      </c>
      <c r="C15" s="58" t="s">
        <v>13</v>
      </c>
      <c r="D15" s="65" t="str">
        <f t="shared" si="0"/>
        <v>post</v>
      </c>
      <c r="E15" s="65">
        <f t="shared" si="1"/>
        <v>115</v>
      </c>
      <c r="F15" s="66">
        <v>57.08</v>
      </c>
    </row>
    <row r="16" spans="1:10" x14ac:dyDescent="0.2">
      <c r="A16" s="63" t="s">
        <v>60</v>
      </c>
      <c r="B16" s="64">
        <v>37152</v>
      </c>
      <c r="C16" s="58" t="s">
        <v>21</v>
      </c>
      <c r="D16" s="65" t="str">
        <f t="shared" si="0"/>
        <v>pre</v>
      </c>
      <c r="E16" s="65">
        <f t="shared" si="1"/>
        <v>115</v>
      </c>
      <c r="F16" s="66">
        <v>39.78</v>
      </c>
    </row>
    <row r="17" spans="1:6" x14ac:dyDescent="0.2">
      <c r="A17" s="63" t="s">
        <v>87</v>
      </c>
      <c r="B17" s="64">
        <v>37153</v>
      </c>
      <c r="C17" s="58" t="s">
        <v>76</v>
      </c>
      <c r="D17" s="65" t="str">
        <f t="shared" si="0"/>
        <v>post</v>
      </c>
      <c r="E17" s="65">
        <f t="shared" si="1"/>
        <v>107</v>
      </c>
      <c r="F17" s="66">
        <v>66.86</v>
      </c>
    </row>
    <row r="18" spans="1:6" x14ac:dyDescent="0.2">
      <c r="A18" s="63" t="s">
        <v>88</v>
      </c>
      <c r="B18" s="64">
        <v>37153</v>
      </c>
      <c r="C18" s="58" t="s">
        <v>66</v>
      </c>
      <c r="D18" s="65" t="str">
        <f t="shared" si="0"/>
        <v>pre</v>
      </c>
      <c r="E18" s="65">
        <f t="shared" si="1"/>
        <v>107</v>
      </c>
      <c r="F18" s="66">
        <v>79.42</v>
      </c>
    </row>
    <row r="19" spans="1:6" x14ac:dyDescent="0.2">
      <c r="A19" s="63" t="s">
        <v>89</v>
      </c>
      <c r="B19" s="64">
        <v>37154</v>
      </c>
      <c r="C19" s="58" t="s">
        <v>80</v>
      </c>
      <c r="D19" s="65" t="str">
        <f t="shared" si="0"/>
        <v>pre</v>
      </c>
      <c r="E19" s="65">
        <f t="shared" si="1"/>
        <v>107</v>
      </c>
      <c r="F19" s="66">
        <v>61.82</v>
      </c>
    </row>
    <row r="20" spans="1:6" x14ac:dyDescent="0.2">
      <c r="A20" s="63" t="s">
        <v>67</v>
      </c>
      <c r="B20" s="64">
        <v>37154</v>
      </c>
      <c r="C20" s="58" t="s">
        <v>65</v>
      </c>
      <c r="D20" s="65" t="str">
        <f t="shared" si="0"/>
        <v>pre</v>
      </c>
      <c r="E20" s="65">
        <f t="shared" si="1"/>
        <v>102</v>
      </c>
      <c r="F20" s="66">
        <v>58.35</v>
      </c>
    </row>
    <row r="21" spans="1:6" x14ac:dyDescent="0.2">
      <c r="A21" s="63" t="s">
        <v>90</v>
      </c>
      <c r="B21" s="64">
        <v>37155</v>
      </c>
      <c r="C21" s="58" t="s">
        <v>62</v>
      </c>
      <c r="D21" s="65" t="str">
        <f t="shared" si="0"/>
        <v>post</v>
      </c>
      <c r="E21" s="65">
        <f t="shared" si="1"/>
        <v>102</v>
      </c>
      <c r="F21" s="66">
        <v>65.760000000000005</v>
      </c>
    </row>
    <row r="22" spans="1:6" x14ac:dyDescent="0.2">
      <c r="A22" s="63" t="s">
        <v>68</v>
      </c>
      <c r="B22" s="64">
        <v>37155</v>
      </c>
      <c r="C22" s="58" t="s">
        <v>64</v>
      </c>
      <c r="D22" s="65" t="str">
        <f t="shared" si="0"/>
        <v>post</v>
      </c>
      <c r="E22" s="65">
        <f t="shared" si="1"/>
        <v>115</v>
      </c>
      <c r="F22" s="66">
        <v>60.83</v>
      </c>
    </row>
    <row r="23" spans="1:6" hidden="1" x14ac:dyDescent="0.2">
      <c r="B23" s="64">
        <v>37155</v>
      </c>
      <c r="C23" s="58" t="s">
        <v>61</v>
      </c>
      <c r="D23" s="65" t="str">
        <f t="shared" si="0"/>
        <v>pre</v>
      </c>
      <c r="E23" s="65">
        <f t="shared" si="1"/>
        <v>102</v>
      </c>
      <c r="F23" s="66"/>
    </row>
    <row r="24" spans="1:6" x14ac:dyDescent="0.2">
      <c r="A24" s="63" t="s">
        <v>91</v>
      </c>
      <c r="B24" s="64">
        <v>37159</v>
      </c>
      <c r="C24" s="58" t="s">
        <v>13</v>
      </c>
      <c r="D24" s="65" t="str">
        <f t="shared" si="0"/>
        <v>post</v>
      </c>
      <c r="E24" s="65">
        <f t="shared" si="1"/>
        <v>115</v>
      </c>
      <c r="F24" s="66">
        <v>83.71</v>
      </c>
    </row>
    <row r="25" spans="1:6" x14ac:dyDescent="0.2">
      <c r="A25" s="63" t="s">
        <v>69</v>
      </c>
      <c r="B25" s="64">
        <v>37159</v>
      </c>
      <c r="C25" s="58" t="s">
        <v>21</v>
      </c>
      <c r="D25" s="65" t="str">
        <f t="shared" si="0"/>
        <v>pre</v>
      </c>
      <c r="E25" s="65">
        <f t="shared" si="1"/>
        <v>115</v>
      </c>
      <c r="F25" s="66">
        <v>64.91</v>
      </c>
    </row>
    <row r="26" spans="1:6" x14ac:dyDescent="0.2">
      <c r="A26" s="63" t="s">
        <v>92</v>
      </c>
      <c r="B26" s="64">
        <v>37159</v>
      </c>
      <c r="C26" s="58" t="s">
        <v>76</v>
      </c>
      <c r="D26" s="65" t="str">
        <f t="shared" si="0"/>
        <v>post</v>
      </c>
      <c r="E26" s="65">
        <f t="shared" si="1"/>
        <v>107</v>
      </c>
      <c r="F26" s="66">
        <v>62.96</v>
      </c>
    </row>
  </sheetData>
  <pageMargins left="0.75" right="0.75" top="1" bottom="1" header="0.5" footer="0.5"/>
  <pageSetup scale="75" orientation="landscape"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zoomScaleNormal="100" workbookViewId="0">
      <selection activeCell="D2" sqref="D2"/>
    </sheetView>
  </sheetViews>
  <sheetFormatPr defaultRowHeight="15" x14ac:dyDescent="0.2"/>
  <cols>
    <col min="5" max="5" width="5.6640625" customWidth="1"/>
    <col min="6" max="6" width="6" customWidth="1"/>
  </cols>
  <sheetData>
    <row r="1" spans="1:11" ht="16.5" thickBot="1" x14ac:dyDescent="0.3">
      <c r="A1" s="102" t="s">
        <v>27</v>
      </c>
      <c r="B1" s="102" t="s">
        <v>123</v>
      </c>
      <c r="C1" s="102" t="s">
        <v>31</v>
      </c>
      <c r="D1" s="103" t="s">
        <v>124</v>
      </c>
    </row>
    <row r="2" spans="1:11" ht="16.5" thickBot="1" x14ac:dyDescent="0.3">
      <c r="A2" s="35" t="s">
        <v>33</v>
      </c>
      <c r="B2" s="104">
        <v>50</v>
      </c>
      <c r="C2" s="105">
        <v>85</v>
      </c>
      <c r="D2" s="106">
        <f>INDEX($G$4:$K$13,MATCH(B2,$F$4:$F$13,1),MATCH(C2,$G$3:$K$3,1))</f>
        <v>260</v>
      </c>
      <c r="F2" s="122" t="s">
        <v>125</v>
      </c>
      <c r="G2" s="122"/>
      <c r="H2" s="122"/>
      <c r="I2" s="122"/>
      <c r="J2" s="122"/>
      <c r="K2" s="122"/>
    </row>
    <row r="3" spans="1:11" ht="15.75" x14ac:dyDescent="0.25">
      <c r="A3" s="35" t="s">
        <v>35</v>
      </c>
      <c r="B3" s="104">
        <v>11</v>
      </c>
      <c r="C3" s="105">
        <v>88</v>
      </c>
      <c r="D3" s="106">
        <f t="shared" ref="D3:D19" si="0">INDEX($G$4:$K$13,MATCH(B3,$F$4:$F$13,1),MATCH(C3,$G$3:$K$3,1))</f>
        <v>180</v>
      </c>
      <c r="F3" s="107"/>
      <c r="G3" s="108">
        <v>60</v>
      </c>
      <c r="H3" s="108">
        <v>70</v>
      </c>
      <c r="I3" s="108">
        <v>80</v>
      </c>
      <c r="J3" s="108">
        <v>90</v>
      </c>
      <c r="K3" s="109">
        <v>100</v>
      </c>
    </row>
    <row r="4" spans="1:11" ht="15.75" x14ac:dyDescent="0.25">
      <c r="A4" s="35" t="s">
        <v>37</v>
      </c>
      <c r="B4" s="104">
        <v>15</v>
      </c>
      <c r="C4" s="105">
        <v>85</v>
      </c>
      <c r="D4" s="106">
        <f t="shared" si="0"/>
        <v>180</v>
      </c>
      <c r="F4" s="110">
        <v>10</v>
      </c>
      <c r="G4" s="111">
        <v>125</v>
      </c>
      <c r="H4" s="112">
        <v>125</v>
      </c>
      <c r="I4" s="112">
        <v>180</v>
      </c>
      <c r="J4" s="112">
        <v>188</v>
      </c>
      <c r="K4" s="113">
        <v>195</v>
      </c>
    </row>
    <row r="5" spans="1:11" ht="15.75" x14ac:dyDescent="0.25">
      <c r="A5" s="35" t="s">
        <v>38</v>
      </c>
      <c r="B5" s="104">
        <v>10</v>
      </c>
      <c r="C5" s="105">
        <v>70</v>
      </c>
      <c r="D5" s="106">
        <f t="shared" si="0"/>
        <v>125</v>
      </c>
      <c r="F5" s="110">
        <v>20</v>
      </c>
      <c r="G5" s="114">
        <v>125</v>
      </c>
      <c r="H5" s="115">
        <v>180</v>
      </c>
      <c r="I5" s="115">
        <v>188</v>
      </c>
      <c r="J5" s="115">
        <v>195</v>
      </c>
      <c r="K5" s="116">
        <v>240</v>
      </c>
    </row>
    <row r="6" spans="1:11" ht="15.75" x14ac:dyDescent="0.25">
      <c r="A6" s="35" t="s">
        <v>39</v>
      </c>
      <c r="B6" s="104">
        <v>47</v>
      </c>
      <c r="C6" s="105">
        <v>80</v>
      </c>
      <c r="D6" s="106">
        <f t="shared" si="0"/>
        <v>240</v>
      </c>
      <c r="F6" s="110">
        <v>30</v>
      </c>
      <c r="G6" s="114">
        <v>180</v>
      </c>
      <c r="H6" s="115">
        <v>188</v>
      </c>
      <c r="I6" s="115">
        <v>195</v>
      </c>
      <c r="J6" s="115">
        <v>240</v>
      </c>
      <c r="K6" s="116">
        <v>260</v>
      </c>
    </row>
    <row r="7" spans="1:11" ht="15.75" x14ac:dyDescent="0.25">
      <c r="A7" s="35" t="s">
        <v>40</v>
      </c>
      <c r="B7" s="104">
        <v>71</v>
      </c>
      <c r="C7" s="105">
        <v>63</v>
      </c>
      <c r="D7" s="106">
        <f t="shared" si="0"/>
        <v>240</v>
      </c>
      <c r="F7" s="110">
        <v>40</v>
      </c>
      <c r="G7" s="114">
        <v>188</v>
      </c>
      <c r="H7" s="115">
        <v>195</v>
      </c>
      <c r="I7" s="115">
        <v>240</v>
      </c>
      <c r="J7" s="115">
        <v>260</v>
      </c>
      <c r="K7" s="116">
        <v>280</v>
      </c>
    </row>
    <row r="8" spans="1:11" ht="15.75" x14ac:dyDescent="0.25">
      <c r="A8" s="35" t="s">
        <v>41</v>
      </c>
      <c r="B8" s="104">
        <v>83</v>
      </c>
      <c r="C8" s="105">
        <v>78</v>
      </c>
      <c r="D8" s="106">
        <f t="shared" si="0"/>
        <v>300</v>
      </c>
      <c r="F8" s="110">
        <v>50</v>
      </c>
      <c r="G8" s="114">
        <v>195</v>
      </c>
      <c r="H8" s="115">
        <v>240</v>
      </c>
      <c r="I8" s="115">
        <v>260</v>
      </c>
      <c r="J8" s="115">
        <v>280</v>
      </c>
      <c r="K8" s="116">
        <v>300</v>
      </c>
    </row>
    <row r="9" spans="1:11" ht="15.75" x14ac:dyDescent="0.25">
      <c r="A9" s="35" t="s">
        <v>43</v>
      </c>
      <c r="B9" s="104">
        <v>48</v>
      </c>
      <c r="C9" s="105">
        <v>75</v>
      </c>
      <c r="D9" s="106">
        <f t="shared" si="0"/>
        <v>195</v>
      </c>
      <c r="F9" s="110">
        <v>60</v>
      </c>
      <c r="G9" s="114">
        <v>220</v>
      </c>
      <c r="H9" s="115">
        <v>260</v>
      </c>
      <c r="I9" s="115">
        <v>280</v>
      </c>
      <c r="J9" s="115">
        <v>300</v>
      </c>
      <c r="K9" s="116">
        <v>325</v>
      </c>
    </row>
    <row r="10" spans="1:11" ht="15.75" x14ac:dyDescent="0.25">
      <c r="A10" s="35" t="s">
        <v>44</v>
      </c>
      <c r="B10" s="104">
        <v>12</v>
      </c>
      <c r="C10" s="105">
        <v>66</v>
      </c>
      <c r="D10" s="106">
        <f t="shared" si="0"/>
        <v>125</v>
      </c>
      <c r="F10" s="110">
        <v>70</v>
      </c>
      <c r="G10" s="114">
        <v>240</v>
      </c>
      <c r="H10" s="115">
        <v>280</v>
      </c>
      <c r="I10" s="115">
        <v>300</v>
      </c>
      <c r="J10" s="115">
        <v>325</v>
      </c>
      <c r="K10" s="116">
        <v>350</v>
      </c>
    </row>
    <row r="11" spans="1:11" ht="15.75" x14ac:dyDescent="0.25">
      <c r="A11" s="35" t="s">
        <v>33</v>
      </c>
      <c r="B11" s="104">
        <v>51</v>
      </c>
      <c r="C11" s="105">
        <v>87</v>
      </c>
      <c r="D11" s="106">
        <f t="shared" si="0"/>
        <v>260</v>
      </c>
      <c r="F11" s="110">
        <v>80</v>
      </c>
      <c r="G11" s="114">
        <v>260</v>
      </c>
      <c r="H11" s="115">
        <v>300</v>
      </c>
      <c r="I11" s="115">
        <v>325</v>
      </c>
      <c r="J11" s="115">
        <v>350</v>
      </c>
      <c r="K11" s="116">
        <v>375</v>
      </c>
    </row>
    <row r="12" spans="1:11" ht="15.75" x14ac:dyDescent="0.25">
      <c r="A12" s="35" t="s">
        <v>35</v>
      </c>
      <c r="B12" s="104">
        <v>48</v>
      </c>
      <c r="C12" s="105">
        <v>96</v>
      </c>
      <c r="D12" s="106">
        <f t="shared" si="0"/>
        <v>260</v>
      </c>
      <c r="F12" s="110">
        <v>90</v>
      </c>
      <c r="G12" s="114">
        <v>280</v>
      </c>
      <c r="H12" s="115">
        <v>325</v>
      </c>
      <c r="I12" s="115">
        <v>350</v>
      </c>
      <c r="J12" s="115">
        <v>375</v>
      </c>
      <c r="K12" s="116">
        <v>400</v>
      </c>
    </row>
    <row r="13" spans="1:11" ht="16.5" thickBot="1" x14ac:dyDescent="0.3">
      <c r="A13" s="35" t="s">
        <v>37</v>
      </c>
      <c r="B13" s="104">
        <v>61</v>
      </c>
      <c r="C13" s="105">
        <v>65</v>
      </c>
      <c r="D13" s="106">
        <f t="shared" si="0"/>
        <v>220</v>
      </c>
      <c r="F13" s="117">
        <v>100</v>
      </c>
      <c r="G13" s="118">
        <v>300</v>
      </c>
      <c r="H13" s="119">
        <v>350</v>
      </c>
      <c r="I13" s="119">
        <v>375</v>
      </c>
      <c r="J13" s="119">
        <v>400</v>
      </c>
      <c r="K13" s="120">
        <v>500</v>
      </c>
    </row>
    <row r="14" spans="1:11" ht="15.75" x14ac:dyDescent="0.25">
      <c r="A14" s="35" t="s">
        <v>38</v>
      </c>
      <c r="B14" s="104">
        <v>67</v>
      </c>
      <c r="C14" s="105">
        <v>84</v>
      </c>
      <c r="D14" s="106">
        <f t="shared" si="0"/>
        <v>280</v>
      </c>
    </row>
    <row r="15" spans="1:11" ht="15.75" x14ac:dyDescent="0.25">
      <c r="A15" s="35" t="s">
        <v>39</v>
      </c>
      <c r="B15" s="104">
        <v>82</v>
      </c>
      <c r="C15" s="105">
        <v>71</v>
      </c>
      <c r="D15" s="106">
        <f t="shared" si="0"/>
        <v>300</v>
      </c>
    </row>
    <row r="16" spans="1:11" ht="15.75" x14ac:dyDescent="0.25">
      <c r="A16" s="35" t="s">
        <v>40</v>
      </c>
      <c r="B16" s="104">
        <v>17</v>
      </c>
      <c r="C16" s="105">
        <v>90</v>
      </c>
      <c r="D16" s="106">
        <f t="shared" si="0"/>
        <v>188</v>
      </c>
    </row>
    <row r="17" spans="1:4" ht="15.75" x14ac:dyDescent="0.25">
      <c r="A17" s="35" t="s">
        <v>41</v>
      </c>
      <c r="B17" s="104">
        <v>30</v>
      </c>
      <c r="C17" s="105">
        <v>80</v>
      </c>
      <c r="D17" s="106">
        <f t="shared" si="0"/>
        <v>195</v>
      </c>
    </row>
    <row r="18" spans="1:4" ht="15.75" x14ac:dyDescent="0.25">
      <c r="A18" s="35" t="s">
        <v>43</v>
      </c>
      <c r="B18" s="104">
        <v>58</v>
      </c>
      <c r="C18" s="105">
        <v>81</v>
      </c>
      <c r="D18" s="106">
        <f t="shared" si="0"/>
        <v>260</v>
      </c>
    </row>
    <row r="19" spans="1:4" ht="15.75" x14ac:dyDescent="0.25">
      <c r="A19" s="35" t="s">
        <v>44</v>
      </c>
      <c r="B19" s="104">
        <v>16</v>
      </c>
      <c r="C19" s="105">
        <v>94</v>
      </c>
      <c r="D19" s="106">
        <f t="shared" si="0"/>
        <v>188</v>
      </c>
    </row>
  </sheetData>
  <mergeCells count="1">
    <mergeCell ref="F2:K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2:F22"/>
  <sheetViews>
    <sheetView zoomScale="110" zoomScaleNormal="110" workbookViewId="0"/>
  </sheetViews>
  <sheetFormatPr defaultRowHeight="14.25" x14ac:dyDescent="0.2"/>
  <cols>
    <col min="1" max="1" width="9.88671875" style="75" bestFit="1" customWidth="1"/>
    <col min="2" max="2" width="6.88671875" style="75" bestFit="1" customWidth="1"/>
    <col min="3" max="3" width="4.109375" style="75" customWidth="1"/>
    <col min="4" max="5" width="8.88671875" style="75"/>
    <col min="6" max="6" width="8.109375" style="75" customWidth="1"/>
    <col min="7" max="254" width="8.88671875" style="75"/>
    <col min="255" max="255" width="2" style="75" customWidth="1"/>
    <col min="256" max="256" width="9.88671875" style="75" bestFit="1" customWidth="1"/>
    <col min="257" max="257" width="6.88671875" style="75" bestFit="1" customWidth="1"/>
    <col min="258" max="258" width="7" style="75" customWidth="1"/>
    <col min="259" max="510" width="8.88671875" style="75"/>
    <col min="511" max="511" width="2" style="75" customWidth="1"/>
    <col min="512" max="512" width="9.88671875" style="75" bestFit="1" customWidth="1"/>
    <col min="513" max="513" width="6.88671875" style="75" bestFit="1" customWidth="1"/>
    <col min="514" max="514" width="7" style="75" customWidth="1"/>
    <col min="515" max="766" width="8.88671875" style="75"/>
    <col min="767" max="767" width="2" style="75" customWidth="1"/>
    <col min="768" max="768" width="9.88671875" style="75" bestFit="1" customWidth="1"/>
    <col min="769" max="769" width="6.88671875" style="75" bestFit="1" customWidth="1"/>
    <col min="770" max="770" width="7" style="75" customWidth="1"/>
    <col min="771" max="1022" width="8.88671875" style="75"/>
    <col min="1023" max="1023" width="2" style="75" customWidth="1"/>
    <col min="1024" max="1024" width="9.88671875" style="75" bestFit="1" customWidth="1"/>
    <col min="1025" max="1025" width="6.88671875" style="75" bestFit="1" customWidth="1"/>
    <col min="1026" max="1026" width="7" style="75" customWidth="1"/>
    <col min="1027" max="1278" width="8.88671875" style="75"/>
    <col min="1279" max="1279" width="2" style="75" customWidth="1"/>
    <col min="1280" max="1280" width="9.88671875" style="75" bestFit="1" customWidth="1"/>
    <col min="1281" max="1281" width="6.88671875" style="75" bestFit="1" customWidth="1"/>
    <col min="1282" max="1282" width="7" style="75" customWidth="1"/>
    <col min="1283" max="1534" width="8.88671875" style="75"/>
    <col min="1535" max="1535" width="2" style="75" customWidth="1"/>
    <col min="1536" max="1536" width="9.88671875" style="75" bestFit="1" customWidth="1"/>
    <col min="1537" max="1537" width="6.88671875" style="75" bestFit="1" customWidth="1"/>
    <col min="1538" max="1538" width="7" style="75" customWidth="1"/>
    <col min="1539" max="1790" width="8.88671875" style="75"/>
    <col min="1791" max="1791" width="2" style="75" customWidth="1"/>
    <col min="1792" max="1792" width="9.88671875" style="75" bestFit="1" customWidth="1"/>
    <col min="1793" max="1793" width="6.88671875" style="75" bestFit="1" customWidth="1"/>
    <col min="1794" max="1794" width="7" style="75" customWidth="1"/>
    <col min="1795" max="2046" width="8.88671875" style="75"/>
    <col min="2047" max="2047" width="2" style="75" customWidth="1"/>
    <col min="2048" max="2048" width="9.88671875" style="75" bestFit="1" customWidth="1"/>
    <col min="2049" max="2049" width="6.88671875" style="75" bestFit="1" customWidth="1"/>
    <col min="2050" max="2050" width="7" style="75" customWidth="1"/>
    <col min="2051" max="2302" width="8.88671875" style="75"/>
    <col min="2303" max="2303" width="2" style="75" customWidth="1"/>
    <col min="2304" max="2304" width="9.88671875" style="75" bestFit="1" customWidth="1"/>
    <col min="2305" max="2305" width="6.88671875" style="75" bestFit="1" customWidth="1"/>
    <col min="2306" max="2306" width="7" style="75" customWidth="1"/>
    <col min="2307" max="2558" width="8.88671875" style="75"/>
    <col min="2559" max="2559" width="2" style="75" customWidth="1"/>
    <col min="2560" max="2560" width="9.88671875" style="75" bestFit="1" customWidth="1"/>
    <col min="2561" max="2561" width="6.88671875" style="75" bestFit="1" customWidth="1"/>
    <col min="2562" max="2562" width="7" style="75" customWidth="1"/>
    <col min="2563" max="2814" width="8.88671875" style="75"/>
    <col min="2815" max="2815" width="2" style="75" customWidth="1"/>
    <col min="2816" max="2816" width="9.88671875" style="75" bestFit="1" customWidth="1"/>
    <col min="2817" max="2817" width="6.88671875" style="75" bestFit="1" customWidth="1"/>
    <col min="2818" max="2818" width="7" style="75" customWidth="1"/>
    <col min="2819" max="3070" width="8.88671875" style="75"/>
    <col min="3071" max="3071" width="2" style="75" customWidth="1"/>
    <col min="3072" max="3072" width="9.88671875" style="75" bestFit="1" customWidth="1"/>
    <col min="3073" max="3073" width="6.88671875" style="75" bestFit="1" customWidth="1"/>
    <col min="3074" max="3074" width="7" style="75" customWidth="1"/>
    <col min="3075" max="3326" width="8.88671875" style="75"/>
    <col min="3327" max="3327" width="2" style="75" customWidth="1"/>
    <col min="3328" max="3328" width="9.88671875" style="75" bestFit="1" customWidth="1"/>
    <col min="3329" max="3329" width="6.88671875" style="75" bestFit="1" customWidth="1"/>
    <col min="3330" max="3330" width="7" style="75" customWidth="1"/>
    <col min="3331" max="3582" width="8.88671875" style="75"/>
    <col min="3583" max="3583" width="2" style="75" customWidth="1"/>
    <col min="3584" max="3584" width="9.88671875" style="75" bestFit="1" customWidth="1"/>
    <col min="3585" max="3585" width="6.88671875" style="75" bestFit="1" customWidth="1"/>
    <col min="3586" max="3586" width="7" style="75" customWidth="1"/>
    <col min="3587" max="3838" width="8.88671875" style="75"/>
    <col min="3839" max="3839" width="2" style="75" customWidth="1"/>
    <col min="3840" max="3840" width="9.88671875" style="75" bestFit="1" customWidth="1"/>
    <col min="3841" max="3841" width="6.88671875" style="75" bestFit="1" customWidth="1"/>
    <col min="3842" max="3842" width="7" style="75" customWidth="1"/>
    <col min="3843" max="4094" width="8.88671875" style="75"/>
    <col min="4095" max="4095" width="2" style="75" customWidth="1"/>
    <col min="4096" max="4096" width="9.88671875" style="75" bestFit="1" customWidth="1"/>
    <col min="4097" max="4097" width="6.88671875" style="75" bestFit="1" customWidth="1"/>
    <col min="4098" max="4098" width="7" style="75" customWidth="1"/>
    <col min="4099" max="4350" width="8.88671875" style="75"/>
    <col min="4351" max="4351" width="2" style="75" customWidth="1"/>
    <col min="4352" max="4352" width="9.88671875" style="75" bestFit="1" customWidth="1"/>
    <col min="4353" max="4353" width="6.88671875" style="75" bestFit="1" customWidth="1"/>
    <col min="4354" max="4354" width="7" style="75" customWidth="1"/>
    <col min="4355" max="4606" width="8.88671875" style="75"/>
    <col min="4607" max="4607" width="2" style="75" customWidth="1"/>
    <col min="4608" max="4608" width="9.88671875" style="75" bestFit="1" customWidth="1"/>
    <col min="4609" max="4609" width="6.88671875" style="75" bestFit="1" customWidth="1"/>
    <col min="4610" max="4610" width="7" style="75" customWidth="1"/>
    <col min="4611" max="4862" width="8.88671875" style="75"/>
    <col min="4863" max="4863" width="2" style="75" customWidth="1"/>
    <col min="4864" max="4864" width="9.88671875" style="75" bestFit="1" customWidth="1"/>
    <col min="4865" max="4865" width="6.88671875" style="75" bestFit="1" customWidth="1"/>
    <col min="4866" max="4866" width="7" style="75" customWidth="1"/>
    <col min="4867" max="5118" width="8.88671875" style="75"/>
    <col min="5119" max="5119" width="2" style="75" customWidth="1"/>
    <col min="5120" max="5120" width="9.88671875" style="75" bestFit="1" customWidth="1"/>
    <col min="5121" max="5121" width="6.88671875" style="75" bestFit="1" customWidth="1"/>
    <col min="5122" max="5122" width="7" style="75" customWidth="1"/>
    <col min="5123" max="5374" width="8.88671875" style="75"/>
    <col min="5375" max="5375" width="2" style="75" customWidth="1"/>
    <col min="5376" max="5376" width="9.88671875" style="75" bestFit="1" customWidth="1"/>
    <col min="5377" max="5377" width="6.88671875" style="75" bestFit="1" customWidth="1"/>
    <col min="5378" max="5378" width="7" style="75" customWidth="1"/>
    <col min="5379" max="5630" width="8.88671875" style="75"/>
    <col min="5631" max="5631" width="2" style="75" customWidth="1"/>
    <col min="5632" max="5632" width="9.88671875" style="75" bestFit="1" customWidth="1"/>
    <col min="5633" max="5633" width="6.88671875" style="75" bestFit="1" customWidth="1"/>
    <col min="5634" max="5634" width="7" style="75" customWidth="1"/>
    <col min="5635" max="5886" width="8.88671875" style="75"/>
    <col min="5887" max="5887" width="2" style="75" customWidth="1"/>
    <col min="5888" max="5888" width="9.88671875" style="75" bestFit="1" customWidth="1"/>
    <col min="5889" max="5889" width="6.88671875" style="75" bestFit="1" customWidth="1"/>
    <col min="5890" max="5890" width="7" style="75" customWidth="1"/>
    <col min="5891" max="6142" width="8.88671875" style="75"/>
    <col min="6143" max="6143" width="2" style="75" customWidth="1"/>
    <col min="6144" max="6144" width="9.88671875" style="75" bestFit="1" customWidth="1"/>
    <col min="6145" max="6145" width="6.88671875" style="75" bestFit="1" customWidth="1"/>
    <col min="6146" max="6146" width="7" style="75" customWidth="1"/>
    <col min="6147" max="6398" width="8.88671875" style="75"/>
    <col min="6399" max="6399" width="2" style="75" customWidth="1"/>
    <col min="6400" max="6400" width="9.88671875" style="75" bestFit="1" customWidth="1"/>
    <col min="6401" max="6401" width="6.88671875" style="75" bestFit="1" customWidth="1"/>
    <col min="6402" max="6402" width="7" style="75" customWidth="1"/>
    <col min="6403" max="6654" width="8.88671875" style="75"/>
    <col min="6655" max="6655" width="2" style="75" customWidth="1"/>
    <col min="6656" max="6656" width="9.88671875" style="75" bestFit="1" customWidth="1"/>
    <col min="6657" max="6657" width="6.88671875" style="75" bestFit="1" customWidth="1"/>
    <col min="6658" max="6658" width="7" style="75" customWidth="1"/>
    <col min="6659" max="6910" width="8.88671875" style="75"/>
    <col min="6911" max="6911" width="2" style="75" customWidth="1"/>
    <col min="6912" max="6912" width="9.88671875" style="75" bestFit="1" customWidth="1"/>
    <col min="6913" max="6913" width="6.88671875" style="75" bestFit="1" customWidth="1"/>
    <col min="6914" max="6914" width="7" style="75" customWidth="1"/>
    <col min="6915" max="7166" width="8.88671875" style="75"/>
    <col min="7167" max="7167" width="2" style="75" customWidth="1"/>
    <col min="7168" max="7168" width="9.88671875" style="75" bestFit="1" customWidth="1"/>
    <col min="7169" max="7169" width="6.88671875" style="75" bestFit="1" customWidth="1"/>
    <col min="7170" max="7170" width="7" style="75" customWidth="1"/>
    <col min="7171" max="7422" width="8.88671875" style="75"/>
    <col min="7423" max="7423" width="2" style="75" customWidth="1"/>
    <col min="7424" max="7424" width="9.88671875" style="75" bestFit="1" customWidth="1"/>
    <col min="7425" max="7425" width="6.88671875" style="75" bestFit="1" customWidth="1"/>
    <col min="7426" max="7426" width="7" style="75" customWidth="1"/>
    <col min="7427" max="7678" width="8.88671875" style="75"/>
    <col min="7679" max="7679" width="2" style="75" customWidth="1"/>
    <col min="7680" max="7680" width="9.88671875" style="75" bestFit="1" customWidth="1"/>
    <col min="7681" max="7681" width="6.88671875" style="75" bestFit="1" customWidth="1"/>
    <col min="7682" max="7682" width="7" style="75" customWidth="1"/>
    <col min="7683" max="7934" width="8.88671875" style="75"/>
    <col min="7935" max="7935" width="2" style="75" customWidth="1"/>
    <col min="7936" max="7936" width="9.88671875" style="75" bestFit="1" customWidth="1"/>
    <col min="7937" max="7937" width="6.88671875" style="75" bestFit="1" customWidth="1"/>
    <col min="7938" max="7938" width="7" style="75" customWidth="1"/>
    <col min="7939" max="8190" width="8.88671875" style="75"/>
    <col min="8191" max="8191" width="2" style="75" customWidth="1"/>
    <col min="8192" max="8192" width="9.88671875" style="75" bestFit="1" customWidth="1"/>
    <col min="8193" max="8193" width="6.88671875" style="75" bestFit="1" customWidth="1"/>
    <col min="8194" max="8194" width="7" style="75" customWidth="1"/>
    <col min="8195" max="8446" width="8.88671875" style="75"/>
    <col min="8447" max="8447" width="2" style="75" customWidth="1"/>
    <col min="8448" max="8448" width="9.88671875" style="75" bestFit="1" customWidth="1"/>
    <col min="8449" max="8449" width="6.88671875" style="75" bestFit="1" customWidth="1"/>
    <col min="8450" max="8450" width="7" style="75" customWidth="1"/>
    <col min="8451" max="8702" width="8.88671875" style="75"/>
    <col min="8703" max="8703" width="2" style="75" customWidth="1"/>
    <col min="8704" max="8704" width="9.88671875" style="75" bestFit="1" customWidth="1"/>
    <col min="8705" max="8705" width="6.88671875" style="75" bestFit="1" customWidth="1"/>
    <col min="8706" max="8706" width="7" style="75" customWidth="1"/>
    <col min="8707" max="8958" width="8.88671875" style="75"/>
    <col min="8959" max="8959" width="2" style="75" customWidth="1"/>
    <col min="8960" max="8960" width="9.88671875" style="75" bestFit="1" customWidth="1"/>
    <col min="8961" max="8961" width="6.88671875" style="75" bestFit="1" customWidth="1"/>
    <col min="8962" max="8962" width="7" style="75" customWidth="1"/>
    <col min="8963" max="9214" width="8.88671875" style="75"/>
    <col min="9215" max="9215" width="2" style="75" customWidth="1"/>
    <col min="9216" max="9216" width="9.88671875" style="75" bestFit="1" customWidth="1"/>
    <col min="9217" max="9217" width="6.88671875" style="75" bestFit="1" customWidth="1"/>
    <col min="9218" max="9218" width="7" style="75" customWidth="1"/>
    <col min="9219" max="9470" width="8.88671875" style="75"/>
    <col min="9471" max="9471" width="2" style="75" customWidth="1"/>
    <col min="9472" max="9472" width="9.88671875" style="75" bestFit="1" customWidth="1"/>
    <col min="9473" max="9473" width="6.88671875" style="75" bestFit="1" customWidth="1"/>
    <col min="9474" max="9474" width="7" style="75" customWidth="1"/>
    <col min="9475" max="9726" width="8.88671875" style="75"/>
    <col min="9727" max="9727" width="2" style="75" customWidth="1"/>
    <col min="9728" max="9728" width="9.88671875" style="75" bestFit="1" customWidth="1"/>
    <col min="9729" max="9729" width="6.88671875" style="75" bestFit="1" customWidth="1"/>
    <col min="9730" max="9730" width="7" style="75" customWidth="1"/>
    <col min="9731" max="9982" width="8.88671875" style="75"/>
    <col min="9983" max="9983" width="2" style="75" customWidth="1"/>
    <col min="9984" max="9984" width="9.88671875" style="75" bestFit="1" customWidth="1"/>
    <col min="9985" max="9985" width="6.88671875" style="75" bestFit="1" customWidth="1"/>
    <col min="9986" max="9986" width="7" style="75" customWidth="1"/>
    <col min="9987" max="10238" width="8.88671875" style="75"/>
    <col min="10239" max="10239" width="2" style="75" customWidth="1"/>
    <col min="10240" max="10240" width="9.88671875" style="75" bestFit="1" customWidth="1"/>
    <col min="10241" max="10241" width="6.88671875" style="75" bestFit="1" customWidth="1"/>
    <col min="10242" max="10242" width="7" style="75" customWidth="1"/>
    <col min="10243" max="10494" width="8.88671875" style="75"/>
    <col min="10495" max="10495" width="2" style="75" customWidth="1"/>
    <col min="10496" max="10496" width="9.88671875" style="75" bestFit="1" customWidth="1"/>
    <col min="10497" max="10497" width="6.88671875" style="75" bestFit="1" customWidth="1"/>
    <col min="10498" max="10498" width="7" style="75" customWidth="1"/>
    <col min="10499" max="10750" width="8.88671875" style="75"/>
    <col min="10751" max="10751" width="2" style="75" customWidth="1"/>
    <col min="10752" max="10752" width="9.88671875" style="75" bestFit="1" customWidth="1"/>
    <col min="10753" max="10753" width="6.88671875" style="75" bestFit="1" customWidth="1"/>
    <col min="10754" max="10754" width="7" style="75" customWidth="1"/>
    <col min="10755" max="11006" width="8.88671875" style="75"/>
    <col min="11007" max="11007" width="2" style="75" customWidth="1"/>
    <col min="11008" max="11008" width="9.88671875" style="75" bestFit="1" customWidth="1"/>
    <col min="11009" max="11009" width="6.88671875" style="75" bestFit="1" customWidth="1"/>
    <col min="11010" max="11010" width="7" style="75" customWidth="1"/>
    <col min="11011" max="11262" width="8.88671875" style="75"/>
    <col min="11263" max="11263" width="2" style="75" customWidth="1"/>
    <col min="11264" max="11264" width="9.88671875" style="75" bestFit="1" customWidth="1"/>
    <col min="11265" max="11265" width="6.88671875" style="75" bestFit="1" customWidth="1"/>
    <col min="11266" max="11266" width="7" style="75" customWidth="1"/>
    <col min="11267" max="11518" width="8.88671875" style="75"/>
    <col min="11519" max="11519" width="2" style="75" customWidth="1"/>
    <col min="11520" max="11520" width="9.88671875" style="75" bestFit="1" customWidth="1"/>
    <col min="11521" max="11521" width="6.88671875" style="75" bestFit="1" customWidth="1"/>
    <col min="11522" max="11522" width="7" style="75" customWidth="1"/>
    <col min="11523" max="11774" width="8.88671875" style="75"/>
    <col min="11775" max="11775" width="2" style="75" customWidth="1"/>
    <col min="11776" max="11776" width="9.88671875" style="75" bestFit="1" customWidth="1"/>
    <col min="11777" max="11777" width="6.88671875" style="75" bestFit="1" customWidth="1"/>
    <col min="11778" max="11778" width="7" style="75" customWidth="1"/>
    <col min="11779" max="12030" width="8.88671875" style="75"/>
    <col min="12031" max="12031" width="2" style="75" customWidth="1"/>
    <col min="12032" max="12032" width="9.88671875" style="75" bestFit="1" customWidth="1"/>
    <col min="12033" max="12033" width="6.88671875" style="75" bestFit="1" customWidth="1"/>
    <col min="12034" max="12034" width="7" style="75" customWidth="1"/>
    <col min="12035" max="12286" width="8.88671875" style="75"/>
    <col min="12287" max="12287" width="2" style="75" customWidth="1"/>
    <col min="12288" max="12288" width="9.88671875" style="75" bestFit="1" customWidth="1"/>
    <col min="12289" max="12289" width="6.88671875" style="75" bestFit="1" customWidth="1"/>
    <col min="12290" max="12290" width="7" style="75" customWidth="1"/>
    <col min="12291" max="12542" width="8.88671875" style="75"/>
    <col min="12543" max="12543" width="2" style="75" customWidth="1"/>
    <col min="12544" max="12544" width="9.88671875" style="75" bestFit="1" customWidth="1"/>
    <col min="12545" max="12545" width="6.88671875" style="75" bestFit="1" customWidth="1"/>
    <col min="12546" max="12546" width="7" style="75" customWidth="1"/>
    <col min="12547" max="12798" width="8.88671875" style="75"/>
    <col min="12799" max="12799" width="2" style="75" customWidth="1"/>
    <col min="12800" max="12800" width="9.88671875" style="75" bestFit="1" customWidth="1"/>
    <col min="12801" max="12801" width="6.88671875" style="75" bestFit="1" customWidth="1"/>
    <col min="12802" max="12802" width="7" style="75" customWidth="1"/>
    <col min="12803" max="13054" width="8.88671875" style="75"/>
    <col min="13055" max="13055" width="2" style="75" customWidth="1"/>
    <col min="13056" max="13056" width="9.88671875" style="75" bestFit="1" customWidth="1"/>
    <col min="13057" max="13057" width="6.88671875" style="75" bestFit="1" customWidth="1"/>
    <col min="13058" max="13058" width="7" style="75" customWidth="1"/>
    <col min="13059" max="13310" width="8.88671875" style="75"/>
    <col min="13311" max="13311" width="2" style="75" customWidth="1"/>
    <col min="13312" max="13312" width="9.88671875" style="75" bestFit="1" customWidth="1"/>
    <col min="13313" max="13313" width="6.88671875" style="75" bestFit="1" customWidth="1"/>
    <col min="13314" max="13314" width="7" style="75" customWidth="1"/>
    <col min="13315" max="13566" width="8.88671875" style="75"/>
    <col min="13567" max="13567" width="2" style="75" customWidth="1"/>
    <col min="13568" max="13568" width="9.88671875" style="75" bestFit="1" customWidth="1"/>
    <col min="13569" max="13569" width="6.88671875" style="75" bestFit="1" customWidth="1"/>
    <col min="13570" max="13570" width="7" style="75" customWidth="1"/>
    <col min="13571" max="13822" width="8.88671875" style="75"/>
    <col min="13823" max="13823" width="2" style="75" customWidth="1"/>
    <col min="13824" max="13824" width="9.88671875" style="75" bestFit="1" customWidth="1"/>
    <col min="13825" max="13825" width="6.88671875" style="75" bestFit="1" customWidth="1"/>
    <col min="13826" max="13826" width="7" style="75" customWidth="1"/>
    <col min="13827" max="14078" width="8.88671875" style="75"/>
    <col min="14079" max="14079" width="2" style="75" customWidth="1"/>
    <col min="14080" max="14080" width="9.88671875" style="75" bestFit="1" customWidth="1"/>
    <col min="14081" max="14081" width="6.88671875" style="75" bestFit="1" customWidth="1"/>
    <col min="14082" max="14082" width="7" style="75" customWidth="1"/>
    <col min="14083" max="14334" width="8.88671875" style="75"/>
    <col min="14335" max="14335" width="2" style="75" customWidth="1"/>
    <col min="14336" max="14336" width="9.88671875" style="75" bestFit="1" customWidth="1"/>
    <col min="14337" max="14337" width="6.88671875" style="75" bestFit="1" customWidth="1"/>
    <col min="14338" max="14338" width="7" style="75" customWidth="1"/>
    <col min="14339" max="14590" width="8.88671875" style="75"/>
    <col min="14591" max="14591" width="2" style="75" customWidth="1"/>
    <col min="14592" max="14592" width="9.88671875" style="75" bestFit="1" customWidth="1"/>
    <col min="14593" max="14593" width="6.88671875" style="75" bestFit="1" customWidth="1"/>
    <col min="14594" max="14594" width="7" style="75" customWidth="1"/>
    <col min="14595" max="14846" width="8.88671875" style="75"/>
    <col min="14847" max="14847" width="2" style="75" customWidth="1"/>
    <col min="14848" max="14848" width="9.88671875" style="75" bestFit="1" customWidth="1"/>
    <col min="14849" max="14849" width="6.88671875" style="75" bestFit="1" customWidth="1"/>
    <col min="14850" max="14850" width="7" style="75" customWidth="1"/>
    <col min="14851" max="15102" width="8.88671875" style="75"/>
    <col min="15103" max="15103" width="2" style="75" customWidth="1"/>
    <col min="15104" max="15104" width="9.88671875" style="75" bestFit="1" customWidth="1"/>
    <col min="15105" max="15105" width="6.88671875" style="75" bestFit="1" customWidth="1"/>
    <col min="15106" max="15106" width="7" style="75" customWidth="1"/>
    <col min="15107" max="15358" width="8.88671875" style="75"/>
    <col min="15359" max="15359" width="2" style="75" customWidth="1"/>
    <col min="15360" max="15360" width="9.88671875" style="75" bestFit="1" customWidth="1"/>
    <col min="15361" max="15361" width="6.88671875" style="75" bestFit="1" customWidth="1"/>
    <col min="15362" max="15362" width="7" style="75" customWidth="1"/>
    <col min="15363" max="15614" width="8.88671875" style="75"/>
    <col min="15615" max="15615" width="2" style="75" customWidth="1"/>
    <col min="15616" max="15616" width="9.88671875" style="75" bestFit="1" customWidth="1"/>
    <col min="15617" max="15617" width="6.88671875" style="75" bestFit="1" customWidth="1"/>
    <col min="15618" max="15618" width="7" style="75" customWidth="1"/>
    <col min="15619" max="15870" width="8.88671875" style="75"/>
    <col min="15871" max="15871" width="2" style="75" customWidth="1"/>
    <col min="15872" max="15872" width="9.88671875" style="75" bestFit="1" customWidth="1"/>
    <col min="15873" max="15873" width="6.88671875" style="75" bestFit="1" customWidth="1"/>
    <col min="15874" max="15874" width="7" style="75" customWidth="1"/>
    <col min="15875" max="16126" width="8.88671875" style="75"/>
    <col min="16127" max="16127" width="2" style="75" customWidth="1"/>
    <col min="16128" max="16128" width="9.88671875" style="75" bestFit="1" customWidth="1"/>
    <col min="16129" max="16129" width="6.88671875" style="75" bestFit="1" customWidth="1"/>
    <col min="16130" max="16130" width="7" style="75" customWidth="1"/>
    <col min="16131" max="16384" width="8.88671875" style="75"/>
  </cols>
  <sheetData>
    <row r="2" spans="1:6" ht="16.5" x14ac:dyDescent="0.3">
      <c r="A2" s="74" t="s">
        <v>93</v>
      </c>
      <c r="B2" s="74" t="s">
        <v>94</v>
      </c>
    </row>
    <row r="3" spans="1:6" ht="15" x14ac:dyDescent="0.25">
      <c r="A3" s="76">
        <v>5</v>
      </c>
      <c r="B3" s="77">
        <v>5.2</v>
      </c>
      <c r="D3" s="29">
        <v>26</v>
      </c>
      <c r="E3" s="16"/>
    </row>
    <row r="4" spans="1:6" ht="15" x14ac:dyDescent="0.25">
      <c r="A4" s="76">
        <v>10</v>
      </c>
      <c r="B4" s="77">
        <v>9.3000000000000007</v>
      </c>
      <c r="D4" s="78">
        <f>INDEX(Oxygen,MATCH($D$3,Pressures,1),1)</f>
        <v>20</v>
      </c>
      <c r="E4" s="78">
        <f>INDEX(Oxygen,MATCH($D$3,Pressures,1),2)</f>
        <v>29.9</v>
      </c>
    </row>
    <row r="5" spans="1:6" ht="15" x14ac:dyDescent="0.25">
      <c r="A5" s="76">
        <v>20</v>
      </c>
      <c r="B5" s="77">
        <v>29.9</v>
      </c>
      <c r="D5" s="78">
        <f>INDEX(Oxygen,MATCH($D$3,Pressures,1)+1,1)</f>
        <v>30</v>
      </c>
      <c r="E5" s="78">
        <f>INDEX(Oxygen,MATCH($D$3,Pressures,1)+1,2)</f>
        <v>52.9</v>
      </c>
    </row>
    <row r="6" spans="1:6" ht="15" x14ac:dyDescent="0.25">
      <c r="A6" s="76">
        <v>30</v>
      </c>
      <c r="B6" s="77">
        <v>52.9</v>
      </c>
      <c r="D6" s="16"/>
      <c r="E6" s="79">
        <f>TREND(E4:E5,D4:D5,D3)</f>
        <v>43.7</v>
      </c>
    </row>
    <row r="7" spans="1:6" ht="15" x14ac:dyDescent="0.25">
      <c r="A7" s="76">
        <v>40</v>
      </c>
      <c r="B7" s="77">
        <v>71.5</v>
      </c>
      <c r="D7" s="16"/>
      <c r="E7" s="29"/>
    </row>
    <row r="8" spans="1:6" ht="15" x14ac:dyDescent="0.25">
      <c r="A8" s="76">
        <v>50</v>
      </c>
      <c r="B8" s="77">
        <v>83.4</v>
      </c>
      <c r="D8" s="16"/>
      <c r="E8" s="16"/>
    </row>
    <row r="9" spans="1:6" ht="15" x14ac:dyDescent="0.25">
      <c r="A9" s="76">
        <v>60</v>
      </c>
      <c r="B9" s="77">
        <v>92.2</v>
      </c>
      <c r="D9" s="16">
        <v>893</v>
      </c>
      <c r="E9" s="16"/>
      <c r="F9" s="80">
        <f>E9/10</f>
        <v>0</v>
      </c>
    </row>
    <row r="10" spans="1:6" ht="15" x14ac:dyDescent="0.25">
      <c r="A10" s="76">
        <v>70</v>
      </c>
      <c r="B10" s="77">
        <v>95.8</v>
      </c>
      <c r="D10" s="29"/>
      <c r="E10" s="16">
        <f t="shared" ref="E10" si="0">D9/10</f>
        <v>89.3</v>
      </c>
    </row>
    <row r="11" spans="1:6" ht="15" x14ac:dyDescent="0.25">
      <c r="A11" s="76">
        <v>80</v>
      </c>
      <c r="B11" s="77">
        <v>97.5</v>
      </c>
      <c r="D11" s="78">
        <f>INDEX(Oxygen,MATCH($E$10,Hb,1),1)</f>
        <v>50</v>
      </c>
      <c r="E11" s="78">
        <f>INDEX(Oxygen,MATCH($E$10,Hb,1),2)</f>
        <v>83.4</v>
      </c>
    </row>
    <row r="12" spans="1:6" ht="15" x14ac:dyDescent="0.25">
      <c r="A12" s="76">
        <v>90</v>
      </c>
      <c r="B12" s="77">
        <v>98.9</v>
      </c>
      <c r="D12" s="78">
        <f>INDEX(Oxygen,MATCH($E$10,Hb,1)+1,1)</f>
        <v>60</v>
      </c>
      <c r="E12" s="78">
        <f>INDEX(Oxygen,MATCH($E$10,Hb,1)+1,2)</f>
        <v>92.2</v>
      </c>
    </row>
    <row r="13" spans="1:6" ht="15" x14ac:dyDescent="0.25">
      <c r="A13" s="76">
        <v>100</v>
      </c>
      <c r="B13" s="77">
        <v>99.1</v>
      </c>
      <c r="D13" s="81">
        <f>TREND(D11:D12,E11:E12,E10)</f>
        <v>56.704545454545439</v>
      </c>
      <c r="E13" s="29"/>
    </row>
    <row r="14" spans="1:6" ht="15" x14ac:dyDescent="0.25">
      <c r="A14" s="76">
        <v>110</v>
      </c>
      <c r="B14" s="77">
        <v>99.5</v>
      </c>
    </row>
    <row r="15" spans="1:6" ht="15" x14ac:dyDescent="0.25">
      <c r="A15" s="76">
        <v>120</v>
      </c>
      <c r="B15" s="77">
        <v>99.9</v>
      </c>
    </row>
    <row r="16" spans="1:6" x14ac:dyDescent="0.2">
      <c r="D16" s="82">
        <v>0</v>
      </c>
      <c r="E16" s="83">
        <f>E6</f>
        <v>43.7</v>
      </c>
    </row>
    <row r="17" spans="4:5" x14ac:dyDescent="0.2">
      <c r="D17" s="82">
        <f>D3</f>
        <v>26</v>
      </c>
      <c r="E17" s="83">
        <f>E16</f>
        <v>43.7</v>
      </c>
    </row>
    <row r="18" spans="4:5" x14ac:dyDescent="0.2">
      <c r="D18" s="82">
        <f>D17</f>
        <v>26</v>
      </c>
      <c r="E18" s="82">
        <v>0</v>
      </c>
    </row>
    <row r="19" spans="4:5" x14ac:dyDescent="0.2">
      <c r="D19" s="82"/>
      <c r="E19" s="82"/>
    </row>
    <row r="20" spans="4:5" x14ac:dyDescent="0.2">
      <c r="D20" s="82">
        <v>0</v>
      </c>
      <c r="E20" s="82">
        <f>E10</f>
        <v>89.3</v>
      </c>
    </row>
    <row r="21" spans="4:5" x14ac:dyDescent="0.2">
      <c r="D21" s="84">
        <f>D13</f>
        <v>56.704545454545439</v>
      </c>
      <c r="E21" s="82">
        <f>E20</f>
        <v>89.3</v>
      </c>
    </row>
    <row r="22" spans="4:5" x14ac:dyDescent="0.2">
      <c r="D22" s="84">
        <f>D21</f>
        <v>56.704545454545439</v>
      </c>
      <c r="E22" s="82">
        <v>0</v>
      </c>
    </row>
  </sheetData>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2049" r:id="rId4" name="ScrollBar1">
          <controlPr defaultSize="0" autoLine="0" linkedCell="D3" r:id="rId5">
            <anchor moveWithCells="1">
              <from>
                <xdr:col>3</xdr:col>
                <xdr:colOff>28575</xdr:colOff>
                <xdr:row>1</xdr:row>
                <xdr:rowOff>9525</xdr:rowOff>
              </from>
              <to>
                <xdr:col>4</xdr:col>
                <xdr:colOff>752475</xdr:colOff>
                <xdr:row>1</xdr:row>
                <xdr:rowOff>190500</xdr:rowOff>
              </to>
            </anchor>
          </controlPr>
        </control>
      </mc:Choice>
      <mc:Fallback>
        <control shapeId="2049" r:id="rId4" name="ScrollBar1"/>
      </mc:Fallback>
    </mc:AlternateContent>
    <mc:AlternateContent xmlns:mc="http://schemas.openxmlformats.org/markup-compatibility/2006">
      <mc:Choice Requires="x14">
        <control shapeId="2050" r:id="rId6" name="ScrollBar2">
          <controlPr defaultSize="0" autoLine="0" linkedCell="D9" r:id="rId7">
            <anchor moveWithCells="1">
              <from>
                <xdr:col>3</xdr:col>
                <xdr:colOff>28575</xdr:colOff>
                <xdr:row>8</xdr:row>
                <xdr:rowOff>9525</xdr:rowOff>
              </from>
              <to>
                <xdr:col>4</xdr:col>
                <xdr:colOff>742950</xdr:colOff>
                <xdr:row>8</xdr:row>
                <xdr:rowOff>180975</xdr:rowOff>
              </to>
            </anchor>
          </controlPr>
        </control>
      </mc:Choice>
      <mc:Fallback>
        <control shapeId="2050" r:id="rId6" name="ScrollBar2"/>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130" zoomScaleNormal="130" workbookViewId="0">
      <selection activeCell="H2" sqref="H2"/>
    </sheetView>
  </sheetViews>
  <sheetFormatPr defaultRowHeight="12.75" x14ac:dyDescent="0.2"/>
  <cols>
    <col min="1" max="5" width="6.109375" style="48" customWidth="1"/>
    <col min="6" max="6" width="4.109375" style="48" customWidth="1"/>
    <col min="7" max="7" width="5.109375" style="48" customWidth="1"/>
    <col min="8" max="8" width="7.77734375" style="48" customWidth="1"/>
    <col min="9" max="256" width="8.88671875" style="48"/>
    <col min="257" max="261" width="6.109375" style="48" customWidth="1"/>
    <col min="262" max="262" width="4.109375" style="48" customWidth="1"/>
    <col min="263" max="263" width="5.109375" style="48" customWidth="1"/>
    <col min="264" max="264" width="7.77734375" style="48" customWidth="1"/>
    <col min="265" max="512" width="8.88671875" style="48"/>
    <col min="513" max="517" width="6.109375" style="48" customWidth="1"/>
    <col min="518" max="518" width="4.109375" style="48" customWidth="1"/>
    <col min="519" max="519" width="5.109375" style="48" customWidth="1"/>
    <col min="520" max="520" width="7.77734375" style="48" customWidth="1"/>
    <col min="521" max="768" width="8.88671875" style="48"/>
    <col min="769" max="773" width="6.109375" style="48" customWidth="1"/>
    <col min="774" max="774" width="4.109375" style="48" customWidth="1"/>
    <col min="775" max="775" width="5.109375" style="48" customWidth="1"/>
    <col min="776" max="776" width="7.77734375" style="48" customWidth="1"/>
    <col min="777" max="1024" width="8.88671875" style="48"/>
    <col min="1025" max="1029" width="6.109375" style="48" customWidth="1"/>
    <col min="1030" max="1030" width="4.109375" style="48" customWidth="1"/>
    <col min="1031" max="1031" width="5.109375" style="48" customWidth="1"/>
    <col min="1032" max="1032" width="7.77734375" style="48" customWidth="1"/>
    <col min="1033" max="1280" width="8.88671875" style="48"/>
    <col min="1281" max="1285" width="6.109375" style="48" customWidth="1"/>
    <col min="1286" max="1286" width="4.109375" style="48" customWidth="1"/>
    <col min="1287" max="1287" width="5.109375" style="48" customWidth="1"/>
    <col min="1288" max="1288" width="7.77734375" style="48" customWidth="1"/>
    <col min="1289" max="1536" width="8.88671875" style="48"/>
    <col min="1537" max="1541" width="6.109375" style="48" customWidth="1"/>
    <col min="1542" max="1542" width="4.109375" style="48" customWidth="1"/>
    <col min="1543" max="1543" width="5.109375" style="48" customWidth="1"/>
    <col min="1544" max="1544" width="7.77734375" style="48" customWidth="1"/>
    <col min="1545" max="1792" width="8.88671875" style="48"/>
    <col min="1793" max="1797" width="6.109375" style="48" customWidth="1"/>
    <col min="1798" max="1798" width="4.109375" style="48" customWidth="1"/>
    <col min="1799" max="1799" width="5.109375" style="48" customWidth="1"/>
    <col min="1800" max="1800" width="7.77734375" style="48" customWidth="1"/>
    <col min="1801" max="2048" width="8.88671875" style="48"/>
    <col min="2049" max="2053" width="6.109375" style="48" customWidth="1"/>
    <col min="2054" max="2054" width="4.109375" style="48" customWidth="1"/>
    <col min="2055" max="2055" width="5.109375" style="48" customWidth="1"/>
    <col min="2056" max="2056" width="7.77734375" style="48" customWidth="1"/>
    <col min="2057" max="2304" width="8.88671875" style="48"/>
    <col min="2305" max="2309" width="6.109375" style="48" customWidth="1"/>
    <col min="2310" max="2310" width="4.109375" style="48" customWidth="1"/>
    <col min="2311" max="2311" width="5.109375" style="48" customWidth="1"/>
    <col min="2312" max="2312" width="7.77734375" style="48" customWidth="1"/>
    <col min="2313" max="2560" width="8.88671875" style="48"/>
    <col min="2561" max="2565" width="6.109375" style="48" customWidth="1"/>
    <col min="2566" max="2566" width="4.109375" style="48" customWidth="1"/>
    <col min="2567" max="2567" width="5.109375" style="48" customWidth="1"/>
    <col min="2568" max="2568" width="7.77734375" style="48" customWidth="1"/>
    <col min="2569" max="2816" width="8.88671875" style="48"/>
    <col min="2817" max="2821" width="6.109375" style="48" customWidth="1"/>
    <col min="2822" max="2822" width="4.109375" style="48" customWidth="1"/>
    <col min="2823" max="2823" width="5.109375" style="48" customWidth="1"/>
    <col min="2824" max="2824" width="7.77734375" style="48" customWidth="1"/>
    <col min="2825" max="3072" width="8.88671875" style="48"/>
    <col min="3073" max="3077" width="6.109375" style="48" customWidth="1"/>
    <col min="3078" max="3078" width="4.109375" style="48" customWidth="1"/>
    <col min="3079" max="3079" width="5.109375" style="48" customWidth="1"/>
    <col min="3080" max="3080" width="7.77734375" style="48" customWidth="1"/>
    <col min="3081" max="3328" width="8.88671875" style="48"/>
    <col min="3329" max="3333" width="6.109375" style="48" customWidth="1"/>
    <col min="3334" max="3334" width="4.109375" style="48" customWidth="1"/>
    <col min="3335" max="3335" width="5.109375" style="48" customWidth="1"/>
    <col min="3336" max="3336" width="7.77734375" style="48" customWidth="1"/>
    <col min="3337" max="3584" width="8.88671875" style="48"/>
    <col min="3585" max="3589" width="6.109375" style="48" customWidth="1"/>
    <col min="3590" max="3590" width="4.109375" style="48" customWidth="1"/>
    <col min="3591" max="3591" width="5.109375" style="48" customWidth="1"/>
    <col min="3592" max="3592" width="7.77734375" style="48" customWidth="1"/>
    <col min="3593" max="3840" width="8.88671875" style="48"/>
    <col min="3841" max="3845" width="6.109375" style="48" customWidth="1"/>
    <col min="3846" max="3846" width="4.109375" style="48" customWidth="1"/>
    <col min="3847" max="3847" width="5.109375" style="48" customWidth="1"/>
    <col min="3848" max="3848" width="7.77734375" style="48" customWidth="1"/>
    <col min="3849" max="4096" width="8.88671875" style="48"/>
    <col min="4097" max="4101" width="6.109375" style="48" customWidth="1"/>
    <col min="4102" max="4102" width="4.109375" style="48" customWidth="1"/>
    <col min="4103" max="4103" width="5.109375" style="48" customWidth="1"/>
    <col min="4104" max="4104" width="7.77734375" style="48" customWidth="1"/>
    <col min="4105" max="4352" width="8.88671875" style="48"/>
    <col min="4353" max="4357" width="6.109375" style="48" customWidth="1"/>
    <col min="4358" max="4358" width="4.109375" style="48" customWidth="1"/>
    <col min="4359" max="4359" width="5.109375" style="48" customWidth="1"/>
    <col min="4360" max="4360" width="7.77734375" style="48" customWidth="1"/>
    <col min="4361" max="4608" width="8.88671875" style="48"/>
    <col min="4609" max="4613" width="6.109375" style="48" customWidth="1"/>
    <col min="4614" max="4614" width="4.109375" style="48" customWidth="1"/>
    <col min="4615" max="4615" width="5.109375" style="48" customWidth="1"/>
    <col min="4616" max="4616" width="7.77734375" style="48" customWidth="1"/>
    <col min="4617" max="4864" width="8.88671875" style="48"/>
    <col min="4865" max="4869" width="6.109375" style="48" customWidth="1"/>
    <col min="4870" max="4870" width="4.109375" style="48" customWidth="1"/>
    <col min="4871" max="4871" width="5.109375" style="48" customWidth="1"/>
    <col min="4872" max="4872" width="7.77734375" style="48" customWidth="1"/>
    <col min="4873" max="5120" width="8.88671875" style="48"/>
    <col min="5121" max="5125" width="6.109375" style="48" customWidth="1"/>
    <col min="5126" max="5126" width="4.109375" style="48" customWidth="1"/>
    <col min="5127" max="5127" width="5.109375" style="48" customWidth="1"/>
    <col min="5128" max="5128" width="7.77734375" style="48" customWidth="1"/>
    <col min="5129" max="5376" width="8.88671875" style="48"/>
    <col min="5377" max="5381" width="6.109375" style="48" customWidth="1"/>
    <col min="5382" max="5382" width="4.109375" style="48" customWidth="1"/>
    <col min="5383" max="5383" width="5.109375" style="48" customWidth="1"/>
    <col min="5384" max="5384" width="7.77734375" style="48" customWidth="1"/>
    <col min="5385" max="5632" width="8.88671875" style="48"/>
    <col min="5633" max="5637" width="6.109375" style="48" customWidth="1"/>
    <col min="5638" max="5638" width="4.109375" style="48" customWidth="1"/>
    <col min="5639" max="5639" width="5.109375" style="48" customWidth="1"/>
    <col min="5640" max="5640" width="7.77734375" style="48" customWidth="1"/>
    <col min="5641" max="5888" width="8.88671875" style="48"/>
    <col min="5889" max="5893" width="6.109375" style="48" customWidth="1"/>
    <col min="5894" max="5894" width="4.109375" style="48" customWidth="1"/>
    <col min="5895" max="5895" width="5.109375" style="48" customWidth="1"/>
    <col min="5896" max="5896" width="7.77734375" style="48" customWidth="1"/>
    <col min="5897" max="6144" width="8.88671875" style="48"/>
    <col min="6145" max="6149" width="6.109375" style="48" customWidth="1"/>
    <col min="6150" max="6150" width="4.109375" style="48" customWidth="1"/>
    <col min="6151" max="6151" width="5.109375" style="48" customWidth="1"/>
    <col min="6152" max="6152" width="7.77734375" style="48" customWidth="1"/>
    <col min="6153" max="6400" width="8.88671875" style="48"/>
    <col min="6401" max="6405" width="6.109375" style="48" customWidth="1"/>
    <col min="6406" max="6406" width="4.109375" style="48" customWidth="1"/>
    <col min="6407" max="6407" width="5.109375" style="48" customWidth="1"/>
    <col min="6408" max="6408" width="7.77734375" style="48" customWidth="1"/>
    <col min="6409" max="6656" width="8.88671875" style="48"/>
    <col min="6657" max="6661" width="6.109375" style="48" customWidth="1"/>
    <col min="6662" max="6662" width="4.109375" style="48" customWidth="1"/>
    <col min="6663" max="6663" width="5.109375" style="48" customWidth="1"/>
    <col min="6664" max="6664" width="7.77734375" style="48" customWidth="1"/>
    <col min="6665" max="6912" width="8.88671875" style="48"/>
    <col min="6913" max="6917" width="6.109375" style="48" customWidth="1"/>
    <col min="6918" max="6918" width="4.109375" style="48" customWidth="1"/>
    <col min="6919" max="6919" width="5.109375" style="48" customWidth="1"/>
    <col min="6920" max="6920" width="7.77734375" style="48" customWidth="1"/>
    <col min="6921" max="7168" width="8.88671875" style="48"/>
    <col min="7169" max="7173" width="6.109375" style="48" customWidth="1"/>
    <col min="7174" max="7174" width="4.109375" style="48" customWidth="1"/>
    <col min="7175" max="7175" width="5.109375" style="48" customWidth="1"/>
    <col min="7176" max="7176" width="7.77734375" style="48" customWidth="1"/>
    <col min="7177" max="7424" width="8.88671875" style="48"/>
    <col min="7425" max="7429" width="6.109375" style="48" customWidth="1"/>
    <col min="7430" max="7430" width="4.109375" style="48" customWidth="1"/>
    <col min="7431" max="7431" width="5.109375" style="48" customWidth="1"/>
    <col min="7432" max="7432" width="7.77734375" style="48" customWidth="1"/>
    <col min="7433" max="7680" width="8.88671875" style="48"/>
    <col min="7681" max="7685" width="6.109375" style="48" customWidth="1"/>
    <col min="7686" max="7686" width="4.109375" style="48" customWidth="1"/>
    <col min="7687" max="7687" width="5.109375" style="48" customWidth="1"/>
    <col min="7688" max="7688" width="7.77734375" style="48" customWidth="1"/>
    <col min="7689" max="7936" width="8.88671875" style="48"/>
    <col min="7937" max="7941" width="6.109375" style="48" customWidth="1"/>
    <col min="7942" max="7942" width="4.109375" style="48" customWidth="1"/>
    <col min="7943" max="7943" width="5.109375" style="48" customWidth="1"/>
    <col min="7944" max="7944" width="7.77734375" style="48" customWidth="1"/>
    <col min="7945" max="8192" width="8.88671875" style="48"/>
    <col min="8193" max="8197" width="6.109375" style="48" customWidth="1"/>
    <col min="8198" max="8198" width="4.109375" style="48" customWidth="1"/>
    <col min="8199" max="8199" width="5.109375" style="48" customWidth="1"/>
    <col min="8200" max="8200" width="7.77734375" style="48" customWidth="1"/>
    <col min="8201" max="8448" width="8.88671875" style="48"/>
    <col min="8449" max="8453" width="6.109375" style="48" customWidth="1"/>
    <col min="8454" max="8454" width="4.109375" style="48" customWidth="1"/>
    <col min="8455" max="8455" width="5.109375" style="48" customWidth="1"/>
    <col min="8456" max="8456" width="7.77734375" style="48" customWidth="1"/>
    <col min="8457" max="8704" width="8.88671875" style="48"/>
    <col min="8705" max="8709" width="6.109375" style="48" customWidth="1"/>
    <col min="8710" max="8710" width="4.109375" style="48" customWidth="1"/>
    <col min="8711" max="8711" width="5.109375" style="48" customWidth="1"/>
    <col min="8712" max="8712" width="7.77734375" style="48" customWidth="1"/>
    <col min="8713" max="8960" width="8.88671875" style="48"/>
    <col min="8961" max="8965" width="6.109375" style="48" customWidth="1"/>
    <col min="8966" max="8966" width="4.109375" style="48" customWidth="1"/>
    <col min="8967" max="8967" width="5.109375" style="48" customWidth="1"/>
    <col min="8968" max="8968" width="7.77734375" style="48" customWidth="1"/>
    <col min="8969" max="9216" width="8.88671875" style="48"/>
    <col min="9217" max="9221" width="6.109375" style="48" customWidth="1"/>
    <col min="9222" max="9222" width="4.109375" style="48" customWidth="1"/>
    <col min="9223" max="9223" width="5.109375" style="48" customWidth="1"/>
    <col min="9224" max="9224" width="7.77734375" style="48" customWidth="1"/>
    <col min="9225" max="9472" width="8.88671875" style="48"/>
    <col min="9473" max="9477" width="6.109375" style="48" customWidth="1"/>
    <col min="9478" max="9478" width="4.109375" style="48" customWidth="1"/>
    <col min="9479" max="9479" width="5.109375" style="48" customWidth="1"/>
    <col min="9480" max="9480" width="7.77734375" style="48" customWidth="1"/>
    <col min="9481" max="9728" width="8.88671875" style="48"/>
    <col min="9729" max="9733" width="6.109375" style="48" customWidth="1"/>
    <col min="9734" max="9734" width="4.109375" style="48" customWidth="1"/>
    <col min="9735" max="9735" width="5.109375" style="48" customWidth="1"/>
    <col min="9736" max="9736" width="7.77734375" style="48" customWidth="1"/>
    <col min="9737" max="9984" width="8.88671875" style="48"/>
    <col min="9985" max="9989" width="6.109375" style="48" customWidth="1"/>
    <col min="9990" max="9990" width="4.109375" style="48" customWidth="1"/>
    <col min="9991" max="9991" width="5.109375" style="48" customWidth="1"/>
    <col min="9992" max="9992" width="7.77734375" style="48" customWidth="1"/>
    <col min="9993" max="10240" width="8.88671875" style="48"/>
    <col min="10241" max="10245" width="6.109375" style="48" customWidth="1"/>
    <col min="10246" max="10246" width="4.109375" style="48" customWidth="1"/>
    <col min="10247" max="10247" width="5.109375" style="48" customWidth="1"/>
    <col min="10248" max="10248" width="7.77734375" style="48" customWidth="1"/>
    <col min="10249" max="10496" width="8.88671875" style="48"/>
    <col min="10497" max="10501" width="6.109375" style="48" customWidth="1"/>
    <col min="10502" max="10502" width="4.109375" style="48" customWidth="1"/>
    <col min="10503" max="10503" width="5.109375" style="48" customWidth="1"/>
    <col min="10504" max="10504" width="7.77734375" style="48" customWidth="1"/>
    <col min="10505" max="10752" width="8.88671875" style="48"/>
    <col min="10753" max="10757" width="6.109375" style="48" customWidth="1"/>
    <col min="10758" max="10758" width="4.109375" style="48" customWidth="1"/>
    <col min="10759" max="10759" width="5.109375" style="48" customWidth="1"/>
    <col min="10760" max="10760" width="7.77734375" style="48" customWidth="1"/>
    <col min="10761" max="11008" width="8.88671875" style="48"/>
    <col min="11009" max="11013" width="6.109375" style="48" customWidth="1"/>
    <col min="11014" max="11014" width="4.109375" style="48" customWidth="1"/>
    <col min="11015" max="11015" width="5.109375" style="48" customWidth="1"/>
    <col min="11016" max="11016" width="7.77734375" style="48" customWidth="1"/>
    <col min="11017" max="11264" width="8.88671875" style="48"/>
    <col min="11265" max="11269" width="6.109375" style="48" customWidth="1"/>
    <col min="11270" max="11270" width="4.109375" style="48" customWidth="1"/>
    <col min="11271" max="11271" width="5.109375" style="48" customWidth="1"/>
    <col min="11272" max="11272" width="7.77734375" style="48" customWidth="1"/>
    <col min="11273" max="11520" width="8.88671875" style="48"/>
    <col min="11521" max="11525" width="6.109375" style="48" customWidth="1"/>
    <col min="11526" max="11526" width="4.109375" style="48" customWidth="1"/>
    <col min="11527" max="11527" width="5.109375" style="48" customWidth="1"/>
    <col min="11528" max="11528" width="7.77734375" style="48" customWidth="1"/>
    <col min="11529" max="11776" width="8.88671875" style="48"/>
    <col min="11777" max="11781" width="6.109375" style="48" customWidth="1"/>
    <col min="11782" max="11782" width="4.109375" style="48" customWidth="1"/>
    <col min="11783" max="11783" width="5.109375" style="48" customWidth="1"/>
    <col min="11784" max="11784" width="7.77734375" style="48" customWidth="1"/>
    <col min="11785" max="12032" width="8.88671875" style="48"/>
    <col min="12033" max="12037" width="6.109375" style="48" customWidth="1"/>
    <col min="12038" max="12038" width="4.109375" style="48" customWidth="1"/>
    <col min="12039" max="12039" width="5.109375" style="48" customWidth="1"/>
    <col min="12040" max="12040" width="7.77734375" style="48" customWidth="1"/>
    <col min="12041" max="12288" width="8.88671875" style="48"/>
    <col min="12289" max="12293" width="6.109375" style="48" customWidth="1"/>
    <col min="12294" max="12294" width="4.109375" style="48" customWidth="1"/>
    <col min="12295" max="12295" width="5.109375" style="48" customWidth="1"/>
    <col min="12296" max="12296" width="7.77734375" style="48" customWidth="1"/>
    <col min="12297" max="12544" width="8.88671875" style="48"/>
    <col min="12545" max="12549" width="6.109375" style="48" customWidth="1"/>
    <col min="12550" max="12550" width="4.109375" style="48" customWidth="1"/>
    <col min="12551" max="12551" width="5.109375" style="48" customWidth="1"/>
    <col min="12552" max="12552" width="7.77734375" style="48" customWidth="1"/>
    <col min="12553" max="12800" width="8.88671875" style="48"/>
    <col min="12801" max="12805" width="6.109375" style="48" customWidth="1"/>
    <col min="12806" max="12806" width="4.109375" style="48" customWidth="1"/>
    <col min="12807" max="12807" width="5.109375" style="48" customWidth="1"/>
    <col min="12808" max="12808" width="7.77734375" style="48" customWidth="1"/>
    <col min="12809" max="13056" width="8.88671875" style="48"/>
    <col min="13057" max="13061" width="6.109375" style="48" customWidth="1"/>
    <col min="13062" max="13062" width="4.109375" style="48" customWidth="1"/>
    <col min="13063" max="13063" width="5.109375" style="48" customWidth="1"/>
    <col min="13064" max="13064" width="7.77734375" style="48" customWidth="1"/>
    <col min="13065" max="13312" width="8.88671875" style="48"/>
    <col min="13313" max="13317" width="6.109375" style="48" customWidth="1"/>
    <col min="13318" max="13318" width="4.109375" style="48" customWidth="1"/>
    <col min="13319" max="13319" width="5.109375" style="48" customWidth="1"/>
    <col min="13320" max="13320" width="7.77734375" style="48" customWidth="1"/>
    <col min="13321" max="13568" width="8.88671875" style="48"/>
    <col min="13569" max="13573" width="6.109375" style="48" customWidth="1"/>
    <col min="13574" max="13574" width="4.109375" style="48" customWidth="1"/>
    <col min="13575" max="13575" width="5.109375" style="48" customWidth="1"/>
    <col min="13576" max="13576" width="7.77734375" style="48" customWidth="1"/>
    <col min="13577" max="13824" width="8.88671875" style="48"/>
    <col min="13825" max="13829" width="6.109375" style="48" customWidth="1"/>
    <col min="13830" max="13830" width="4.109375" style="48" customWidth="1"/>
    <col min="13831" max="13831" width="5.109375" style="48" customWidth="1"/>
    <col min="13832" max="13832" width="7.77734375" style="48" customWidth="1"/>
    <col min="13833" max="14080" width="8.88671875" style="48"/>
    <col min="14081" max="14085" width="6.109375" style="48" customWidth="1"/>
    <col min="14086" max="14086" width="4.109375" style="48" customWidth="1"/>
    <col min="14087" max="14087" width="5.109375" style="48" customWidth="1"/>
    <col min="14088" max="14088" width="7.77734375" style="48" customWidth="1"/>
    <col min="14089" max="14336" width="8.88671875" style="48"/>
    <col min="14337" max="14341" width="6.109375" style="48" customWidth="1"/>
    <col min="14342" max="14342" width="4.109375" style="48" customWidth="1"/>
    <col min="14343" max="14343" width="5.109375" style="48" customWidth="1"/>
    <col min="14344" max="14344" width="7.77734375" style="48" customWidth="1"/>
    <col min="14345" max="14592" width="8.88671875" style="48"/>
    <col min="14593" max="14597" width="6.109375" style="48" customWidth="1"/>
    <col min="14598" max="14598" width="4.109375" style="48" customWidth="1"/>
    <col min="14599" max="14599" width="5.109375" style="48" customWidth="1"/>
    <col min="14600" max="14600" width="7.77734375" style="48" customWidth="1"/>
    <col min="14601" max="14848" width="8.88671875" style="48"/>
    <col min="14849" max="14853" width="6.109375" style="48" customWidth="1"/>
    <col min="14854" max="14854" width="4.109375" style="48" customWidth="1"/>
    <col min="14855" max="14855" width="5.109375" style="48" customWidth="1"/>
    <col min="14856" max="14856" width="7.77734375" style="48" customWidth="1"/>
    <col min="14857" max="15104" width="8.88671875" style="48"/>
    <col min="15105" max="15109" width="6.109375" style="48" customWidth="1"/>
    <col min="15110" max="15110" width="4.109375" style="48" customWidth="1"/>
    <col min="15111" max="15111" width="5.109375" style="48" customWidth="1"/>
    <col min="15112" max="15112" width="7.77734375" style="48" customWidth="1"/>
    <col min="15113" max="15360" width="8.88671875" style="48"/>
    <col min="15361" max="15365" width="6.109375" style="48" customWidth="1"/>
    <col min="15366" max="15366" width="4.109375" style="48" customWidth="1"/>
    <col min="15367" max="15367" width="5.109375" style="48" customWidth="1"/>
    <col min="15368" max="15368" width="7.77734375" style="48" customWidth="1"/>
    <col min="15369" max="15616" width="8.88671875" style="48"/>
    <col min="15617" max="15621" width="6.109375" style="48" customWidth="1"/>
    <col min="15622" max="15622" width="4.109375" style="48" customWidth="1"/>
    <col min="15623" max="15623" width="5.109375" style="48" customWidth="1"/>
    <col min="15624" max="15624" width="7.77734375" style="48" customWidth="1"/>
    <col min="15625" max="15872" width="8.88671875" style="48"/>
    <col min="15873" max="15877" width="6.109375" style="48" customWidth="1"/>
    <col min="15878" max="15878" width="4.109375" style="48" customWidth="1"/>
    <col min="15879" max="15879" width="5.109375" style="48" customWidth="1"/>
    <col min="15880" max="15880" width="7.77734375" style="48" customWidth="1"/>
    <col min="15881" max="16128" width="8.88671875" style="48"/>
    <col min="16129" max="16133" width="6.109375" style="48" customWidth="1"/>
    <col min="16134" max="16134" width="4.109375" style="48" customWidth="1"/>
    <col min="16135" max="16135" width="5.109375" style="48" customWidth="1"/>
    <col min="16136" max="16136" width="7.77734375" style="48" customWidth="1"/>
    <col min="16137" max="16384" width="8.88671875" style="48"/>
  </cols>
  <sheetData>
    <row r="1" spans="1:8" x14ac:dyDescent="0.2">
      <c r="A1" s="48">
        <v>55</v>
      </c>
      <c r="B1" s="48">
        <v>316</v>
      </c>
      <c r="C1" s="48">
        <v>223</v>
      </c>
      <c r="D1" s="48">
        <v>185</v>
      </c>
      <c r="E1" s="48">
        <v>124</v>
      </c>
      <c r="G1" s="87" t="s">
        <v>102</v>
      </c>
      <c r="H1" s="88" t="s">
        <v>103</v>
      </c>
    </row>
    <row r="2" spans="1:8" x14ac:dyDescent="0.2">
      <c r="A2" s="48">
        <v>124</v>
      </c>
      <c r="B2" s="48">
        <v>93</v>
      </c>
      <c r="C2" s="48">
        <v>163</v>
      </c>
      <c r="D2" s="48">
        <v>213</v>
      </c>
      <c r="E2" s="48">
        <v>314</v>
      </c>
      <c r="G2" s="89">
        <v>50</v>
      </c>
      <c r="H2" s="90">
        <f t="array" ref="H2:H12">FREQUENCY(A1:E20,G2:G11)/COUNT(A1:E20)</f>
        <v>0.05</v>
      </c>
    </row>
    <row r="3" spans="1:8" x14ac:dyDescent="0.2">
      <c r="A3" s="48">
        <v>211</v>
      </c>
      <c r="B3" s="48">
        <v>41</v>
      </c>
      <c r="C3" s="48">
        <v>231</v>
      </c>
      <c r="D3" s="48">
        <v>241</v>
      </c>
      <c r="E3" s="48">
        <v>212</v>
      </c>
      <c r="G3" s="89">
        <v>100</v>
      </c>
      <c r="H3" s="90">
        <v>0.09</v>
      </c>
    </row>
    <row r="4" spans="1:8" x14ac:dyDescent="0.2">
      <c r="A4" s="48">
        <v>118</v>
      </c>
      <c r="B4" s="48">
        <v>113</v>
      </c>
      <c r="C4" s="48">
        <v>400</v>
      </c>
      <c r="D4" s="48">
        <v>205</v>
      </c>
      <c r="E4" s="48">
        <v>254</v>
      </c>
      <c r="G4" s="89">
        <v>150</v>
      </c>
      <c r="H4" s="90">
        <v>0.16</v>
      </c>
    </row>
    <row r="5" spans="1:8" x14ac:dyDescent="0.2">
      <c r="A5" s="48">
        <v>262</v>
      </c>
      <c r="B5" s="48">
        <v>1</v>
      </c>
      <c r="C5" s="48">
        <v>201</v>
      </c>
      <c r="D5" s="48">
        <v>172</v>
      </c>
      <c r="E5" s="48">
        <v>101</v>
      </c>
      <c r="G5" s="89">
        <v>200</v>
      </c>
      <c r="H5" s="90">
        <v>0.19</v>
      </c>
    </row>
    <row r="6" spans="1:8" x14ac:dyDescent="0.2">
      <c r="A6" s="48">
        <v>167</v>
      </c>
      <c r="B6" s="48">
        <v>479</v>
      </c>
      <c r="C6" s="48">
        <v>205</v>
      </c>
      <c r="D6" s="48">
        <v>337</v>
      </c>
      <c r="E6" s="48">
        <v>118</v>
      </c>
      <c r="G6" s="89">
        <v>250</v>
      </c>
      <c r="H6" s="90">
        <v>0.18</v>
      </c>
    </row>
    <row r="7" spans="1:8" x14ac:dyDescent="0.2">
      <c r="A7" s="48">
        <v>489</v>
      </c>
      <c r="B7" s="48">
        <v>15</v>
      </c>
      <c r="C7" s="48">
        <v>89</v>
      </c>
      <c r="D7" s="48">
        <v>362</v>
      </c>
      <c r="E7" s="48">
        <v>148</v>
      </c>
      <c r="G7" s="89">
        <v>300</v>
      </c>
      <c r="H7" s="90">
        <v>0.09</v>
      </c>
    </row>
    <row r="8" spans="1:8" x14ac:dyDescent="0.2">
      <c r="A8" s="48">
        <v>179</v>
      </c>
      <c r="B8" s="48">
        <v>248</v>
      </c>
      <c r="C8" s="48">
        <v>125</v>
      </c>
      <c r="D8" s="48">
        <v>197</v>
      </c>
      <c r="E8" s="48">
        <v>177</v>
      </c>
      <c r="G8" s="89">
        <v>350</v>
      </c>
      <c r="H8" s="90">
        <v>0.12</v>
      </c>
    </row>
    <row r="9" spans="1:8" x14ac:dyDescent="0.2">
      <c r="A9" s="48">
        <v>456</v>
      </c>
      <c r="B9" s="48">
        <v>153</v>
      </c>
      <c r="C9" s="48">
        <v>269</v>
      </c>
      <c r="D9" s="48">
        <v>49</v>
      </c>
      <c r="E9" s="48">
        <v>127</v>
      </c>
      <c r="G9" s="89">
        <v>400</v>
      </c>
      <c r="H9" s="90">
        <v>0.06</v>
      </c>
    </row>
    <row r="10" spans="1:8" x14ac:dyDescent="0.2">
      <c r="A10" s="48">
        <v>289</v>
      </c>
      <c r="B10" s="48">
        <v>500</v>
      </c>
      <c r="C10" s="48">
        <v>198</v>
      </c>
      <c r="D10" s="48">
        <v>317</v>
      </c>
      <c r="E10" s="48">
        <v>300</v>
      </c>
      <c r="G10" s="89">
        <v>450</v>
      </c>
      <c r="H10" s="90">
        <v>0.02</v>
      </c>
    </row>
    <row r="11" spans="1:8" x14ac:dyDescent="0.2">
      <c r="A11" s="48">
        <v>126</v>
      </c>
      <c r="B11" s="48">
        <v>114</v>
      </c>
      <c r="C11" s="48">
        <v>303</v>
      </c>
      <c r="D11" s="48">
        <v>314</v>
      </c>
      <c r="E11" s="48">
        <v>270</v>
      </c>
      <c r="G11" s="89">
        <v>500</v>
      </c>
      <c r="H11" s="90">
        <v>0.04</v>
      </c>
    </row>
    <row r="12" spans="1:8" x14ac:dyDescent="0.2">
      <c r="A12" s="48">
        <v>151</v>
      </c>
      <c r="B12" s="48">
        <v>279</v>
      </c>
      <c r="C12" s="48">
        <v>347</v>
      </c>
      <c r="D12" s="48">
        <v>314</v>
      </c>
      <c r="E12" s="48">
        <v>170</v>
      </c>
      <c r="H12" s="48">
        <v>0</v>
      </c>
    </row>
    <row r="13" spans="1:8" x14ac:dyDescent="0.2">
      <c r="A13" s="48">
        <v>250</v>
      </c>
      <c r="B13" s="48">
        <v>175</v>
      </c>
      <c r="C13" s="48">
        <v>93</v>
      </c>
      <c r="D13" s="48">
        <v>209</v>
      </c>
      <c r="E13" s="48">
        <v>61</v>
      </c>
    </row>
    <row r="14" spans="1:8" x14ac:dyDescent="0.2">
      <c r="A14" s="48">
        <v>166</v>
      </c>
      <c r="B14" s="48">
        <v>113</v>
      </c>
      <c r="C14" s="48">
        <v>356</v>
      </c>
      <c r="D14" s="48">
        <v>124</v>
      </c>
      <c r="E14" s="48">
        <v>242</v>
      </c>
    </row>
    <row r="15" spans="1:8" x14ac:dyDescent="0.2">
      <c r="A15" s="48">
        <v>152</v>
      </c>
      <c r="B15" s="48">
        <v>384</v>
      </c>
      <c r="C15" s="48">
        <v>157</v>
      </c>
      <c r="D15" s="48">
        <v>233</v>
      </c>
      <c r="E15" s="48">
        <v>99</v>
      </c>
    </row>
    <row r="16" spans="1:8" x14ac:dyDescent="0.2">
      <c r="A16" s="48">
        <v>277</v>
      </c>
      <c r="B16" s="48">
        <v>195</v>
      </c>
      <c r="C16" s="48">
        <v>436</v>
      </c>
      <c r="D16" s="48">
        <v>6</v>
      </c>
      <c r="E16" s="48">
        <v>240</v>
      </c>
    </row>
    <row r="17" spans="1:5" x14ac:dyDescent="0.2">
      <c r="A17" s="48">
        <v>147</v>
      </c>
      <c r="B17" s="48">
        <v>80</v>
      </c>
      <c r="C17" s="48">
        <v>173</v>
      </c>
      <c r="D17" s="48">
        <v>211</v>
      </c>
      <c r="E17" s="48">
        <v>244</v>
      </c>
    </row>
    <row r="18" spans="1:5" x14ac:dyDescent="0.2">
      <c r="A18" s="48">
        <v>386</v>
      </c>
      <c r="B18" s="48">
        <v>93</v>
      </c>
      <c r="C18" s="48">
        <v>330</v>
      </c>
      <c r="D18" s="48">
        <v>400</v>
      </c>
      <c r="E18" s="48">
        <v>141</v>
      </c>
    </row>
    <row r="19" spans="1:5" x14ac:dyDescent="0.2">
      <c r="A19" s="48">
        <v>332</v>
      </c>
      <c r="B19" s="48">
        <v>173</v>
      </c>
      <c r="C19" s="48">
        <v>129</v>
      </c>
      <c r="D19" s="48">
        <v>323</v>
      </c>
      <c r="E19" s="48">
        <v>188</v>
      </c>
    </row>
    <row r="20" spans="1:5" x14ac:dyDescent="0.2">
      <c r="A20" s="48">
        <v>338</v>
      </c>
      <c r="B20" s="48">
        <v>263</v>
      </c>
      <c r="C20" s="48">
        <v>444</v>
      </c>
      <c r="D20" s="48">
        <v>84</v>
      </c>
      <c r="E20" s="48">
        <v>220</v>
      </c>
    </row>
  </sheetData>
  <pageMargins left="0.75" right="0.75" top="1" bottom="1" header="0.5" footer="0.5"/>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zoomScale="110" zoomScaleNormal="110" workbookViewId="0"/>
  </sheetViews>
  <sheetFormatPr defaultRowHeight="15.75" x14ac:dyDescent="0.25"/>
  <cols>
    <col min="1" max="16384" width="8.88671875" style="35"/>
  </cols>
  <sheetData>
    <row r="1" spans="1:3" x14ac:dyDescent="0.25">
      <c r="A1" s="35" t="s">
        <v>95</v>
      </c>
      <c r="B1" s="35" t="s">
        <v>96</v>
      </c>
      <c r="C1" s="85">
        <v>1.48</v>
      </c>
    </row>
    <row r="2" spans="1:3" x14ac:dyDescent="0.25">
      <c r="A2" s="35" t="s">
        <v>95</v>
      </c>
      <c r="B2" s="35" t="s">
        <v>97</v>
      </c>
      <c r="C2" s="85">
        <v>0</v>
      </c>
    </row>
    <row r="3" spans="1:3" x14ac:dyDescent="0.25">
      <c r="A3" s="35" t="s">
        <v>95</v>
      </c>
      <c r="B3" s="35" t="s">
        <v>98</v>
      </c>
      <c r="C3" s="85">
        <v>0.81</v>
      </c>
    </row>
    <row r="4" spans="1:3" x14ac:dyDescent="0.25">
      <c r="A4" s="35" t="s">
        <v>95</v>
      </c>
      <c r="B4" s="35" t="s">
        <v>96</v>
      </c>
      <c r="C4" s="85">
        <v>0.39</v>
      </c>
    </row>
    <row r="5" spans="1:3" x14ac:dyDescent="0.25">
      <c r="A5" s="35" t="s">
        <v>95</v>
      </c>
      <c r="B5" s="35" t="s">
        <v>97</v>
      </c>
      <c r="C5" s="85">
        <v>1.55</v>
      </c>
    </row>
    <row r="6" spans="1:3" x14ac:dyDescent="0.25">
      <c r="A6" s="35" t="s">
        <v>95</v>
      </c>
      <c r="B6" s="35" t="s">
        <v>98</v>
      </c>
      <c r="C6" s="85">
        <v>1.35</v>
      </c>
    </row>
    <row r="7" spans="1:3" x14ac:dyDescent="0.25">
      <c r="A7" s="35" t="s">
        <v>95</v>
      </c>
      <c r="B7" s="35" t="s">
        <v>96</v>
      </c>
      <c r="C7" s="85">
        <v>2</v>
      </c>
    </row>
    <row r="8" spans="1:3" x14ac:dyDescent="0.25">
      <c r="A8" s="35" t="s">
        <v>95</v>
      </c>
      <c r="B8" s="35" t="s">
        <v>97</v>
      </c>
      <c r="C8" s="85">
        <v>0</v>
      </c>
    </row>
    <row r="9" spans="1:3" x14ac:dyDescent="0.25">
      <c r="A9" s="35" t="s">
        <v>95</v>
      </c>
      <c r="B9" s="35" t="s">
        <v>98</v>
      </c>
      <c r="C9" s="85">
        <v>0.5</v>
      </c>
    </row>
    <row r="10" spans="1:3" x14ac:dyDescent="0.25">
      <c r="A10" s="35" t="s">
        <v>99</v>
      </c>
      <c r="B10" s="35" t="s">
        <v>96</v>
      </c>
      <c r="C10" s="85">
        <v>1.32</v>
      </c>
    </row>
    <row r="11" spans="1:3" x14ac:dyDescent="0.25">
      <c r="A11" s="35" t="s">
        <v>99</v>
      </c>
      <c r="B11" s="35" t="s">
        <v>97</v>
      </c>
      <c r="C11" s="85">
        <v>1.3</v>
      </c>
    </row>
    <row r="12" spans="1:3" x14ac:dyDescent="0.25">
      <c r="A12" s="35" t="s">
        <v>99</v>
      </c>
      <c r="B12" s="35" t="s">
        <v>98</v>
      </c>
      <c r="C12" s="85">
        <v>0.81</v>
      </c>
    </row>
    <row r="13" spans="1:3" x14ac:dyDescent="0.25">
      <c r="A13" s="35" t="s">
        <v>99</v>
      </c>
      <c r="B13" s="35" t="s">
        <v>96</v>
      </c>
      <c r="C13" s="85">
        <v>0</v>
      </c>
    </row>
    <row r="14" spans="1:3" x14ac:dyDescent="0.25">
      <c r="A14" s="35" t="s">
        <v>99</v>
      </c>
      <c r="B14" s="35" t="s">
        <v>97</v>
      </c>
      <c r="C14" s="85">
        <v>1.95</v>
      </c>
    </row>
    <row r="15" spans="1:3" x14ac:dyDescent="0.25">
      <c r="A15" s="35" t="s">
        <v>99</v>
      </c>
      <c r="B15" s="35" t="s">
        <v>98</v>
      </c>
      <c r="C15" s="85">
        <v>1.39</v>
      </c>
    </row>
    <row r="16" spans="1:3" x14ac:dyDescent="0.25">
      <c r="A16" s="35" t="s">
        <v>99</v>
      </c>
      <c r="B16" s="35" t="s">
        <v>96</v>
      </c>
      <c r="C16" s="85">
        <v>0.82</v>
      </c>
    </row>
    <row r="17" spans="1:3" x14ac:dyDescent="0.25">
      <c r="A17" s="35" t="s">
        <v>99</v>
      </c>
      <c r="B17" s="35" t="s">
        <v>97</v>
      </c>
      <c r="C17" s="85">
        <v>0</v>
      </c>
    </row>
    <row r="18" spans="1:3" x14ac:dyDescent="0.25">
      <c r="A18" s="35" t="s">
        <v>100</v>
      </c>
      <c r="B18" s="35" t="s">
        <v>98</v>
      </c>
      <c r="C18" s="85">
        <v>1.94</v>
      </c>
    </row>
    <row r="19" spans="1:3" x14ac:dyDescent="0.25">
      <c r="A19" s="35" t="s">
        <v>100</v>
      </c>
      <c r="B19" s="35" t="s">
        <v>96</v>
      </c>
      <c r="C19" s="85">
        <v>0.69</v>
      </c>
    </row>
    <row r="20" spans="1:3" x14ac:dyDescent="0.25">
      <c r="A20" s="35" t="s">
        <v>100</v>
      </c>
      <c r="B20" s="35" t="s">
        <v>97</v>
      </c>
      <c r="C20" s="85">
        <v>1.54</v>
      </c>
    </row>
    <row r="21" spans="1:3" x14ac:dyDescent="0.25">
      <c r="A21" s="35" t="s">
        <v>100</v>
      </c>
      <c r="B21" s="35" t="s">
        <v>98</v>
      </c>
      <c r="C21" s="85">
        <v>0</v>
      </c>
    </row>
    <row r="22" spans="1:3" x14ac:dyDescent="0.25">
      <c r="A22" s="35" t="s">
        <v>100</v>
      </c>
      <c r="B22" s="35" t="s">
        <v>96</v>
      </c>
      <c r="C22" s="85">
        <v>0.18</v>
      </c>
    </row>
    <row r="23" spans="1:3" x14ac:dyDescent="0.25">
      <c r="A23" s="35" t="s">
        <v>100</v>
      </c>
      <c r="B23" s="35" t="s">
        <v>97</v>
      </c>
      <c r="C23" s="85">
        <v>1.3</v>
      </c>
    </row>
    <row r="24" spans="1:3" x14ac:dyDescent="0.25">
      <c r="A24" s="35" t="s">
        <v>100</v>
      </c>
      <c r="B24" s="35" t="s">
        <v>98</v>
      </c>
      <c r="C24" s="85">
        <v>0.89</v>
      </c>
    </row>
    <row r="25" spans="1:3" x14ac:dyDescent="0.25">
      <c r="A25" s="35" t="s">
        <v>100</v>
      </c>
      <c r="B25" s="35" t="s">
        <v>96</v>
      </c>
      <c r="C25" s="85">
        <v>0.6</v>
      </c>
    </row>
    <row r="26" spans="1:3" x14ac:dyDescent="0.25">
      <c r="C26" s="85"/>
    </row>
    <row r="27" spans="1:3" x14ac:dyDescent="0.25">
      <c r="A27" s="123" t="s">
        <v>126</v>
      </c>
      <c r="B27" s="123"/>
      <c r="C27" s="85">
        <f>AVERAGE(C1:C25)</f>
        <v>0.91240000000000021</v>
      </c>
    </row>
    <row r="28" spans="1:3" x14ac:dyDescent="0.25">
      <c r="A28" s="123" t="s">
        <v>101</v>
      </c>
      <c r="B28" s="123"/>
      <c r="C28" s="86">
        <f t="array" ref="C28">AVERAGE(IF(C1:C25&lt;&gt;0,C1:C25,""))</f>
        <v>1.1405000000000003</v>
      </c>
    </row>
  </sheetData>
  <mergeCells count="2">
    <mergeCell ref="A28:B28"/>
    <mergeCell ref="A27:B27"/>
  </mergeCells>
  <conditionalFormatting sqref="C1:C25">
    <cfRule type="cellIs" dxfId="0" priority="1" operator="equal">
      <formula>0</formula>
    </cfRule>
  </conditionalFormatting>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130" zoomScaleNormal="130" workbookViewId="0">
      <selection activeCell="G19" sqref="G19"/>
    </sheetView>
  </sheetViews>
  <sheetFormatPr defaultRowHeight="12.75" x14ac:dyDescent="0.2"/>
  <cols>
    <col min="1" max="1" width="4.44140625" style="48" bestFit="1" customWidth="1"/>
    <col min="2" max="2" width="4.6640625" style="48" bestFit="1" customWidth="1"/>
    <col min="3" max="6" width="4.77734375" style="48" bestFit="1" customWidth="1"/>
    <col min="7" max="7" width="6.21875" style="48" bestFit="1" customWidth="1"/>
    <col min="8" max="8" width="4.77734375" style="48" customWidth="1"/>
    <col min="9" max="9" width="4.6640625" style="48" bestFit="1" customWidth="1"/>
    <col min="10" max="10" width="4.77734375" style="48" bestFit="1" customWidth="1"/>
    <col min="11" max="256" width="8.88671875" style="48"/>
    <col min="257" max="257" width="4.6640625" style="48" bestFit="1" customWidth="1"/>
    <col min="258" max="258" width="8" style="48" bestFit="1" customWidth="1"/>
    <col min="259" max="259" width="8.77734375" style="48" bestFit="1" customWidth="1"/>
    <col min="260" max="261" width="8" style="48" bestFit="1" customWidth="1"/>
    <col min="262" max="262" width="8.77734375" style="48" bestFit="1" customWidth="1"/>
    <col min="263" max="263" width="4.77734375" style="48" customWidth="1"/>
    <col min="264" max="512" width="8.88671875" style="48"/>
    <col min="513" max="513" width="4.6640625" style="48" bestFit="1" customWidth="1"/>
    <col min="514" max="514" width="8" style="48" bestFit="1" customWidth="1"/>
    <col min="515" max="515" width="8.77734375" style="48" bestFit="1" customWidth="1"/>
    <col min="516" max="517" width="8" style="48" bestFit="1" customWidth="1"/>
    <col min="518" max="518" width="8.77734375" style="48" bestFit="1" customWidth="1"/>
    <col min="519" max="519" width="4.77734375" style="48" customWidth="1"/>
    <col min="520" max="768" width="8.88671875" style="48"/>
    <col min="769" max="769" width="4.6640625" style="48" bestFit="1" customWidth="1"/>
    <col min="770" max="770" width="8" style="48" bestFit="1" customWidth="1"/>
    <col min="771" max="771" width="8.77734375" style="48" bestFit="1" customWidth="1"/>
    <col min="772" max="773" width="8" style="48" bestFit="1" customWidth="1"/>
    <col min="774" max="774" width="8.77734375" style="48" bestFit="1" customWidth="1"/>
    <col min="775" max="775" width="4.77734375" style="48" customWidth="1"/>
    <col min="776" max="1024" width="8.88671875" style="48"/>
    <col min="1025" max="1025" width="4.6640625" style="48" bestFit="1" customWidth="1"/>
    <col min="1026" max="1026" width="8" style="48" bestFit="1" customWidth="1"/>
    <col min="1027" max="1027" width="8.77734375" style="48" bestFit="1" customWidth="1"/>
    <col min="1028" max="1029" width="8" style="48" bestFit="1" customWidth="1"/>
    <col min="1030" max="1030" width="8.77734375" style="48" bestFit="1" customWidth="1"/>
    <col min="1031" max="1031" width="4.77734375" style="48" customWidth="1"/>
    <col min="1032" max="1280" width="8.88671875" style="48"/>
    <col min="1281" max="1281" width="4.6640625" style="48" bestFit="1" customWidth="1"/>
    <col min="1282" max="1282" width="8" style="48" bestFit="1" customWidth="1"/>
    <col min="1283" max="1283" width="8.77734375" style="48" bestFit="1" customWidth="1"/>
    <col min="1284" max="1285" width="8" style="48" bestFit="1" customWidth="1"/>
    <col min="1286" max="1286" width="8.77734375" style="48" bestFit="1" customWidth="1"/>
    <col min="1287" max="1287" width="4.77734375" style="48" customWidth="1"/>
    <col min="1288" max="1536" width="8.88671875" style="48"/>
    <col min="1537" max="1537" width="4.6640625" style="48" bestFit="1" customWidth="1"/>
    <col min="1538" max="1538" width="8" style="48" bestFit="1" customWidth="1"/>
    <col min="1539" max="1539" width="8.77734375" style="48" bestFit="1" customWidth="1"/>
    <col min="1540" max="1541" width="8" style="48" bestFit="1" customWidth="1"/>
    <col min="1542" max="1542" width="8.77734375" style="48" bestFit="1" customWidth="1"/>
    <col min="1543" max="1543" width="4.77734375" style="48" customWidth="1"/>
    <col min="1544" max="1792" width="8.88671875" style="48"/>
    <col min="1793" max="1793" width="4.6640625" style="48" bestFit="1" customWidth="1"/>
    <col min="1794" max="1794" width="8" style="48" bestFit="1" customWidth="1"/>
    <col min="1795" max="1795" width="8.77734375" style="48" bestFit="1" customWidth="1"/>
    <col min="1796" max="1797" width="8" style="48" bestFit="1" customWidth="1"/>
    <col min="1798" max="1798" width="8.77734375" style="48" bestFit="1" customWidth="1"/>
    <col min="1799" max="1799" width="4.77734375" style="48" customWidth="1"/>
    <col min="1800" max="2048" width="8.88671875" style="48"/>
    <col min="2049" max="2049" width="4.6640625" style="48" bestFit="1" customWidth="1"/>
    <col min="2050" max="2050" width="8" style="48" bestFit="1" customWidth="1"/>
    <col min="2051" max="2051" width="8.77734375" style="48" bestFit="1" customWidth="1"/>
    <col min="2052" max="2053" width="8" style="48" bestFit="1" customWidth="1"/>
    <col min="2054" max="2054" width="8.77734375" style="48" bestFit="1" customWidth="1"/>
    <col min="2055" max="2055" width="4.77734375" style="48" customWidth="1"/>
    <col min="2056" max="2304" width="8.88671875" style="48"/>
    <col min="2305" max="2305" width="4.6640625" style="48" bestFit="1" customWidth="1"/>
    <col min="2306" max="2306" width="8" style="48" bestFit="1" customWidth="1"/>
    <col min="2307" max="2307" width="8.77734375" style="48" bestFit="1" customWidth="1"/>
    <col min="2308" max="2309" width="8" style="48" bestFit="1" customWidth="1"/>
    <col min="2310" max="2310" width="8.77734375" style="48" bestFit="1" customWidth="1"/>
    <col min="2311" max="2311" width="4.77734375" style="48" customWidth="1"/>
    <col min="2312" max="2560" width="8.88671875" style="48"/>
    <col min="2561" max="2561" width="4.6640625" style="48" bestFit="1" customWidth="1"/>
    <col min="2562" max="2562" width="8" style="48" bestFit="1" customWidth="1"/>
    <col min="2563" max="2563" width="8.77734375" style="48" bestFit="1" customWidth="1"/>
    <col min="2564" max="2565" width="8" style="48" bestFit="1" customWidth="1"/>
    <col min="2566" max="2566" width="8.77734375" style="48" bestFit="1" customWidth="1"/>
    <col min="2567" max="2567" width="4.77734375" style="48" customWidth="1"/>
    <col min="2568" max="2816" width="8.88671875" style="48"/>
    <col min="2817" max="2817" width="4.6640625" style="48" bestFit="1" customWidth="1"/>
    <col min="2818" max="2818" width="8" style="48" bestFit="1" customWidth="1"/>
    <col min="2819" max="2819" width="8.77734375" style="48" bestFit="1" customWidth="1"/>
    <col min="2820" max="2821" width="8" style="48" bestFit="1" customWidth="1"/>
    <col min="2822" max="2822" width="8.77734375" style="48" bestFit="1" customWidth="1"/>
    <col min="2823" max="2823" width="4.77734375" style="48" customWidth="1"/>
    <col min="2824" max="3072" width="8.88671875" style="48"/>
    <col min="3073" max="3073" width="4.6640625" style="48" bestFit="1" customWidth="1"/>
    <col min="3074" max="3074" width="8" style="48" bestFit="1" customWidth="1"/>
    <col min="3075" max="3075" width="8.77734375" style="48" bestFit="1" customWidth="1"/>
    <col min="3076" max="3077" width="8" style="48" bestFit="1" customWidth="1"/>
    <col min="3078" max="3078" width="8.77734375" style="48" bestFit="1" customWidth="1"/>
    <col min="3079" max="3079" width="4.77734375" style="48" customWidth="1"/>
    <col min="3080" max="3328" width="8.88671875" style="48"/>
    <col min="3329" max="3329" width="4.6640625" style="48" bestFit="1" customWidth="1"/>
    <col min="3330" max="3330" width="8" style="48" bestFit="1" customWidth="1"/>
    <col min="3331" max="3331" width="8.77734375" style="48" bestFit="1" customWidth="1"/>
    <col min="3332" max="3333" width="8" style="48" bestFit="1" customWidth="1"/>
    <col min="3334" max="3334" width="8.77734375" style="48" bestFit="1" customWidth="1"/>
    <col min="3335" max="3335" width="4.77734375" style="48" customWidth="1"/>
    <col min="3336" max="3584" width="8.88671875" style="48"/>
    <col min="3585" max="3585" width="4.6640625" style="48" bestFit="1" customWidth="1"/>
    <col min="3586" max="3586" width="8" style="48" bestFit="1" customWidth="1"/>
    <col min="3587" max="3587" width="8.77734375" style="48" bestFit="1" customWidth="1"/>
    <col min="3588" max="3589" width="8" style="48" bestFit="1" customWidth="1"/>
    <col min="3590" max="3590" width="8.77734375" style="48" bestFit="1" customWidth="1"/>
    <col min="3591" max="3591" width="4.77734375" style="48" customWidth="1"/>
    <col min="3592" max="3840" width="8.88671875" style="48"/>
    <col min="3841" max="3841" width="4.6640625" style="48" bestFit="1" customWidth="1"/>
    <col min="3842" max="3842" width="8" style="48" bestFit="1" customWidth="1"/>
    <col min="3843" max="3843" width="8.77734375" style="48" bestFit="1" customWidth="1"/>
    <col min="3844" max="3845" width="8" style="48" bestFit="1" customWidth="1"/>
    <col min="3846" max="3846" width="8.77734375" style="48" bestFit="1" customWidth="1"/>
    <col min="3847" max="3847" width="4.77734375" style="48" customWidth="1"/>
    <col min="3848" max="4096" width="8.88671875" style="48"/>
    <col min="4097" max="4097" width="4.6640625" style="48" bestFit="1" customWidth="1"/>
    <col min="4098" max="4098" width="8" style="48" bestFit="1" customWidth="1"/>
    <col min="4099" max="4099" width="8.77734375" style="48" bestFit="1" customWidth="1"/>
    <col min="4100" max="4101" width="8" style="48" bestFit="1" customWidth="1"/>
    <col min="4102" max="4102" width="8.77734375" style="48" bestFit="1" customWidth="1"/>
    <col min="4103" max="4103" width="4.77734375" style="48" customWidth="1"/>
    <col min="4104" max="4352" width="8.88671875" style="48"/>
    <col min="4353" max="4353" width="4.6640625" style="48" bestFit="1" customWidth="1"/>
    <col min="4354" max="4354" width="8" style="48" bestFit="1" customWidth="1"/>
    <col min="4355" max="4355" width="8.77734375" style="48" bestFit="1" customWidth="1"/>
    <col min="4356" max="4357" width="8" style="48" bestFit="1" customWidth="1"/>
    <col min="4358" max="4358" width="8.77734375" style="48" bestFit="1" customWidth="1"/>
    <col min="4359" max="4359" width="4.77734375" style="48" customWidth="1"/>
    <col min="4360" max="4608" width="8.88671875" style="48"/>
    <col min="4609" max="4609" width="4.6640625" style="48" bestFit="1" customWidth="1"/>
    <col min="4610" max="4610" width="8" style="48" bestFit="1" customWidth="1"/>
    <col min="4611" max="4611" width="8.77734375" style="48" bestFit="1" customWidth="1"/>
    <col min="4612" max="4613" width="8" style="48" bestFit="1" customWidth="1"/>
    <col min="4614" max="4614" width="8.77734375" style="48" bestFit="1" customWidth="1"/>
    <col min="4615" max="4615" width="4.77734375" style="48" customWidth="1"/>
    <col min="4616" max="4864" width="8.88671875" style="48"/>
    <col min="4865" max="4865" width="4.6640625" style="48" bestFit="1" customWidth="1"/>
    <col min="4866" max="4866" width="8" style="48" bestFit="1" customWidth="1"/>
    <col min="4867" max="4867" width="8.77734375" style="48" bestFit="1" customWidth="1"/>
    <col min="4868" max="4869" width="8" style="48" bestFit="1" customWidth="1"/>
    <col min="4870" max="4870" width="8.77734375" style="48" bestFit="1" customWidth="1"/>
    <col min="4871" max="4871" width="4.77734375" style="48" customWidth="1"/>
    <col min="4872" max="5120" width="8.88671875" style="48"/>
    <col min="5121" max="5121" width="4.6640625" style="48" bestFit="1" customWidth="1"/>
    <col min="5122" max="5122" width="8" style="48" bestFit="1" customWidth="1"/>
    <col min="5123" max="5123" width="8.77734375" style="48" bestFit="1" customWidth="1"/>
    <col min="5124" max="5125" width="8" style="48" bestFit="1" customWidth="1"/>
    <col min="5126" max="5126" width="8.77734375" style="48" bestFit="1" customWidth="1"/>
    <col min="5127" max="5127" width="4.77734375" style="48" customWidth="1"/>
    <col min="5128" max="5376" width="8.88671875" style="48"/>
    <col min="5377" max="5377" width="4.6640625" style="48" bestFit="1" customWidth="1"/>
    <col min="5378" max="5378" width="8" style="48" bestFit="1" customWidth="1"/>
    <col min="5379" max="5379" width="8.77734375" style="48" bestFit="1" customWidth="1"/>
    <col min="5380" max="5381" width="8" style="48" bestFit="1" customWidth="1"/>
    <col min="5382" max="5382" width="8.77734375" style="48" bestFit="1" customWidth="1"/>
    <col min="5383" max="5383" width="4.77734375" style="48" customWidth="1"/>
    <col min="5384" max="5632" width="8.88671875" style="48"/>
    <col min="5633" max="5633" width="4.6640625" style="48" bestFit="1" customWidth="1"/>
    <col min="5634" max="5634" width="8" style="48" bestFit="1" customWidth="1"/>
    <col min="5635" max="5635" width="8.77734375" style="48" bestFit="1" customWidth="1"/>
    <col min="5636" max="5637" width="8" style="48" bestFit="1" customWidth="1"/>
    <col min="5638" max="5638" width="8.77734375" style="48" bestFit="1" customWidth="1"/>
    <col min="5639" max="5639" width="4.77734375" style="48" customWidth="1"/>
    <col min="5640" max="5888" width="8.88671875" style="48"/>
    <col min="5889" max="5889" width="4.6640625" style="48" bestFit="1" customWidth="1"/>
    <col min="5890" max="5890" width="8" style="48" bestFit="1" customWidth="1"/>
    <col min="5891" max="5891" width="8.77734375" style="48" bestFit="1" customWidth="1"/>
    <col min="5892" max="5893" width="8" style="48" bestFit="1" customWidth="1"/>
    <col min="5894" max="5894" width="8.77734375" style="48" bestFit="1" customWidth="1"/>
    <col min="5895" max="5895" width="4.77734375" style="48" customWidth="1"/>
    <col min="5896" max="6144" width="8.88671875" style="48"/>
    <col min="6145" max="6145" width="4.6640625" style="48" bestFit="1" customWidth="1"/>
    <col min="6146" max="6146" width="8" style="48" bestFit="1" customWidth="1"/>
    <col min="6147" max="6147" width="8.77734375" style="48" bestFit="1" customWidth="1"/>
    <col min="6148" max="6149" width="8" style="48" bestFit="1" customWidth="1"/>
    <col min="6150" max="6150" width="8.77734375" style="48" bestFit="1" customWidth="1"/>
    <col min="6151" max="6151" width="4.77734375" style="48" customWidth="1"/>
    <col min="6152" max="6400" width="8.88671875" style="48"/>
    <col min="6401" max="6401" width="4.6640625" style="48" bestFit="1" customWidth="1"/>
    <col min="6402" max="6402" width="8" style="48" bestFit="1" customWidth="1"/>
    <col min="6403" max="6403" width="8.77734375" style="48" bestFit="1" customWidth="1"/>
    <col min="6404" max="6405" width="8" style="48" bestFit="1" customWidth="1"/>
    <col min="6406" max="6406" width="8.77734375" style="48" bestFit="1" customWidth="1"/>
    <col min="6407" max="6407" width="4.77734375" style="48" customWidth="1"/>
    <col min="6408" max="6656" width="8.88671875" style="48"/>
    <col min="6657" max="6657" width="4.6640625" style="48" bestFit="1" customWidth="1"/>
    <col min="6658" max="6658" width="8" style="48" bestFit="1" customWidth="1"/>
    <col min="6659" max="6659" width="8.77734375" style="48" bestFit="1" customWidth="1"/>
    <col min="6660" max="6661" width="8" style="48" bestFit="1" customWidth="1"/>
    <col min="6662" max="6662" width="8.77734375" style="48" bestFit="1" customWidth="1"/>
    <col min="6663" max="6663" width="4.77734375" style="48" customWidth="1"/>
    <col min="6664" max="6912" width="8.88671875" style="48"/>
    <col min="6913" max="6913" width="4.6640625" style="48" bestFit="1" customWidth="1"/>
    <col min="6914" max="6914" width="8" style="48" bestFit="1" customWidth="1"/>
    <col min="6915" max="6915" width="8.77734375" style="48" bestFit="1" customWidth="1"/>
    <col min="6916" max="6917" width="8" style="48" bestFit="1" customWidth="1"/>
    <col min="6918" max="6918" width="8.77734375" style="48" bestFit="1" customWidth="1"/>
    <col min="6919" max="6919" width="4.77734375" style="48" customWidth="1"/>
    <col min="6920" max="7168" width="8.88671875" style="48"/>
    <col min="7169" max="7169" width="4.6640625" style="48" bestFit="1" customWidth="1"/>
    <col min="7170" max="7170" width="8" style="48" bestFit="1" customWidth="1"/>
    <col min="7171" max="7171" width="8.77734375" style="48" bestFit="1" customWidth="1"/>
    <col min="7172" max="7173" width="8" style="48" bestFit="1" customWidth="1"/>
    <col min="7174" max="7174" width="8.77734375" style="48" bestFit="1" customWidth="1"/>
    <col min="7175" max="7175" width="4.77734375" style="48" customWidth="1"/>
    <col min="7176" max="7424" width="8.88671875" style="48"/>
    <col min="7425" max="7425" width="4.6640625" style="48" bestFit="1" customWidth="1"/>
    <col min="7426" max="7426" width="8" style="48" bestFit="1" customWidth="1"/>
    <col min="7427" max="7427" width="8.77734375" style="48" bestFit="1" customWidth="1"/>
    <col min="7428" max="7429" width="8" style="48" bestFit="1" customWidth="1"/>
    <col min="7430" max="7430" width="8.77734375" style="48" bestFit="1" customWidth="1"/>
    <col min="7431" max="7431" width="4.77734375" style="48" customWidth="1"/>
    <col min="7432" max="7680" width="8.88671875" style="48"/>
    <col min="7681" max="7681" width="4.6640625" style="48" bestFit="1" customWidth="1"/>
    <col min="7682" max="7682" width="8" style="48" bestFit="1" customWidth="1"/>
    <col min="7683" max="7683" width="8.77734375" style="48" bestFit="1" customWidth="1"/>
    <col min="7684" max="7685" width="8" style="48" bestFit="1" customWidth="1"/>
    <col min="7686" max="7686" width="8.77734375" style="48" bestFit="1" customWidth="1"/>
    <col min="7687" max="7687" width="4.77734375" style="48" customWidth="1"/>
    <col min="7688" max="7936" width="8.88671875" style="48"/>
    <col min="7937" max="7937" width="4.6640625" style="48" bestFit="1" customWidth="1"/>
    <col min="7938" max="7938" width="8" style="48" bestFit="1" customWidth="1"/>
    <col min="7939" max="7939" width="8.77734375" style="48" bestFit="1" customWidth="1"/>
    <col min="7940" max="7941" width="8" style="48" bestFit="1" customWidth="1"/>
    <col min="7942" max="7942" width="8.77734375" style="48" bestFit="1" customWidth="1"/>
    <col min="7943" max="7943" width="4.77734375" style="48" customWidth="1"/>
    <col min="7944" max="8192" width="8.88671875" style="48"/>
    <col min="8193" max="8193" width="4.6640625" style="48" bestFit="1" customWidth="1"/>
    <col min="8194" max="8194" width="8" style="48" bestFit="1" customWidth="1"/>
    <col min="8195" max="8195" width="8.77734375" style="48" bestFit="1" customWidth="1"/>
    <col min="8196" max="8197" width="8" style="48" bestFit="1" customWidth="1"/>
    <col min="8198" max="8198" width="8.77734375" style="48" bestFit="1" customWidth="1"/>
    <col min="8199" max="8199" width="4.77734375" style="48" customWidth="1"/>
    <col min="8200" max="8448" width="8.88671875" style="48"/>
    <col min="8449" max="8449" width="4.6640625" style="48" bestFit="1" customWidth="1"/>
    <col min="8450" max="8450" width="8" style="48" bestFit="1" customWidth="1"/>
    <col min="8451" max="8451" width="8.77734375" style="48" bestFit="1" customWidth="1"/>
    <col min="8452" max="8453" width="8" style="48" bestFit="1" customWidth="1"/>
    <col min="8454" max="8454" width="8.77734375" style="48" bestFit="1" customWidth="1"/>
    <col min="8455" max="8455" width="4.77734375" style="48" customWidth="1"/>
    <col min="8456" max="8704" width="8.88671875" style="48"/>
    <col min="8705" max="8705" width="4.6640625" style="48" bestFit="1" customWidth="1"/>
    <col min="8706" max="8706" width="8" style="48" bestFit="1" customWidth="1"/>
    <col min="8707" max="8707" width="8.77734375" style="48" bestFit="1" customWidth="1"/>
    <col min="8708" max="8709" width="8" style="48" bestFit="1" customWidth="1"/>
    <col min="8710" max="8710" width="8.77734375" style="48" bestFit="1" customWidth="1"/>
    <col min="8711" max="8711" width="4.77734375" style="48" customWidth="1"/>
    <col min="8712" max="8960" width="8.88671875" style="48"/>
    <col min="8961" max="8961" width="4.6640625" style="48" bestFit="1" customWidth="1"/>
    <col min="8962" max="8962" width="8" style="48" bestFit="1" customWidth="1"/>
    <col min="8963" max="8963" width="8.77734375" style="48" bestFit="1" customWidth="1"/>
    <col min="8964" max="8965" width="8" style="48" bestFit="1" customWidth="1"/>
    <col min="8966" max="8966" width="8.77734375" style="48" bestFit="1" customWidth="1"/>
    <col min="8967" max="8967" width="4.77734375" style="48" customWidth="1"/>
    <col min="8968" max="9216" width="8.88671875" style="48"/>
    <col min="9217" max="9217" width="4.6640625" style="48" bestFit="1" customWidth="1"/>
    <col min="9218" max="9218" width="8" style="48" bestFit="1" customWidth="1"/>
    <col min="9219" max="9219" width="8.77734375" style="48" bestFit="1" customWidth="1"/>
    <col min="9220" max="9221" width="8" style="48" bestFit="1" customWidth="1"/>
    <col min="9222" max="9222" width="8.77734375" style="48" bestFit="1" customWidth="1"/>
    <col min="9223" max="9223" width="4.77734375" style="48" customWidth="1"/>
    <col min="9224" max="9472" width="8.88671875" style="48"/>
    <col min="9473" max="9473" width="4.6640625" style="48" bestFit="1" customWidth="1"/>
    <col min="9474" max="9474" width="8" style="48" bestFit="1" customWidth="1"/>
    <col min="9475" max="9475" width="8.77734375" style="48" bestFit="1" customWidth="1"/>
    <col min="9476" max="9477" width="8" style="48" bestFit="1" customWidth="1"/>
    <col min="9478" max="9478" width="8.77734375" style="48" bestFit="1" customWidth="1"/>
    <col min="9479" max="9479" width="4.77734375" style="48" customWidth="1"/>
    <col min="9480" max="9728" width="8.88671875" style="48"/>
    <col min="9729" max="9729" width="4.6640625" style="48" bestFit="1" customWidth="1"/>
    <col min="9730" max="9730" width="8" style="48" bestFit="1" customWidth="1"/>
    <col min="9731" max="9731" width="8.77734375" style="48" bestFit="1" customWidth="1"/>
    <col min="9732" max="9733" width="8" style="48" bestFit="1" customWidth="1"/>
    <col min="9734" max="9734" width="8.77734375" style="48" bestFit="1" customWidth="1"/>
    <col min="9735" max="9735" width="4.77734375" style="48" customWidth="1"/>
    <col min="9736" max="9984" width="8.88671875" style="48"/>
    <col min="9985" max="9985" width="4.6640625" style="48" bestFit="1" customWidth="1"/>
    <col min="9986" max="9986" width="8" style="48" bestFit="1" customWidth="1"/>
    <col min="9987" max="9987" width="8.77734375" style="48" bestFit="1" customWidth="1"/>
    <col min="9988" max="9989" width="8" style="48" bestFit="1" customWidth="1"/>
    <col min="9990" max="9990" width="8.77734375" style="48" bestFit="1" customWidth="1"/>
    <col min="9991" max="9991" width="4.77734375" style="48" customWidth="1"/>
    <col min="9992" max="10240" width="8.88671875" style="48"/>
    <col min="10241" max="10241" width="4.6640625" style="48" bestFit="1" customWidth="1"/>
    <col min="10242" max="10242" width="8" style="48" bestFit="1" customWidth="1"/>
    <col min="10243" max="10243" width="8.77734375" style="48" bestFit="1" customWidth="1"/>
    <col min="10244" max="10245" width="8" style="48" bestFit="1" customWidth="1"/>
    <col min="10246" max="10246" width="8.77734375" style="48" bestFit="1" customWidth="1"/>
    <col min="10247" max="10247" width="4.77734375" style="48" customWidth="1"/>
    <col min="10248" max="10496" width="8.88671875" style="48"/>
    <col min="10497" max="10497" width="4.6640625" style="48" bestFit="1" customWidth="1"/>
    <col min="10498" max="10498" width="8" style="48" bestFit="1" customWidth="1"/>
    <col min="10499" max="10499" width="8.77734375" style="48" bestFit="1" customWidth="1"/>
    <col min="10500" max="10501" width="8" style="48" bestFit="1" customWidth="1"/>
    <col min="10502" max="10502" width="8.77734375" style="48" bestFit="1" customWidth="1"/>
    <col min="10503" max="10503" width="4.77734375" style="48" customWidth="1"/>
    <col min="10504" max="10752" width="8.88671875" style="48"/>
    <col min="10753" max="10753" width="4.6640625" style="48" bestFit="1" customWidth="1"/>
    <col min="10754" max="10754" width="8" style="48" bestFit="1" customWidth="1"/>
    <col min="10755" max="10755" width="8.77734375" style="48" bestFit="1" customWidth="1"/>
    <col min="10756" max="10757" width="8" style="48" bestFit="1" customWidth="1"/>
    <col min="10758" max="10758" width="8.77734375" style="48" bestFit="1" customWidth="1"/>
    <col min="10759" max="10759" width="4.77734375" style="48" customWidth="1"/>
    <col min="10760" max="11008" width="8.88671875" style="48"/>
    <col min="11009" max="11009" width="4.6640625" style="48" bestFit="1" customWidth="1"/>
    <col min="11010" max="11010" width="8" style="48" bestFit="1" customWidth="1"/>
    <col min="11011" max="11011" width="8.77734375" style="48" bestFit="1" customWidth="1"/>
    <col min="11012" max="11013" width="8" style="48" bestFit="1" customWidth="1"/>
    <col min="11014" max="11014" width="8.77734375" style="48" bestFit="1" customWidth="1"/>
    <col min="11015" max="11015" width="4.77734375" style="48" customWidth="1"/>
    <col min="11016" max="11264" width="8.88671875" style="48"/>
    <col min="11265" max="11265" width="4.6640625" style="48" bestFit="1" customWidth="1"/>
    <col min="11266" max="11266" width="8" style="48" bestFit="1" customWidth="1"/>
    <col min="11267" max="11267" width="8.77734375" style="48" bestFit="1" customWidth="1"/>
    <col min="11268" max="11269" width="8" style="48" bestFit="1" customWidth="1"/>
    <col min="11270" max="11270" width="8.77734375" style="48" bestFit="1" customWidth="1"/>
    <col min="11271" max="11271" width="4.77734375" style="48" customWidth="1"/>
    <col min="11272" max="11520" width="8.88671875" style="48"/>
    <col min="11521" max="11521" width="4.6640625" style="48" bestFit="1" customWidth="1"/>
    <col min="11522" max="11522" width="8" style="48" bestFit="1" customWidth="1"/>
    <col min="11523" max="11523" width="8.77734375" style="48" bestFit="1" customWidth="1"/>
    <col min="11524" max="11525" width="8" style="48" bestFit="1" customWidth="1"/>
    <col min="11526" max="11526" width="8.77734375" style="48" bestFit="1" customWidth="1"/>
    <col min="11527" max="11527" width="4.77734375" style="48" customWidth="1"/>
    <col min="11528" max="11776" width="8.88671875" style="48"/>
    <col min="11777" max="11777" width="4.6640625" style="48" bestFit="1" customWidth="1"/>
    <col min="11778" max="11778" width="8" style="48" bestFit="1" customWidth="1"/>
    <col min="11779" max="11779" width="8.77734375" style="48" bestFit="1" customWidth="1"/>
    <col min="11780" max="11781" width="8" style="48" bestFit="1" customWidth="1"/>
    <col min="11782" max="11782" width="8.77734375" style="48" bestFit="1" customWidth="1"/>
    <col min="11783" max="11783" width="4.77734375" style="48" customWidth="1"/>
    <col min="11784" max="12032" width="8.88671875" style="48"/>
    <col min="12033" max="12033" width="4.6640625" style="48" bestFit="1" customWidth="1"/>
    <col min="12034" max="12034" width="8" style="48" bestFit="1" customWidth="1"/>
    <col min="12035" max="12035" width="8.77734375" style="48" bestFit="1" customWidth="1"/>
    <col min="12036" max="12037" width="8" style="48" bestFit="1" customWidth="1"/>
    <col min="12038" max="12038" width="8.77734375" style="48" bestFit="1" customWidth="1"/>
    <col min="12039" max="12039" width="4.77734375" style="48" customWidth="1"/>
    <col min="12040" max="12288" width="8.88671875" style="48"/>
    <col min="12289" max="12289" width="4.6640625" style="48" bestFit="1" customWidth="1"/>
    <col min="12290" max="12290" width="8" style="48" bestFit="1" customWidth="1"/>
    <col min="12291" max="12291" width="8.77734375" style="48" bestFit="1" customWidth="1"/>
    <col min="12292" max="12293" width="8" style="48" bestFit="1" customWidth="1"/>
    <col min="12294" max="12294" width="8.77734375" style="48" bestFit="1" customWidth="1"/>
    <col min="12295" max="12295" width="4.77734375" style="48" customWidth="1"/>
    <col min="12296" max="12544" width="8.88671875" style="48"/>
    <col min="12545" max="12545" width="4.6640625" style="48" bestFit="1" customWidth="1"/>
    <col min="12546" max="12546" width="8" style="48" bestFit="1" customWidth="1"/>
    <col min="12547" max="12547" width="8.77734375" style="48" bestFit="1" customWidth="1"/>
    <col min="12548" max="12549" width="8" style="48" bestFit="1" customWidth="1"/>
    <col min="12550" max="12550" width="8.77734375" style="48" bestFit="1" customWidth="1"/>
    <col min="12551" max="12551" width="4.77734375" style="48" customWidth="1"/>
    <col min="12552" max="12800" width="8.88671875" style="48"/>
    <col min="12801" max="12801" width="4.6640625" style="48" bestFit="1" customWidth="1"/>
    <col min="12802" max="12802" width="8" style="48" bestFit="1" customWidth="1"/>
    <col min="12803" max="12803" width="8.77734375" style="48" bestFit="1" customWidth="1"/>
    <col min="12804" max="12805" width="8" style="48" bestFit="1" customWidth="1"/>
    <col min="12806" max="12806" width="8.77734375" style="48" bestFit="1" customWidth="1"/>
    <col min="12807" max="12807" width="4.77734375" style="48" customWidth="1"/>
    <col min="12808" max="13056" width="8.88671875" style="48"/>
    <col min="13057" max="13057" width="4.6640625" style="48" bestFit="1" customWidth="1"/>
    <col min="13058" max="13058" width="8" style="48" bestFit="1" customWidth="1"/>
    <col min="13059" max="13059" width="8.77734375" style="48" bestFit="1" customWidth="1"/>
    <col min="13060" max="13061" width="8" style="48" bestFit="1" customWidth="1"/>
    <col min="13062" max="13062" width="8.77734375" style="48" bestFit="1" customWidth="1"/>
    <col min="13063" max="13063" width="4.77734375" style="48" customWidth="1"/>
    <col min="13064" max="13312" width="8.88671875" style="48"/>
    <col min="13313" max="13313" width="4.6640625" style="48" bestFit="1" customWidth="1"/>
    <col min="13314" max="13314" width="8" style="48" bestFit="1" customWidth="1"/>
    <col min="13315" max="13315" width="8.77734375" style="48" bestFit="1" customWidth="1"/>
    <col min="13316" max="13317" width="8" style="48" bestFit="1" customWidth="1"/>
    <col min="13318" max="13318" width="8.77734375" style="48" bestFit="1" customWidth="1"/>
    <col min="13319" max="13319" width="4.77734375" style="48" customWidth="1"/>
    <col min="13320" max="13568" width="8.88671875" style="48"/>
    <col min="13569" max="13569" width="4.6640625" style="48" bestFit="1" customWidth="1"/>
    <col min="13570" max="13570" width="8" style="48" bestFit="1" customWidth="1"/>
    <col min="13571" max="13571" width="8.77734375" style="48" bestFit="1" customWidth="1"/>
    <col min="13572" max="13573" width="8" style="48" bestFit="1" customWidth="1"/>
    <col min="13574" max="13574" width="8.77734375" style="48" bestFit="1" customWidth="1"/>
    <col min="13575" max="13575" width="4.77734375" style="48" customWidth="1"/>
    <col min="13576" max="13824" width="8.88671875" style="48"/>
    <col min="13825" max="13825" width="4.6640625" style="48" bestFit="1" customWidth="1"/>
    <col min="13826" max="13826" width="8" style="48" bestFit="1" customWidth="1"/>
    <col min="13827" max="13827" width="8.77734375" style="48" bestFit="1" customWidth="1"/>
    <col min="13828" max="13829" width="8" style="48" bestFit="1" customWidth="1"/>
    <col min="13830" max="13830" width="8.77734375" style="48" bestFit="1" customWidth="1"/>
    <col min="13831" max="13831" width="4.77734375" style="48" customWidth="1"/>
    <col min="13832" max="14080" width="8.88671875" style="48"/>
    <col min="14081" max="14081" width="4.6640625" style="48" bestFit="1" customWidth="1"/>
    <col min="14082" max="14082" width="8" style="48" bestFit="1" customWidth="1"/>
    <col min="14083" max="14083" width="8.77734375" style="48" bestFit="1" customWidth="1"/>
    <col min="14084" max="14085" width="8" style="48" bestFit="1" customWidth="1"/>
    <col min="14086" max="14086" width="8.77734375" style="48" bestFit="1" customWidth="1"/>
    <col min="14087" max="14087" width="4.77734375" style="48" customWidth="1"/>
    <col min="14088" max="14336" width="8.88671875" style="48"/>
    <col min="14337" max="14337" width="4.6640625" style="48" bestFit="1" customWidth="1"/>
    <col min="14338" max="14338" width="8" style="48" bestFit="1" customWidth="1"/>
    <col min="14339" max="14339" width="8.77734375" style="48" bestFit="1" customWidth="1"/>
    <col min="14340" max="14341" width="8" style="48" bestFit="1" customWidth="1"/>
    <col min="14342" max="14342" width="8.77734375" style="48" bestFit="1" customWidth="1"/>
    <col min="14343" max="14343" width="4.77734375" style="48" customWidth="1"/>
    <col min="14344" max="14592" width="8.88671875" style="48"/>
    <col min="14593" max="14593" width="4.6640625" style="48" bestFit="1" customWidth="1"/>
    <col min="14594" max="14594" width="8" style="48" bestFit="1" customWidth="1"/>
    <col min="14595" max="14595" width="8.77734375" style="48" bestFit="1" customWidth="1"/>
    <col min="14596" max="14597" width="8" style="48" bestFit="1" customWidth="1"/>
    <col min="14598" max="14598" width="8.77734375" style="48" bestFit="1" customWidth="1"/>
    <col min="14599" max="14599" width="4.77734375" style="48" customWidth="1"/>
    <col min="14600" max="14848" width="8.88671875" style="48"/>
    <col min="14849" max="14849" width="4.6640625" style="48" bestFit="1" customWidth="1"/>
    <col min="14850" max="14850" width="8" style="48" bestFit="1" customWidth="1"/>
    <col min="14851" max="14851" width="8.77734375" style="48" bestFit="1" customWidth="1"/>
    <col min="14852" max="14853" width="8" style="48" bestFit="1" customWidth="1"/>
    <col min="14854" max="14854" width="8.77734375" style="48" bestFit="1" customWidth="1"/>
    <col min="14855" max="14855" width="4.77734375" style="48" customWidth="1"/>
    <col min="14856" max="15104" width="8.88671875" style="48"/>
    <col min="15105" max="15105" width="4.6640625" style="48" bestFit="1" customWidth="1"/>
    <col min="15106" max="15106" width="8" style="48" bestFit="1" customWidth="1"/>
    <col min="15107" max="15107" width="8.77734375" style="48" bestFit="1" customWidth="1"/>
    <col min="15108" max="15109" width="8" style="48" bestFit="1" customWidth="1"/>
    <col min="15110" max="15110" width="8.77734375" style="48" bestFit="1" customWidth="1"/>
    <col min="15111" max="15111" width="4.77734375" style="48" customWidth="1"/>
    <col min="15112" max="15360" width="8.88671875" style="48"/>
    <col min="15361" max="15361" width="4.6640625" style="48" bestFit="1" customWidth="1"/>
    <col min="15362" max="15362" width="8" style="48" bestFit="1" customWidth="1"/>
    <col min="15363" max="15363" width="8.77734375" style="48" bestFit="1" customWidth="1"/>
    <col min="15364" max="15365" width="8" style="48" bestFit="1" customWidth="1"/>
    <col min="15366" max="15366" width="8.77734375" style="48" bestFit="1" customWidth="1"/>
    <col min="15367" max="15367" width="4.77734375" style="48" customWidth="1"/>
    <col min="15368" max="15616" width="8.88671875" style="48"/>
    <col min="15617" max="15617" width="4.6640625" style="48" bestFit="1" customWidth="1"/>
    <col min="15618" max="15618" width="8" style="48" bestFit="1" customWidth="1"/>
    <col min="15619" max="15619" width="8.77734375" style="48" bestFit="1" customWidth="1"/>
    <col min="15620" max="15621" width="8" style="48" bestFit="1" customWidth="1"/>
    <col min="15622" max="15622" width="8.77734375" style="48" bestFit="1" customWidth="1"/>
    <col min="15623" max="15623" width="4.77734375" style="48" customWidth="1"/>
    <col min="15624" max="15872" width="8.88671875" style="48"/>
    <col min="15873" max="15873" width="4.6640625" style="48" bestFit="1" customWidth="1"/>
    <col min="15874" max="15874" width="8" style="48" bestFit="1" customWidth="1"/>
    <col min="15875" max="15875" width="8.77734375" style="48" bestFit="1" customWidth="1"/>
    <col min="15876" max="15877" width="8" style="48" bestFit="1" customWidth="1"/>
    <col min="15878" max="15878" width="8.77734375" style="48" bestFit="1" customWidth="1"/>
    <col min="15879" max="15879" width="4.77734375" style="48" customWidth="1"/>
    <col min="15880" max="16128" width="8.88671875" style="48"/>
    <col min="16129" max="16129" width="4.6640625" style="48" bestFit="1" customWidth="1"/>
    <col min="16130" max="16130" width="8" style="48" bestFit="1" customWidth="1"/>
    <col min="16131" max="16131" width="8.77734375" style="48" bestFit="1" customWidth="1"/>
    <col min="16132" max="16133" width="8" style="48" bestFit="1" customWidth="1"/>
    <col min="16134" max="16134" width="8.77734375" style="48" bestFit="1" customWidth="1"/>
    <col min="16135" max="16135" width="4.77734375" style="48" customWidth="1"/>
    <col min="16136" max="16384" width="8.88671875" style="48"/>
  </cols>
  <sheetData>
    <row r="1" spans="1:10" x14ac:dyDescent="0.2">
      <c r="A1" s="48" t="s">
        <v>104</v>
      </c>
      <c r="B1" s="48" t="s">
        <v>105</v>
      </c>
      <c r="C1" s="48" t="s">
        <v>96</v>
      </c>
      <c r="D1" s="48" t="s">
        <v>97</v>
      </c>
      <c r="E1" s="48" t="s">
        <v>98</v>
      </c>
      <c r="F1" s="48" t="s">
        <v>106</v>
      </c>
      <c r="G1" s="48" t="s">
        <v>49</v>
      </c>
    </row>
    <row r="2" spans="1:10" x14ac:dyDescent="0.2">
      <c r="A2" s="48" t="s">
        <v>107</v>
      </c>
      <c r="B2" s="48" t="s">
        <v>108</v>
      </c>
      <c r="C2" s="91">
        <v>0.64900000000000002</v>
      </c>
      <c r="D2" s="91">
        <v>5.2999999999999999E-2</v>
      </c>
      <c r="E2" s="91">
        <v>0.11899999999999999</v>
      </c>
      <c r="F2" s="91">
        <v>0.39800000000000002</v>
      </c>
      <c r="G2" s="91">
        <f>AVERAGE(C2:F2)</f>
        <v>0.30475000000000002</v>
      </c>
    </row>
    <row r="3" spans="1:10" x14ac:dyDescent="0.2">
      <c r="A3" s="48" t="s">
        <v>107</v>
      </c>
      <c r="B3" s="48" t="s">
        <v>109</v>
      </c>
      <c r="C3" s="91">
        <v>0.26800000000000002</v>
      </c>
      <c r="D3" s="91">
        <v>0.60699999999999998</v>
      </c>
      <c r="E3" s="91">
        <v>0.66600000000000004</v>
      </c>
      <c r="F3" s="91">
        <v>0.73599999999999999</v>
      </c>
      <c r="G3" s="91">
        <f t="shared" ref="G3:G17" si="0">AVERAGE(C3:F3)</f>
        <v>0.56925000000000003</v>
      </c>
    </row>
    <row r="4" spans="1:10" x14ac:dyDescent="0.2">
      <c r="A4" s="48" t="s">
        <v>107</v>
      </c>
      <c r="B4" s="48" t="s">
        <v>110</v>
      </c>
      <c r="C4" s="91">
        <v>0.85199999999999998</v>
      </c>
      <c r="D4" s="91">
        <v>0.55300000000000005</v>
      </c>
      <c r="E4" s="91">
        <v>0.36599999999999999</v>
      </c>
      <c r="F4" s="91">
        <v>0.26100000000000001</v>
      </c>
      <c r="G4" s="91">
        <f t="shared" si="0"/>
        <v>0.50800000000000001</v>
      </c>
      <c r="I4" s="124" t="s">
        <v>111</v>
      </c>
      <c r="J4" s="124"/>
    </row>
    <row r="5" spans="1:10" x14ac:dyDescent="0.2">
      <c r="A5" s="48" t="s">
        <v>107</v>
      </c>
      <c r="B5" s="48" t="s">
        <v>112</v>
      </c>
      <c r="C5" s="91">
        <v>2E-3</v>
      </c>
      <c r="D5" s="91">
        <v>0.22900000000000001</v>
      </c>
      <c r="E5" s="91">
        <v>1.9E-2</v>
      </c>
      <c r="F5" s="91">
        <v>0.97</v>
      </c>
      <c r="G5" s="91">
        <f t="shared" si="0"/>
        <v>0.30499999999999999</v>
      </c>
    </row>
    <row r="6" spans="1:10" x14ac:dyDescent="0.2">
      <c r="A6" s="48" t="s">
        <v>113</v>
      </c>
      <c r="B6" s="48" t="s">
        <v>108</v>
      </c>
      <c r="C6" s="91">
        <v>0.52200000000000002</v>
      </c>
      <c r="D6" s="91">
        <v>0.106</v>
      </c>
      <c r="E6" s="91">
        <v>0.86499999999999999</v>
      </c>
      <c r="F6" s="91">
        <v>0.22800000000000001</v>
      </c>
      <c r="G6" s="91">
        <f t="shared" si="0"/>
        <v>0.43024999999999997</v>
      </c>
      <c r="H6" s="3"/>
      <c r="I6" s="48" t="s">
        <v>104</v>
      </c>
      <c r="J6" s="2" t="s">
        <v>107</v>
      </c>
    </row>
    <row r="7" spans="1:10" x14ac:dyDescent="0.2">
      <c r="A7" s="48" t="s">
        <v>113</v>
      </c>
      <c r="B7" s="48" t="s">
        <v>109</v>
      </c>
      <c r="C7" s="91">
        <v>0.34799999999999998</v>
      </c>
      <c r="D7" s="91">
        <v>0.36799999999999999</v>
      </c>
      <c r="E7" s="91">
        <v>9.7000000000000003E-2</v>
      </c>
      <c r="F7" s="91">
        <v>0.26100000000000001</v>
      </c>
      <c r="G7" s="91">
        <f t="shared" si="0"/>
        <v>0.26849999999999996</v>
      </c>
      <c r="H7" s="3"/>
      <c r="I7" s="48" t="s">
        <v>105</v>
      </c>
      <c r="J7" s="2" t="s">
        <v>109</v>
      </c>
    </row>
    <row r="8" spans="1:10" x14ac:dyDescent="0.2">
      <c r="A8" s="48" t="s">
        <v>113</v>
      </c>
      <c r="B8" s="48" t="s">
        <v>110</v>
      </c>
      <c r="C8" s="91">
        <v>0.66200000000000003</v>
      </c>
      <c r="D8" s="91">
        <v>0.623</v>
      </c>
      <c r="E8" s="91">
        <v>0.34100000000000003</v>
      </c>
      <c r="F8" s="91">
        <v>0.68500000000000005</v>
      </c>
      <c r="G8" s="91">
        <f t="shared" si="0"/>
        <v>0.57774999999999999</v>
      </c>
      <c r="I8" s="48" t="s">
        <v>49</v>
      </c>
      <c r="J8" s="92">
        <f t="array" ref="J8">INDEX(A1:G17,MATCH(J6&amp;J7,(A1:A17)&amp;(B1:B17),0),7)</f>
        <v>0.56925000000000003</v>
      </c>
    </row>
    <row r="9" spans="1:10" x14ac:dyDescent="0.2">
      <c r="A9" s="48" t="s">
        <v>113</v>
      </c>
      <c r="B9" s="48" t="s">
        <v>112</v>
      </c>
      <c r="C9" s="91">
        <v>0.29099999999999998</v>
      </c>
      <c r="D9" s="91">
        <v>0.755</v>
      </c>
      <c r="E9" s="91">
        <v>0.36099999999999999</v>
      </c>
      <c r="F9" s="91">
        <v>0.72499999999999998</v>
      </c>
      <c r="G9" s="91">
        <f t="shared" si="0"/>
        <v>0.53300000000000003</v>
      </c>
    </row>
    <row r="10" spans="1:10" x14ac:dyDescent="0.2">
      <c r="A10" s="48" t="s">
        <v>114</v>
      </c>
      <c r="B10" s="48" t="s">
        <v>108</v>
      </c>
      <c r="C10" s="91">
        <v>0.81799999999999995</v>
      </c>
      <c r="D10" s="91">
        <v>0.46899999999999997</v>
      </c>
      <c r="E10" s="91">
        <v>0.39900000000000002</v>
      </c>
      <c r="F10" s="91">
        <v>0.33400000000000002</v>
      </c>
      <c r="G10" s="91">
        <f t="shared" si="0"/>
        <v>0.505</v>
      </c>
    </row>
    <row r="11" spans="1:10" x14ac:dyDescent="0.2">
      <c r="A11" s="48" t="s">
        <v>114</v>
      </c>
      <c r="B11" s="48" t="s">
        <v>109</v>
      </c>
      <c r="C11" s="91">
        <v>0.29799999999999999</v>
      </c>
      <c r="D11" s="91">
        <v>0.55200000000000005</v>
      </c>
      <c r="E11" s="91">
        <v>0.63800000000000001</v>
      </c>
      <c r="F11" s="91">
        <v>0.52900000000000003</v>
      </c>
      <c r="G11" s="91">
        <f t="shared" si="0"/>
        <v>0.50424999999999998</v>
      </c>
    </row>
    <row r="12" spans="1:10" x14ac:dyDescent="0.2">
      <c r="A12" s="48" t="s">
        <v>114</v>
      </c>
      <c r="B12" s="48" t="s">
        <v>110</v>
      </c>
      <c r="C12" s="91">
        <v>0.52900000000000003</v>
      </c>
      <c r="D12" s="91">
        <v>0.628</v>
      </c>
      <c r="E12" s="91">
        <v>0.17499999999999999</v>
      </c>
      <c r="F12" s="91">
        <v>0.63400000000000001</v>
      </c>
      <c r="G12" s="91">
        <f t="shared" si="0"/>
        <v>0.49150000000000005</v>
      </c>
    </row>
    <row r="13" spans="1:10" x14ac:dyDescent="0.2">
      <c r="A13" s="48" t="s">
        <v>114</v>
      </c>
      <c r="B13" s="48" t="s">
        <v>112</v>
      </c>
      <c r="C13" s="91">
        <v>0.19600000000000001</v>
      </c>
      <c r="D13" s="91">
        <v>0.52800000000000002</v>
      </c>
      <c r="E13" s="91">
        <v>0.129</v>
      </c>
      <c r="F13" s="91">
        <v>0.75</v>
      </c>
      <c r="G13" s="91">
        <f t="shared" si="0"/>
        <v>0.40075</v>
      </c>
    </row>
    <row r="14" spans="1:10" x14ac:dyDescent="0.2">
      <c r="A14" s="48" t="s">
        <v>115</v>
      </c>
      <c r="B14" s="48" t="s">
        <v>108</v>
      </c>
      <c r="C14" s="91">
        <v>0.4</v>
      </c>
      <c r="D14" s="91">
        <v>0.47099999999999997</v>
      </c>
      <c r="E14" s="91">
        <v>0.94499999999999995</v>
      </c>
      <c r="F14" s="91">
        <v>0.32400000000000001</v>
      </c>
      <c r="G14" s="91">
        <f t="shared" si="0"/>
        <v>0.53499999999999992</v>
      </c>
    </row>
    <row r="15" spans="1:10" x14ac:dyDescent="0.2">
      <c r="A15" s="48" t="s">
        <v>115</v>
      </c>
      <c r="B15" s="48" t="s">
        <v>109</v>
      </c>
      <c r="C15" s="91">
        <v>0.02</v>
      </c>
      <c r="D15" s="91">
        <v>0.78300000000000003</v>
      </c>
      <c r="E15" s="91">
        <v>0.47799999999999998</v>
      </c>
      <c r="F15" s="91">
        <v>0.13800000000000001</v>
      </c>
      <c r="G15" s="91">
        <f t="shared" si="0"/>
        <v>0.35475000000000001</v>
      </c>
    </row>
    <row r="16" spans="1:10" x14ac:dyDescent="0.2">
      <c r="A16" s="48" t="s">
        <v>115</v>
      </c>
      <c r="B16" s="48" t="s">
        <v>110</v>
      </c>
      <c r="C16" s="91">
        <v>0.81499999999999995</v>
      </c>
      <c r="D16" s="91">
        <v>0.58799999999999997</v>
      </c>
      <c r="E16" s="91">
        <v>0.11799999999999999</v>
      </c>
      <c r="F16" s="91">
        <v>0.32700000000000001</v>
      </c>
      <c r="G16" s="91">
        <f t="shared" si="0"/>
        <v>0.46199999999999997</v>
      </c>
    </row>
    <row r="17" spans="1:7" x14ac:dyDescent="0.2">
      <c r="A17" s="48" t="s">
        <v>115</v>
      </c>
      <c r="B17" s="48" t="s">
        <v>112</v>
      </c>
      <c r="C17" s="91">
        <v>0.81200000000000006</v>
      </c>
      <c r="D17" s="91">
        <v>0.53800000000000003</v>
      </c>
      <c r="E17" s="91">
        <v>0.112</v>
      </c>
      <c r="F17" s="91">
        <v>0.98099999999999998</v>
      </c>
      <c r="G17" s="91">
        <f t="shared" si="0"/>
        <v>0.61075000000000002</v>
      </c>
    </row>
    <row r="18" spans="1:7" x14ac:dyDescent="0.2">
      <c r="C18" s="93"/>
      <c r="D18" s="93"/>
      <c r="E18" s="93"/>
      <c r="F18" s="93"/>
      <c r="G18" s="93"/>
    </row>
    <row r="19" spans="1:7" x14ac:dyDescent="0.2">
      <c r="A19" s="101" t="str">
        <f t="array" ref="A19:G19">INDEX($A$2:$G$17,MATCH($J$6&amp;$J$7,$A$2:$A$17&amp;$B$2:$B$17,0),0)</f>
        <v>ab10</v>
      </c>
      <c r="B19" s="101" t="str">
        <v>cycl2</v>
      </c>
      <c r="C19" s="101">
        <v>0.26800000000000002</v>
      </c>
      <c r="D19" s="101">
        <v>0.60699999999999998</v>
      </c>
      <c r="E19" s="101">
        <v>0.66600000000000004</v>
      </c>
      <c r="F19" s="101">
        <v>0.73599999999999999</v>
      </c>
      <c r="G19" s="101">
        <v>0.56925000000000003</v>
      </c>
    </row>
  </sheetData>
  <dataConsolidate topLabels="1">
    <dataRefs count="4">
      <dataRef ref="A1:E5" sheet="8-2D-Index" r:id="rId1"/>
      <dataRef ref="A7:E11" sheet="8-2D-Index" r:id="rId2"/>
      <dataRef ref="A13:E17" sheet="8-2D-Index" r:id="rId3"/>
      <dataRef ref="A19:E23" sheet="8-2D-Index" r:id="rId4"/>
    </dataRefs>
  </dataConsolidate>
  <mergeCells count="1">
    <mergeCell ref="I4:J4"/>
  </mergeCells>
  <dataValidations count="2">
    <dataValidation type="list" allowBlank="1" showInputMessage="1" showErrorMessage="1" sqref="J6 WVK983062 WLO983062 WBS983062 VRW983062 VIA983062 UYE983062 UOI983062 UEM983062 TUQ983062 TKU983062 TAY983062 SRC983062 SHG983062 RXK983062 RNO983062 RDS983062 QTW983062 QKA983062 QAE983062 PQI983062 PGM983062 OWQ983062 OMU983062 OCY983062 NTC983062 NJG983062 MZK983062 MPO983062 MFS983062 LVW983062 LMA983062 LCE983062 KSI983062 KIM983062 JYQ983062 JOU983062 JEY983062 IVC983062 ILG983062 IBK983062 HRO983062 HHS983062 GXW983062 GOA983062 GEE983062 FUI983062 FKM983062 FAQ983062 EQU983062 EGY983062 DXC983062 DNG983062 DDK983062 CTO983062 CJS983062 BZW983062 BQA983062 BGE983062 AWI983062 AMM983062 ACQ983062 SU983062 IY983062 WVK917526 WLO917526 WBS917526 VRW917526 VIA917526 UYE917526 UOI917526 UEM917526 TUQ917526 TKU917526 TAY917526 SRC917526 SHG917526 RXK917526 RNO917526 RDS917526 QTW917526 QKA917526 QAE917526 PQI917526 PGM917526 OWQ917526 OMU917526 OCY917526 NTC917526 NJG917526 MZK917526 MPO917526 MFS917526 LVW917526 LMA917526 LCE917526 KSI917526 KIM917526 JYQ917526 JOU917526 JEY917526 IVC917526 ILG917526 IBK917526 HRO917526 HHS917526 GXW917526 GOA917526 GEE917526 FUI917526 FKM917526 FAQ917526 EQU917526 EGY917526 DXC917526 DNG917526 DDK917526 CTO917526 CJS917526 BZW917526 BQA917526 BGE917526 AWI917526 AMM917526 ACQ917526 SU917526 IY917526 WVK851990 WLO851990 WBS851990 VRW851990 VIA851990 UYE851990 UOI851990 UEM851990 TUQ851990 TKU851990 TAY851990 SRC851990 SHG851990 RXK851990 RNO851990 RDS851990 QTW851990 QKA851990 QAE851990 PQI851990 PGM851990 OWQ851990 OMU851990 OCY851990 NTC851990 NJG851990 MZK851990 MPO851990 MFS851990 LVW851990 LMA851990 LCE851990 KSI851990 KIM851990 JYQ851990 JOU851990 JEY851990 IVC851990 ILG851990 IBK851990 HRO851990 HHS851990 GXW851990 GOA851990 GEE851990 FUI851990 FKM851990 FAQ851990 EQU851990 EGY851990 DXC851990 DNG851990 DDK851990 CTO851990 CJS851990 BZW851990 BQA851990 BGE851990 AWI851990 AMM851990 ACQ851990 SU851990 IY851990 WVK786454 WLO786454 WBS786454 VRW786454 VIA786454 UYE786454 UOI786454 UEM786454 TUQ786454 TKU786454 TAY786454 SRC786454 SHG786454 RXK786454 RNO786454 RDS786454 QTW786454 QKA786454 QAE786454 PQI786454 PGM786454 OWQ786454 OMU786454 OCY786454 NTC786454 NJG786454 MZK786454 MPO786454 MFS786454 LVW786454 LMA786454 LCE786454 KSI786454 KIM786454 JYQ786454 JOU786454 JEY786454 IVC786454 ILG786454 IBK786454 HRO786454 HHS786454 GXW786454 GOA786454 GEE786454 FUI786454 FKM786454 FAQ786454 EQU786454 EGY786454 DXC786454 DNG786454 DDK786454 CTO786454 CJS786454 BZW786454 BQA786454 BGE786454 AWI786454 AMM786454 ACQ786454 SU786454 IY786454 WVK720918 WLO720918 WBS720918 VRW720918 VIA720918 UYE720918 UOI720918 UEM720918 TUQ720918 TKU720918 TAY720918 SRC720918 SHG720918 RXK720918 RNO720918 RDS720918 QTW720918 QKA720918 QAE720918 PQI720918 PGM720918 OWQ720918 OMU720918 OCY720918 NTC720918 NJG720918 MZK720918 MPO720918 MFS720918 LVW720918 LMA720918 LCE720918 KSI720918 KIM720918 JYQ720918 JOU720918 JEY720918 IVC720918 ILG720918 IBK720918 HRO720918 HHS720918 GXW720918 GOA720918 GEE720918 FUI720918 FKM720918 FAQ720918 EQU720918 EGY720918 DXC720918 DNG720918 DDK720918 CTO720918 CJS720918 BZW720918 BQA720918 BGE720918 AWI720918 AMM720918 ACQ720918 SU720918 IY720918 WVK655382 WLO655382 WBS655382 VRW655382 VIA655382 UYE655382 UOI655382 UEM655382 TUQ655382 TKU655382 TAY655382 SRC655382 SHG655382 RXK655382 RNO655382 RDS655382 QTW655382 QKA655382 QAE655382 PQI655382 PGM655382 OWQ655382 OMU655382 OCY655382 NTC655382 NJG655382 MZK655382 MPO655382 MFS655382 LVW655382 LMA655382 LCE655382 KSI655382 KIM655382 JYQ655382 JOU655382 JEY655382 IVC655382 ILG655382 IBK655382 HRO655382 HHS655382 GXW655382 GOA655382 GEE655382 FUI655382 FKM655382 FAQ655382 EQU655382 EGY655382 DXC655382 DNG655382 DDK655382 CTO655382 CJS655382 BZW655382 BQA655382 BGE655382 AWI655382 AMM655382 ACQ655382 SU655382 IY655382 WVK589846 WLO589846 WBS589846 VRW589846 VIA589846 UYE589846 UOI589846 UEM589846 TUQ589846 TKU589846 TAY589846 SRC589846 SHG589846 RXK589846 RNO589846 RDS589846 QTW589846 QKA589846 QAE589846 PQI589846 PGM589846 OWQ589846 OMU589846 OCY589846 NTC589846 NJG589846 MZK589846 MPO589846 MFS589846 LVW589846 LMA589846 LCE589846 KSI589846 KIM589846 JYQ589846 JOU589846 JEY589846 IVC589846 ILG589846 IBK589846 HRO589846 HHS589846 GXW589846 GOA589846 GEE589846 FUI589846 FKM589846 FAQ589846 EQU589846 EGY589846 DXC589846 DNG589846 DDK589846 CTO589846 CJS589846 BZW589846 BQA589846 BGE589846 AWI589846 AMM589846 ACQ589846 SU589846 IY589846 WVK524310 WLO524310 WBS524310 VRW524310 VIA524310 UYE524310 UOI524310 UEM524310 TUQ524310 TKU524310 TAY524310 SRC524310 SHG524310 RXK524310 RNO524310 RDS524310 QTW524310 QKA524310 QAE524310 PQI524310 PGM524310 OWQ524310 OMU524310 OCY524310 NTC524310 NJG524310 MZK524310 MPO524310 MFS524310 LVW524310 LMA524310 LCE524310 KSI524310 KIM524310 JYQ524310 JOU524310 JEY524310 IVC524310 ILG524310 IBK524310 HRO524310 HHS524310 GXW524310 GOA524310 GEE524310 FUI524310 FKM524310 FAQ524310 EQU524310 EGY524310 DXC524310 DNG524310 DDK524310 CTO524310 CJS524310 BZW524310 BQA524310 BGE524310 AWI524310 AMM524310 ACQ524310 SU524310 IY524310 WVK458774 WLO458774 WBS458774 VRW458774 VIA458774 UYE458774 UOI458774 UEM458774 TUQ458774 TKU458774 TAY458774 SRC458774 SHG458774 RXK458774 RNO458774 RDS458774 QTW458774 QKA458774 QAE458774 PQI458774 PGM458774 OWQ458774 OMU458774 OCY458774 NTC458774 NJG458774 MZK458774 MPO458774 MFS458774 LVW458774 LMA458774 LCE458774 KSI458774 KIM458774 JYQ458774 JOU458774 JEY458774 IVC458774 ILG458774 IBK458774 HRO458774 HHS458774 GXW458774 GOA458774 GEE458774 FUI458774 FKM458774 FAQ458774 EQU458774 EGY458774 DXC458774 DNG458774 DDK458774 CTO458774 CJS458774 BZW458774 BQA458774 BGE458774 AWI458774 AMM458774 ACQ458774 SU458774 IY458774 WVK393238 WLO393238 WBS393238 VRW393238 VIA393238 UYE393238 UOI393238 UEM393238 TUQ393238 TKU393238 TAY393238 SRC393238 SHG393238 RXK393238 RNO393238 RDS393238 QTW393238 QKA393238 QAE393238 PQI393238 PGM393238 OWQ393238 OMU393238 OCY393238 NTC393238 NJG393238 MZK393238 MPO393238 MFS393238 LVW393238 LMA393238 LCE393238 KSI393238 KIM393238 JYQ393238 JOU393238 JEY393238 IVC393238 ILG393238 IBK393238 HRO393238 HHS393238 GXW393238 GOA393238 GEE393238 FUI393238 FKM393238 FAQ393238 EQU393238 EGY393238 DXC393238 DNG393238 DDK393238 CTO393238 CJS393238 BZW393238 BQA393238 BGE393238 AWI393238 AMM393238 ACQ393238 SU393238 IY393238 WVK327702 WLO327702 WBS327702 VRW327702 VIA327702 UYE327702 UOI327702 UEM327702 TUQ327702 TKU327702 TAY327702 SRC327702 SHG327702 RXK327702 RNO327702 RDS327702 QTW327702 QKA327702 QAE327702 PQI327702 PGM327702 OWQ327702 OMU327702 OCY327702 NTC327702 NJG327702 MZK327702 MPO327702 MFS327702 LVW327702 LMA327702 LCE327702 KSI327702 KIM327702 JYQ327702 JOU327702 JEY327702 IVC327702 ILG327702 IBK327702 HRO327702 HHS327702 GXW327702 GOA327702 GEE327702 FUI327702 FKM327702 FAQ327702 EQU327702 EGY327702 DXC327702 DNG327702 DDK327702 CTO327702 CJS327702 BZW327702 BQA327702 BGE327702 AWI327702 AMM327702 ACQ327702 SU327702 IY327702 WVK262166 WLO262166 WBS262166 VRW262166 VIA262166 UYE262166 UOI262166 UEM262166 TUQ262166 TKU262166 TAY262166 SRC262166 SHG262166 RXK262166 RNO262166 RDS262166 QTW262166 QKA262166 QAE262166 PQI262166 PGM262166 OWQ262166 OMU262166 OCY262166 NTC262166 NJG262166 MZK262166 MPO262166 MFS262166 LVW262166 LMA262166 LCE262166 KSI262166 KIM262166 JYQ262166 JOU262166 JEY262166 IVC262166 ILG262166 IBK262166 HRO262166 HHS262166 GXW262166 GOA262166 GEE262166 FUI262166 FKM262166 FAQ262166 EQU262166 EGY262166 DXC262166 DNG262166 DDK262166 CTO262166 CJS262166 BZW262166 BQA262166 BGE262166 AWI262166 AMM262166 ACQ262166 SU262166 IY262166 WVK196630 WLO196630 WBS196630 VRW196630 VIA196630 UYE196630 UOI196630 UEM196630 TUQ196630 TKU196630 TAY196630 SRC196630 SHG196630 RXK196630 RNO196630 RDS196630 QTW196630 QKA196630 QAE196630 PQI196630 PGM196630 OWQ196630 OMU196630 OCY196630 NTC196630 NJG196630 MZK196630 MPO196630 MFS196630 LVW196630 LMA196630 LCE196630 KSI196630 KIM196630 JYQ196630 JOU196630 JEY196630 IVC196630 ILG196630 IBK196630 HRO196630 HHS196630 GXW196630 GOA196630 GEE196630 FUI196630 FKM196630 FAQ196630 EQU196630 EGY196630 DXC196630 DNG196630 DDK196630 CTO196630 CJS196630 BZW196630 BQA196630 BGE196630 AWI196630 AMM196630 ACQ196630 SU196630 IY196630 WVK131094 WLO131094 WBS131094 VRW131094 VIA131094 UYE131094 UOI131094 UEM131094 TUQ131094 TKU131094 TAY131094 SRC131094 SHG131094 RXK131094 RNO131094 RDS131094 QTW131094 QKA131094 QAE131094 PQI131094 PGM131094 OWQ131094 OMU131094 OCY131094 NTC131094 NJG131094 MZK131094 MPO131094 MFS131094 LVW131094 LMA131094 LCE131094 KSI131094 KIM131094 JYQ131094 JOU131094 JEY131094 IVC131094 ILG131094 IBK131094 HRO131094 HHS131094 GXW131094 GOA131094 GEE131094 FUI131094 FKM131094 FAQ131094 EQU131094 EGY131094 DXC131094 DNG131094 DDK131094 CTO131094 CJS131094 BZW131094 BQA131094 BGE131094 AWI131094 AMM131094 ACQ131094 SU131094 IY131094 WVK65558 WLO65558 WBS65558 VRW65558 VIA65558 UYE65558 UOI65558 UEM65558 TUQ65558 TKU65558 TAY65558 SRC65558 SHG65558 RXK65558 RNO65558 RDS65558 QTW65558 QKA65558 QAE65558 PQI65558 PGM65558 OWQ65558 OMU65558 OCY65558 NTC65558 NJG65558 MZK65558 MPO65558 MFS65558 LVW65558 LMA65558 LCE65558 KSI65558 KIM65558 JYQ65558 JOU65558 JEY65558 IVC65558 ILG65558 IBK65558 HRO65558 HHS65558 GXW65558 GOA65558 GEE65558 FUI65558 FKM65558 FAQ65558 EQU65558 EGY65558 DXC65558 DNG65558 DDK65558 CTO65558 CJS65558 BZW65558 BQA65558 BGE65558 AWI65558 AMM65558 ACQ65558 SU65558 IY65558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IY22 D65558 D131094 D196630 D262166 D327702 D393238 D458774 D524310 D589846 D655382 D720918 D786454 D851990 D917526 D983062">
      <formula1>"ab10,bc11,de12,fg13"</formula1>
    </dataValidation>
    <dataValidation type="list" allowBlank="1" showInputMessage="1" showErrorMessage="1" sqref="J7 WVK983063 WLO983063 WBS983063 VRW983063 VIA983063 UYE983063 UOI983063 UEM983063 TUQ983063 TKU983063 TAY983063 SRC983063 SHG983063 RXK983063 RNO983063 RDS983063 QTW983063 QKA983063 QAE983063 PQI983063 PGM983063 OWQ983063 OMU983063 OCY983063 NTC983063 NJG983063 MZK983063 MPO983063 MFS983063 LVW983063 LMA983063 LCE983063 KSI983063 KIM983063 JYQ983063 JOU983063 JEY983063 IVC983063 ILG983063 IBK983063 HRO983063 HHS983063 GXW983063 GOA983063 GEE983063 FUI983063 FKM983063 FAQ983063 EQU983063 EGY983063 DXC983063 DNG983063 DDK983063 CTO983063 CJS983063 BZW983063 BQA983063 BGE983063 AWI983063 AMM983063 ACQ983063 SU983063 IY983063 WVK917527 WLO917527 WBS917527 VRW917527 VIA917527 UYE917527 UOI917527 UEM917527 TUQ917527 TKU917527 TAY917527 SRC917527 SHG917527 RXK917527 RNO917527 RDS917527 QTW917527 QKA917527 QAE917527 PQI917527 PGM917527 OWQ917527 OMU917527 OCY917527 NTC917527 NJG917527 MZK917527 MPO917527 MFS917527 LVW917527 LMA917527 LCE917527 KSI917527 KIM917527 JYQ917527 JOU917527 JEY917527 IVC917527 ILG917527 IBK917527 HRO917527 HHS917527 GXW917527 GOA917527 GEE917527 FUI917527 FKM917527 FAQ917527 EQU917527 EGY917527 DXC917527 DNG917527 DDK917527 CTO917527 CJS917527 BZW917527 BQA917527 BGE917527 AWI917527 AMM917527 ACQ917527 SU917527 IY917527 WVK851991 WLO851991 WBS851991 VRW851991 VIA851991 UYE851991 UOI851991 UEM851991 TUQ851991 TKU851991 TAY851991 SRC851991 SHG851991 RXK851991 RNO851991 RDS851991 QTW851991 QKA851991 QAE851991 PQI851991 PGM851991 OWQ851991 OMU851991 OCY851991 NTC851991 NJG851991 MZK851991 MPO851991 MFS851991 LVW851991 LMA851991 LCE851991 KSI851991 KIM851991 JYQ851991 JOU851991 JEY851991 IVC851991 ILG851991 IBK851991 HRO851991 HHS851991 GXW851991 GOA851991 GEE851991 FUI851991 FKM851991 FAQ851991 EQU851991 EGY851991 DXC851991 DNG851991 DDK851991 CTO851991 CJS851991 BZW851991 BQA851991 BGE851991 AWI851991 AMM851991 ACQ851991 SU851991 IY851991 WVK786455 WLO786455 WBS786455 VRW786455 VIA786455 UYE786455 UOI786455 UEM786455 TUQ786455 TKU786455 TAY786455 SRC786455 SHG786455 RXK786455 RNO786455 RDS786455 QTW786455 QKA786455 QAE786455 PQI786455 PGM786455 OWQ786455 OMU786455 OCY786455 NTC786455 NJG786455 MZK786455 MPO786455 MFS786455 LVW786455 LMA786455 LCE786455 KSI786455 KIM786455 JYQ786455 JOU786455 JEY786455 IVC786455 ILG786455 IBK786455 HRO786455 HHS786455 GXW786455 GOA786455 GEE786455 FUI786455 FKM786455 FAQ786455 EQU786455 EGY786455 DXC786455 DNG786455 DDK786455 CTO786455 CJS786455 BZW786455 BQA786455 BGE786455 AWI786455 AMM786455 ACQ786455 SU786455 IY786455 WVK720919 WLO720919 WBS720919 VRW720919 VIA720919 UYE720919 UOI720919 UEM720919 TUQ720919 TKU720919 TAY720919 SRC720919 SHG720919 RXK720919 RNO720919 RDS720919 QTW720919 QKA720919 QAE720919 PQI720919 PGM720919 OWQ720919 OMU720919 OCY720919 NTC720919 NJG720919 MZK720919 MPO720919 MFS720919 LVW720919 LMA720919 LCE720919 KSI720919 KIM720919 JYQ720919 JOU720919 JEY720919 IVC720919 ILG720919 IBK720919 HRO720919 HHS720919 GXW720919 GOA720919 GEE720919 FUI720919 FKM720919 FAQ720919 EQU720919 EGY720919 DXC720919 DNG720919 DDK720919 CTO720919 CJS720919 BZW720919 BQA720919 BGE720919 AWI720919 AMM720919 ACQ720919 SU720919 IY720919 WVK655383 WLO655383 WBS655383 VRW655383 VIA655383 UYE655383 UOI655383 UEM655383 TUQ655383 TKU655383 TAY655383 SRC655383 SHG655383 RXK655383 RNO655383 RDS655383 QTW655383 QKA655383 QAE655383 PQI655383 PGM655383 OWQ655383 OMU655383 OCY655383 NTC655383 NJG655383 MZK655383 MPO655383 MFS655383 LVW655383 LMA655383 LCE655383 KSI655383 KIM655383 JYQ655383 JOU655383 JEY655383 IVC655383 ILG655383 IBK655383 HRO655383 HHS655383 GXW655383 GOA655383 GEE655383 FUI655383 FKM655383 FAQ655383 EQU655383 EGY655383 DXC655383 DNG655383 DDK655383 CTO655383 CJS655383 BZW655383 BQA655383 BGE655383 AWI655383 AMM655383 ACQ655383 SU655383 IY655383 WVK589847 WLO589847 WBS589847 VRW589847 VIA589847 UYE589847 UOI589847 UEM589847 TUQ589847 TKU589847 TAY589847 SRC589847 SHG589847 RXK589847 RNO589847 RDS589847 QTW589847 QKA589847 QAE589847 PQI589847 PGM589847 OWQ589847 OMU589847 OCY589847 NTC589847 NJG589847 MZK589847 MPO589847 MFS589847 LVW589847 LMA589847 LCE589847 KSI589847 KIM589847 JYQ589847 JOU589847 JEY589847 IVC589847 ILG589847 IBK589847 HRO589847 HHS589847 GXW589847 GOA589847 GEE589847 FUI589847 FKM589847 FAQ589847 EQU589847 EGY589847 DXC589847 DNG589847 DDK589847 CTO589847 CJS589847 BZW589847 BQA589847 BGE589847 AWI589847 AMM589847 ACQ589847 SU589847 IY589847 WVK524311 WLO524311 WBS524311 VRW524311 VIA524311 UYE524311 UOI524311 UEM524311 TUQ524311 TKU524311 TAY524311 SRC524311 SHG524311 RXK524311 RNO524311 RDS524311 QTW524311 QKA524311 QAE524311 PQI524311 PGM524311 OWQ524311 OMU524311 OCY524311 NTC524311 NJG524311 MZK524311 MPO524311 MFS524311 LVW524311 LMA524311 LCE524311 KSI524311 KIM524311 JYQ524311 JOU524311 JEY524311 IVC524311 ILG524311 IBK524311 HRO524311 HHS524311 GXW524311 GOA524311 GEE524311 FUI524311 FKM524311 FAQ524311 EQU524311 EGY524311 DXC524311 DNG524311 DDK524311 CTO524311 CJS524311 BZW524311 BQA524311 BGE524311 AWI524311 AMM524311 ACQ524311 SU524311 IY524311 WVK458775 WLO458775 WBS458775 VRW458775 VIA458775 UYE458775 UOI458775 UEM458775 TUQ458775 TKU458775 TAY458775 SRC458775 SHG458775 RXK458775 RNO458775 RDS458775 QTW458775 QKA458775 QAE458775 PQI458775 PGM458775 OWQ458775 OMU458775 OCY458775 NTC458775 NJG458775 MZK458775 MPO458775 MFS458775 LVW458775 LMA458775 LCE458775 KSI458775 KIM458775 JYQ458775 JOU458775 JEY458775 IVC458775 ILG458775 IBK458775 HRO458775 HHS458775 GXW458775 GOA458775 GEE458775 FUI458775 FKM458775 FAQ458775 EQU458775 EGY458775 DXC458775 DNG458775 DDK458775 CTO458775 CJS458775 BZW458775 BQA458775 BGE458775 AWI458775 AMM458775 ACQ458775 SU458775 IY458775 WVK393239 WLO393239 WBS393239 VRW393239 VIA393239 UYE393239 UOI393239 UEM393239 TUQ393239 TKU393239 TAY393239 SRC393239 SHG393239 RXK393239 RNO393239 RDS393239 QTW393239 QKA393239 QAE393239 PQI393239 PGM393239 OWQ393239 OMU393239 OCY393239 NTC393239 NJG393239 MZK393239 MPO393239 MFS393239 LVW393239 LMA393239 LCE393239 KSI393239 KIM393239 JYQ393239 JOU393239 JEY393239 IVC393239 ILG393239 IBK393239 HRO393239 HHS393239 GXW393239 GOA393239 GEE393239 FUI393239 FKM393239 FAQ393239 EQU393239 EGY393239 DXC393239 DNG393239 DDK393239 CTO393239 CJS393239 BZW393239 BQA393239 BGE393239 AWI393239 AMM393239 ACQ393239 SU393239 IY393239 WVK327703 WLO327703 WBS327703 VRW327703 VIA327703 UYE327703 UOI327703 UEM327703 TUQ327703 TKU327703 TAY327703 SRC327703 SHG327703 RXK327703 RNO327703 RDS327703 QTW327703 QKA327703 QAE327703 PQI327703 PGM327703 OWQ327703 OMU327703 OCY327703 NTC327703 NJG327703 MZK327703 MPO327703 MFS327703 LVW327703 LMA327703 LCE327703 KSI327703 KIM327703 JYQ327703 JOU327703 JEY327703 IVC327703 ILG327703 IBK327703 HRO327703 HHS327703 GXW327703 GOA327703 GEE327703 FUI327703 FKM327703 FAQ327703 EQU327703 EGY327703 DXC327703 DNG327703 DDK327703 CTO327703 CJS327703 BZW327703 BQA327703 BGE327703 AWI327703 AMM327703 ACQ327703 SU327703 IY327703 WVK262167 WLO262167 WBS262167 VRW262167 VIA262167 UYE262167 UOI262167 UEM262167 TUQ262167 TKU262167 TAY262167 SRC262167 SHG262167 RXK262167 RNO262167 RDS262167 QTW262167 QKA262167 QAE262167 PQI262167 PGM262167 OWQ262167 OMU262167 OCY262167 NTC262167 NJG262167 MZK262167 MPO262167 MFS262167 LVW262167 LMA262167 LCE262167 KSI262167 KIM262167 JYQ262167 JOU262167 JEY262167 IVC262167 ILG262167 IBK262167 HRO262167 HHS262167 GXW262167 GOA262167 GEE262167 FUI262167 FKM262167 FAQ262167 EQU262167 EGY262167 DXC262167 DNG262167 DDK262167 CTO262167 CJS262167 BZW262167 BQA262167 BGE262167 AWI262167 AMM262167 ACQ262167 SU262167 IY262167 WVK196631 WLO196631 WBS196631 VRW196631 VIA196631 UYE196631 UOI196631 UEM196631 TUQ196631 TKU196631 TAY196631 SRC196631 SHG196631 RXK196631 RNO196631 RDS196631 QTW196631 QKA196631 QAE196631 PQI196631 PGM196631 OWQ196631 OMU196631 OCY196631 NTC196631 NJG196631 MZK196631 MPO196631 MFS196631 LVW196631 LMA196631 LCE196631 KSI196631 KIM196631 JYQ196631 JOU196631 JEY196631 IVC196631 ILG196631 IBK196631 HRO196631 HHS196631 GXW196631 GOA196631 GEE196631 FUI196631 FKM196631 FAQ196631 EQU196631 EGY196631 DXC196631 DNG196631 DDK196631 CTO196631 CJS196631 BZW196631 BQA196631 BGE196631 AWI196631 AMM196631 ACQ196631 SU196631 IY196631 WVK131095 WLO131095 WBS131095 VRW131095 VIA131095 UYE131095 UOI131095 UEM131095 TUQ131095 TKU131095 TAY131095 SRC131095 SHG131095 RXK131095 RNO131095 RDS131095 QTW131095 QKA131095 QAE131095 PQI131095 PGM131095 OWQ131095 OMU131095 OCY131095 NTC131095 NJG131095 MZK131095 MPO131095 MFS131095 LVW131095 LMA131095 LCE131095 KSI131095 KIM131095 JYQ131095 JOU131095 JEY131095 IVC131095 ILG131095 IBK131095 HRO131095 HHS131095 GXW131095 GOA131095 GEE131095 FUI131095 FKM131095 FAQ131095 EQU131095 EGY131095 DXC131095 DNG131095 DDK131095 CTO131095 CJS131095 BZW131095 BQA131095 BGE131095 AWI131095 AMM131095 ACQ131095 SU131095 IY131095 WVK65559 WLO65559 WBS65559 VRW65559 VIA65559 UYE65559 UOI65559 UEM65559 TUQ65559 TKU65559 TAY65559 SRC65559 SHG65559 RXK65559 RNO65559 RDS65559 QTW65559 QKA65559 QAE65559 PQI65559 PGM65559 OWQ65559 OMU65559 OCY65559 NTC65559 NJG65559 MZK65559 MPO65559 MFS65559 LVW65559 LMA65559 LCE65559 KSI65559 KIM65559 JYQ65559 JOU65559 JEY65559 IVC65559 ILG65559 IBK65559 HRO65559 HHS65559 GXW65559 GOA65559 GEE65559 FUI65559 FKM65559 FAQ65559 EQU65559 EGY65559 DXC65559 DNG65559 DDK65559 CTO65559 CJS65559 BZW65559 BQA65559 BGE65559 AWI65559 AMM65559 ACQ65559 SU65559 IY65559 WVK23 WLO23 WBS23 VRW23 VIA23 UYE23 UOI23 UEM23 TUQ23 TKU23 TAY23 SRC23 SHG23 RXK23 RNO23 RDS23 QTW23 QKA23 QAE23 PQI23 PGM23 OWQ23 OMU23 OCY23 NTC23 NJG23 MZK23 MPO23 MFS23 LVW23 LMA23 LCE23 KSI23 KIM23 JYQ23 JOU23 JEY23 IVC23 ILG23 IBK23 HRO23 HHS23 GXW23 GOA23 GEE23 FUI23 FKM23 FAQ23 EQU23 EGY23 DXC23 DNG23 DDK23 CTO23 CJS23 BZW23 BQA23 BGE23 AWI23 AMM23 ACQ23 SU23 IY23 D65559 D131095 D196631 D262167 D327703 D393239 D458775 D524311 D589847 D655383 D720919 D786455 D851991 D917527 D983063">
      <formula1>$B$2:$B$5</formula1>
    </dataValidation>
  </dataValidations>
  <pageMargins left="0.75" right="0.75" top="1" bottom="1" header="0.5" footer="0.5"/>
  <pageSetup orientation="portrait" r:id="rId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zoomScale="130" zoomScaleNormal="130" workbookViewId="0">
      <selection sqref="A1:F1"/>
    </sheetView>
  </sheetViews>
  <sheetFormatPr defaultRowHeight="12.75" x14ac:dyDescent="0.2"/>
  <cols>
    <col min="1" max="2" width="7" style="48" bestFit="1" customWidth="1"/>
    <col min="3" max="3" width="7.21875" style="48" customWidth="1"/>
    <col min="4" max="5" width="6.33203125" style="48" customWidth="1"/>
    <col min="6" max="6" width="7.5546875" style="48" customWidth="1"/>
    <col min="7" max="7" width="5.5546875" style="48" customWidth="1"/>
    <col min="8" max="256" width="8.88671875" style="48"/>
    <col min="257" max="257" width="6.33203125" style="48" customWidth="1"/>
    <col min="258" max="258" width="6.21875" style="48" customWidth="1"/>
    <col min="259" max="259" width="7.21875" style="48" customWidth="1"/>
    <col min="260" max="260" width="5.88671875" style="48" customWidth="1"/>
    <col min="261" max="261" width="6.33203125" style="48" customWidth="1"/>
    <col min="262" max="262" width="6.21875" style="48" customWidth="1"/>
    <col min="263" max="512" width="8.88671875" style="48"/>
    <col min="513" max="513" width="6.33203125" style="48" customWidth="1"/>
    <col min="514" max="514" width="6.21875" style="48" customWidth="1"/>
    <col min="515" max="515" width="7.21875" style="48" customWidth="1"/>
    <col min="516" max="516" width="5.88671875" style="48" customWidth="1"/>
    <col min="517" max="517" width="6.33203125" style="48" customWidth="1"/>
    <col min="518" max="518" width="6.21875" style="48" customWidth="1"/>
    <col min="519" max="768" width="8.88671875" style="48"/>
    <col min="769" max="769" width="6.33203125" style="48" customWidth="1"/>
    <col min="770" max="770" width="6.21875" style="48" customWidth="1"/>
    <col min="771" max="771" width="7.21875" style="48" customWidth="1"/>
    <col min="772" max="772" width="5.88671875" style="48" customWidth="1"/>
    <col min="773" max="773" width="6.33203125" style="48" customWidth="1"/>
    <col min="774" max="774" width="6.21875" style="48" customWidth="1"/>
    <col min="775" max="1024" width="8.88671875" style="48"/>
    <col min="1025" max="1025" width="6.33203125" style="48" customWidth="1"/>
    <col min="1026" max="1026" width="6.21875" style="48" customWidth="1"/>
    <col min="1027" max="1027" width="7.21875" style="48" customWidth="1"/>
    <col min="1028" max="1028" width="5.88671875" style="48" customWidth="1"/>
    <col min="1029" max="1029" width="6.33203125" style="48" customWidth="1"/>
    <col min="1030" max="1030" width="6.21875" style="48" customWidth="1"/>
    <col min="1031" max="1280" width="8.88671875" style="48"/>
    <col min="1281" max="1281" width="6.33203125" style="48" customWidth="1"/>
    <col min="1282" max="1282" width="6.21875" style="48" customWidth="1"/>
    <col min="1283" max="1283" width="7.21875" style="48" customWidth="1"/>
    <col min="1284" max="1284" width="5.88671875" style="48" customWidth="1"/>
    <col min="1285" max="1285" width="6.33203125" style="48" customWidth="1"/>
    <col min="1286" max="1286" width="6.21875" style="48" customWidth="1"/>
    <col min="1287" max="1536" width="8.88671875" style="48"/>
    <col min="1537" max="1537" width="6.33203125" style="48" customWidth="1"/>
    <col min="1538" max="1538" width="6.21875" style="48" customWidth="1"/>
    <col min="1539" max="1539" width="7.21875" style="48" customWidth="1"/>
    <col min="1540" max="1540" width="5.88671875" style="48" customWidth="1"/>
    <col min="1541" max="1541" width="6.33203125" style="48" customWidth="1"/>
    <col min="1542" max="1542" width="6.21875" style="48" customWidth="1"/>
    <col min="1543" max="1792" width="8.88671875" style="48"/>
    <col min="1793" max="1793" width="6.33203125" style="48" customWidth="1"/>
    <col min="1794" max="1794" width="6.21875" style="48" customWidth="1"/>
    <col min="1795" max="1795" width="7.21875" style="48" customWidth="1"/>
    <col min="1796" max="1796" width="5.88671875" style="48" customWidth="1"/>
    <col min="1797" max="1797" width="6.33203125" style="48" customWidth="1"/>
    <col min="1798" max="1798" width="6.21875" style="48" customWidth="1"/>
    <col min="1799" max="2048" width="8.88671875" style="48"/>
    <col min="2049" max="2049" width="6.33203125" style="48" customWidth="1"/>
    <col min="2050" max="2050" width="6.21875" style="48" customWidth="1"/>
    <col min="2051" max="2051" width="7.21875" style="48" customWidth="1"/>
    <col min="2052" max="2052" width="5.88671875" style="48" customWidth="1"/>
    <col min="2053" max="2053" width="6.33203125" style="48" customWidth="1"/>
    <col min="2054" max="2054" width="6.21875" style="48" customWidth="1"/>
    <col min="2055" max="2304" width="8.88671875" style="48"/>
    <col min="2305" max="2305" width="6.33203125" style="48" customWidth="1"/>
    <col min="2306" max="2306" width="6.21875" style="48" customWidth="1"/>
    <col min="2307" max="2307" width="7.21875" style="48" customWidth="1"/>
    <col min="2308" max="2308" width="5.88671875" style="48" customWidth="1"/>
    <col min="2309" max="2309" width="6.33203125" style="48" customWidth="1"/>
    <col min="2310" max="2310" width="6.21875" style="48" customWidth="1"/>
    <col min="2311" max="2560" width="8.88671875" style="48"/>
    <col min="2561" max="2561" width="6.33203125" style="48" customWidth="1"/>
    <col min="2562" max="2562" width="6.21875" style="48" customWidth="1"/>
    <col min="2563" max="2563" width="7.21875" style="48" customWidth="1"/>
    <col min="2564" max="2564" width="5.88671875" style="48" customWidth="1"/>
    <col min="2565" max="2565" width="6.33203125" style="48" customWidth="1"/>
    <col min="2566" max="2566" width="6.21875" style="48" customWidth="1"/>
    <col min="2567" max="2816" width="8.88671875" style="48"/>
    <col min="2817" max="2817" width="6.33203125" style="48" customWidth="1"/>
    <col min="2818" max="2818" width="6.21875" style="48" customWidth="1"/>
    <col min="2819" max="2819" width="7.21875" style="48" customWidth="1"/>
    <col min="2820" max="2820" width="5.88671875" style="48" customWidth="1"/>
    <col min="2821" max="2821" width="6.33203125" style="48" customWidth="1"/>
    <col min="2822" max="2822" width="6.21875" style="48" customWidth="1"/>
    <col min="2823" max="3072" width="8.88671875" style="48"/>
    <col min="3073" max="3073" width="6.33203125" style="48" customWidth="1"/>
    <col min="3074" max="3074" width="6.21875" style="48" customWidth="1"/>
    <col min="3075" max="3075" width="7.21875" style="48" customWidth="1"/>
    <col min="3076" max="3076" width="5.88671875" style="48" customWidth="1"/>
    <col min="3077" max="3077" width="6.33203125" style="48" customWidth="1"/>
    <col min="3078" max="3078" width="6.21875" style="48" customWidth="1"/>
    <col min="3079" max="3328" width="8.88671875" style="48"/>
    <col min="3329" max="3329" width="6.33203125" style="48" customWidth="1"/>
    <col min="3330" max="3330" width="6.21875" style="48" customWidth="1"/>
    <col min="3331" max="3331" width="7.21875" style="48" customWidth="1"/>
    <col min="3332" max="3332" width="5.88671875" style="48" customWidth="1"/>
    <col min="3333" max="3333" width="6.33203125" style="48" customWidth="1"/>
    <col min="3334" max="3334" width="6.21875" style="48" customWidth="1"/>
    <col min="3335" max="3584" width="8.88671875" style="48"/>
    <col min="3585" max="3585" width="6.33203125" style="48" customWidth="1"/>
    <col min="3586" max="3586" width="6.21875" style="48" customWidth="1"/>
    <col min="3587" max="3587" width="7.21875" style="48" customWidth="1"/>
    <col min="3588" max="3588" width="5.88671875" style="48" customWidth="1"/>
    <col min="3589" max="3589" width="6.33203125" style="48" customWidth="1"/>
    <col min="3590" max="3590" width="6.21875" style="48" customWidth="1"/>
    <col min="3591" max="3840" width="8.88671875" style="48"/>
    <col min="3841" max="3841" width="6.33203125" style="48" customWidth="1"/>
    <col min="3842" max="3842" width="6.21875" style="48" customWidth="1"/>
    <col min="3843" max="3843" width="7.21875" style="48" customWidth="1"/>
    <col min="3844" max="3844" width="5.88671875" style="48" customWidth="1"/>
    <col min="3845" max="3845" width="6.33203125" style="48" customWidth="1"/>
    <col min="3846" max="3846" width="6.21875" style="48" customWidth="1"/>
    <col min="3847" max="4096" width="8.88671875" style="48"/>
    <col min="4097" max="4097" width="6.33203125" style="48" customWidth="1"/>
    <col min="4098" max="4098" width="6.21875" style="48" customWidth="1"/>
    <col min="4099" max="4099" width="7.21875" style="48" customWidth="1"/>
    <col min="4100" max="4100" width="5.88671875" style="48" customWidth="1"/>
    <col min="4101" max="4101" width="6.33203125" style="48" customWidth="1"/>
    <col min="4102" max="4102" width="6.21875" style="48" customWidth="1"/>
    <col min="4103" max="4352" width="8.88671875" style="48"/>
    <col min="4353" max="4353" width="6.33203125" style="48" customWidth="1"/>
    <col min="4354" max="4354" width="6.21875" style="48" customWidth="1"/>
    <col min="4355" max="4355" width="7.21875" style="48" customWidth="1"/>
    <col min="4356" max="4356" width="5.88671875" style="48" customWidth="1"/>
    <col min="4357" max="4357" width="6.33203125" style="48" customWidth="1"/>
    <col min="4358" max="4358" width="6.21875" style="48" customWidth="1"/>
    <col min="4359" max="4608" width="8.88671875" style="48"/>
    <col min="4609" max="4609" width="6.33203125" style="48" customWidth="1"/>
    <col min="4610" max="4610" width="6.21875" style="48" customWidth="1"/>
    <col min="4611" max="4611" width="7.21875" style="48" customWidth="1"/>
    <col min="4612" max="4612" width="5.88671875" style="48" customWidth="1"/>
    <col min="4613" max="4613" width="6.33203125" style="48" customWidth="1"/>
    <col min="4614" max="4614" width="6.21875" style="48" customWidth="1"/>
    <col min="4615" max="4864" width="8.88671875" style="48"/>
    <col min="4865" max="4865" width="6.33203125" style="48" customWidth="1"/>
    <col min="4866" max="4866" width="6.21875" style="48" customWidth="1"/>
    <col min="4867" max="4867" width="7.21875" style="48" customWidth="1"/>
    <col min="4868" max="4868" width="5.88671875" style="48" customWidth="1"/>
    <col min="4869" max="4869" width="6.33203125" style="48" customWidth="1"/>
    <col min="4870" max="4870" width="6.21875" style="48" customWidth="1"/>
    <col min="4871" max="5120" width="8.88671875" style="48"/>
    <col min="5121" max="5121" width="6.33203125" style="48" customWidth="1"/>
    <col min="5122" max="5122" width="6.21875" style="48" customWidth="1"/>
    <col min="5123" max="5123" width="7.21875" style="48" customWidth="1"/>
    <col min="5124" max="5124" width="5.88671875" style="48" customWidth="1"/>
    <col min="5125" max="5125" width="6.33203125" style="48" customWidth="1"/>
    <col min="5126" max="5126" width="6.21875" style="48" customWidth="1"/>
    <col min="5127" max="5376" width="8.88671875" style="48"/>
    <col min="5377" max="5377" width="6.33203125" style="48" customWidth="1"/>
    <col min="5378" max="5378" width="6.21875" style="48" customWidth="1"/>
    <col min="5379" max="5379" width="7.21875" style="48" customWidth="1"/>
    <col min="5380" max="5380" width="5.88671875" style="48" customWidth="1"/>
    <col min="5381" max="5381" width="6.33203125" style="48" customWidth="1"/>
    <col min="5382" max="5382" width="6.21875" style="48" customWidth="1"/>
    <col min="5383" max="5632" width="8.88671875" style="48"/>
    <col min="5633" max="5633" width="6.33203125" style="48" customWidth="1"/>
    <col min="5634" max="5634" width="6.21875" style="48" customWidth="1"/>
    <col min="5635" max="5635" width="7.21875" style="48" customWidth="1"/>
    <col min="5636" max="5636" width="5.88671875" style="48" customWidth="1"/>
    <col min="5637" max="5637" width="6.33203125" style="48" customWidth="1"/>
    <col min="5638" max="5638" width="6.21875" style="48" customWidth="1"/>
    <col min="5639" max="5888" width="8.88671875" style="48"/>
    <col min="5889" max="5889" width="6.33203125" style="48" customWidth="1"/>
    <col min="5890" max="5890" width="6.21875" style="48" customWidth="1"/>
    <col min="5891" max="5891" width="7.21875" style="48" customWidth="1"/>
    <col min="5892" max="5892" width="5.88671875" style="48" customWidth="1"/>
    <col min="5893" max="5893" width="6.33203125" style="48" customWidth="1"/>
    <col min="5894" max="5894" width="6.21875" style="48" customWidth="1"/>
    <col min="5895" max="6144" width="8.88671875" style="48"/>
    <col min="6145" max="6145" width="6.33203125" style="48" customWidth="1"/>
    <col min="6146" max="6146" width="6.21875" style="48" customWidth="1"/>
    <col min="6147" max="6147" width="7.21875" style="48" customWidth="1"/>
    <col min="6148" max="6148" width="5.88671875" style="48" customWidth="1"/>
    <col min="6149" max="6149" width="6.33203125" style="48" customWidth="1"/>
    <col min="6150" max="6150" width="6.21875" style="48" customWidth="1"/>
    <col min="6151" max="6400" width="8.88671875" style="48"/>
    <col min="6401" max="6401" width="6.33203125" style="48" customWidth="1"/>
    <col min="6402" max="6402" width="6.21875" style="48" customWidth="1"/>
    <col min="6403" max="6403" width="7.21875" style="48" customWidth="1"/>
    <col min="6404" max="6404" width="5.88671875" style="48" customWidth="1"/>
    <col min="6405" max="6405" width="6.33203125" style="48" customWidth="1"/>
    <col min="6406" max="6406" width="6.21875" style="48" customWidth="1"/>
    <col min="6407" max="6656" width="8.88671875" style="48"/>
    <col min="6657" max="6657" width="6.33203125" style="48" customWidth="1"/>
    <col min="6658" max="6658" width="6.21875" style="48" customWidth="1"/>
    <col min="6659" max="6659" width="7.21875" style="48" customWidth="1"/>
    <col min="6660" max="6660" width="5.88671875" style="48" customWidth="1"/>
    <col min="6661" max="6661" width="6.33203125" style="48" customWidth="1"/>
    <col min="6662" max="6662" width="6.21875" style="48" customWidth="1"/>
    <col min="6663" max="6912" width="8.88671875" style="48"/>
    <col min="6913" max="6913" width="6.33203125" style="48" customWidth="1"/>
    <col min="6914" max="6914" width="6.21875" style="48" customWidth="1"/>
    <col min="6915" max="6915" width="7.21875" style="48" customWidth="1"/>
    <col min="6916" max="6916" width="5.88671875" style="48" customWidth="1"/>
    <col min="6917" max="6917" width="6.33203125" style="48" customWidth="1"/>
    <col min="6918" max="6918" width="6.21875" style="48" customWidth="1"/>
    <col min="6919" max="7168" width="8.88671875" style="48"/>
    <col min="7169" max="7169" width="6.33203125" style="48" customWidth="1"/>
    <col min="7170" max="7170" width="6.21875" style="48" customWidth="1"/>
    <col min="7171" max="7171" width="7.21875" style="48" customWidth="1"/>
    <col min="7172" max="7172" width="5.88671875" style="48" customWidth="1"/>
    <col min="7173" max="7173" width="6.33203125" style="48" customWidth="1"/>
    <col min="7174" max="7174" width="6.21875" style="48" customWidth="1"/>
    <col min="7175" max="7424" width="8.88671875" style="48"/>
    <col min="7425" max="7425" width="6.33203125" style="48" customWidth="1"/>
    <col min="7426" max="7426" width="6.21875" style="48" customWidth="1"/>
    <col min="7427" max="7427" width="7.21875" style="48" customWidth="1"/>
    <col min="7428" max="7428" width="5.88671875" style="48" customWidth="1"/>
    <col min="7429" max="7429" width="6.33203125" style="48" customWidth="1"/>
    <col min="7430" max="7430" width="6.21875" style="48" customWidth="1"/>
    <col min="7431" max="7680" width="8.88671875" style="48"/>
    <col min="7681" max="7681" width="6.33203125" style="48" customWidth="1"/>
    <col min="7682" max="7682" width="6.21875" style="48" customWidth="1"/>
    <col min="7683" max="7683" width="7.21875" style="48" customWidth="1"/>
    <col min="7684" max="7684" width="5.88671875" style="48" customWidth="1"/>
    <col min="7685" max="7685" width="6.33203125" style="48" customWidth="1"/>
    <col min="7686" max="7686" width="6.21875" style="48" customWidth="1"/>
    <col min="7687" max="7936" width="8.88671875" style="48"/>
    <col min="7937" max="7937" width="6.33203125" style="48" customWidth="1"/>
    <col min="7938" max="7938" width="6.21875" style="48" customWidth="1"/>
    <col min="7939" max="7939" width="7.21875" style="48" customWidth="1"/>
    <col min="7940" max="7940" width="5.88671875" style="48" customWidth="1"/>
    <col min="7941" max="7941" width="6.33203125" style="48" customWidth="1"/>
    <col min="7942" max="7942" width="6.21875" style="48" customWidth="1"/>
    <col min="7943" max="8192" width="8.88671875" style="48"/>
    <col min="8193" max="8193" width="6.33203125" style="48" customWidth="1"/>
    <col min="8194" max="8194" width="6.21875" style="48" customWidth="1"/>
    <col min="8195" max="8195" width="7.21875" style="48" customWidth="1"/>
    <col min="8196" max="8196" width="5.88671875" style="48" customWidth="1"/>
    <col min="8197" max="8197" width="6.33203125" style="48" customWidth="1"/>
    <col min="8198" max="8198" width="6.21875" style="48" customWidth="1"/>
    <col min="8199" max="8448" width="8.88671875" style="48"/>
    <col min="8449" max="8449" width="6.33203125" style="48" customWidth="1"/>
    <col min="8450" max="8450" width="6.21875" style="48" customWidth="1"/>
    <col min="8451" max="8451" width="7.21875" style="48" customWidth="1"/>
    <col min="8452" max="8452" width="5.88671875" style="48" customWidth="1"/>
    <col min="8453" max="8453" width="6.33203125" style="48" customWidth="1"/>
    <col min="8454" max="8454" width="6.21875" style="48" customWidth="1"/>
    <col min="8455" max="8704" width="8.88671875" style="48"/>
    <col min="8705" max="8705" width="6.33203125" style="48" customWidth="1"/>
    <col min="8706" max="8706" width="6.21875" style="48" customWidth="1"/>
    <col min="8707" max="8707" width="7.21875" style="48" customWidth="1"/>
    <col min="8708" max="8708" width="5.88671875" style="48" customWidth="1"/>
    <col min="8709" max="8709" width="6.33203125" style="48" customWidth="1"/>
    <col min="8710" max="8710" width="6.21875" style="48" customWidth="1"/>
    <col min="8711" max="8960" width="8.88671875" style="48"/>
    <col min="8961" max="8961" width="6.33203125" style="48" customWidth="1"/>
    <col min="8962" max="8962" width="6.21875" style="48" customWidth="1"/>
    <col min="8963" max="8963" width="7.21875" style="48" customWidth="1"/>
    <col min="8964" max="8964" width="5.88671875" style="48" customWidth="1"/>
    <col min="8965" max="8965" width="6.33203125" style="48" customWidth="1"/>
    <col min="8966" max="8966" width="6.21875" style="48" customWidth="1"/>
    <col min="8967" max="9216" width="8.88671875" style="48"/>
    <col min="9217" max="9217" width="6.33203125" style="48" customWidth="1"/>
    <col min="9218" max="9218" width="6.21875" style="48" customWidth="1"/>
    <col min="9219" max="9219" width="7.21875" style="48" customWidth="1"/>
    <col min="9220" max="9220" width="5.88671875" style="48" customWidth="1"/>
    <col min="9221" max="9221" width="6.33203125" style="48" customWidth="1"/>
    <col min="9222" max="9222" width="6.21875" style="48" customWidth="1"/>
    <col min="9223" max="9472" width="8.88671875" style="48"/>
    <col min="9473" max="9473" width="6.33203125" style="48" customWidth="1"/>
    <col min="9474" max="9474" width="6.21875" style="48" customWidth="1"/>
    <col min="9475" max="9475" width="7.21875" style="48" customWidth="1"/>
    <col min="9476" max="9476" width="5.88671875" style="48" customWidth="1"/>
    <col min="9477" max="9477" width="6.33203125" style="48" customWidth="1"/>
    <col min="9478" max="9478" width="6.21875" style="48" customWidth="1"/>
    <col min="9479" max="9728" width="8.88671875" style="48"/>
    <col min="9729" max="9729" width="6.33203125" style="48" customWidth="1"/>
    <col min="9730" max="9730" width="6.21875" style="48" customWidth="1"/>
    <col min="9731" max="9731" width="7.21875" style="48" customWidth="1"/>
    <col min="9732" max="9732" width="5.88671875" style="48" customWidth="1"/>
    <col min="9733" max="9733" width="6.33203125" style="48" customWidth="1"/>
    <col min="9734" max="9734" width="6.21875" style="48" customWidth="1"/>
    <col min="9735" max="9984" width="8.88671875" style="48"/>
    <col min="9985" max="9985" width="6.33203125" style="48" customWidth="1"/>
    <col min="9986" max="9986" width="6.21875" style="48" customWidth="1"/>
    <col min="9987" max="9987" width="7.21875" style="48" customWidth="1"/>
    <col min="9988" max="9988" width="5.88671875" style="48" customWidth="1"/>
    <col min="9989" max="9989" width="6.33203125" style="48" customWidth="1"/>
    <col min="9990" max="9990" width="6.21875" style="48" customWidth="1"/>
    <col min="9991" max="10240" width="8.88671875" style="48"/>
    <col min="10241" max="10241" width="6.33203125" style="48" customWidth="1"/>
    <col min="10242" max="10242" width="6.21875" style="48" customWidth="1"/>
    <col min="10243" max="10243" width="7.21875" style="48" customWidth="1"/>
    <col min="10244" max="10244" width="5.88671875" style="48" customWidth="1"/>
    <col min="10245" max="10245" width="6.33203125" style="48" customWidth="1"/>
    <col min="10246" max="10246" width="6.21875" style="48" customWidth="1"/>
    <col min="10247" max="10496" width="8.88671875" style="48"/>
    <col min="10497" max="10497" width="6.33203125" style="48" customWidth="1"/>
    <col min="10498" max="10498" width="6.21875" style="48" customWidth="1"/>
    <col min="10499" max="10499" width="7.21875" style="48" customWidth="1"/>
    <col min="10500" max="10500" width="5.88671875" style="48" customWidth="1"/>
    <col min="10501" max="10501" width="6.33203125" style="48" customWidth="1"/>
    <col min="10502" max="10502" width="6.21875" style="48" customWidth="1"/>
    <col min="10503" max="10752" width="8.88671875" style="48"/>
    <col min="10753" max="10753" width="6.33203125" style="48" customWidth="1"/>
    <col min="10754" max="10754" width="6.21875" style="48" customWidth="1"/>
    <col min="10755" max="10755" width="7.21875" style="48" customWidth="1"/>
    <col min="10756" max="10756" width="5.88671875" style="48" customWidth="1"/>
    <col min="10757" max="10757" width="6.33203125" style="48" customWidth="1"/>
    <col min="10758" max="10758" width="6.21875" style="48" customWidth="1"/>
    <col min="10759" max="11008" width="8.88671875" style="48"/>
    <col min="11009" max="11009" width="6.33203125" style="48" customWidth="1"/>
    <col min="11010" max="11010" width="6.21875" style="48" customWidth="1"/>
    <col min="11011" max="11011" width="7.21875" style="48" customWidth="1"/>
    <col min="11012" max="11012" width="5.88671875" style="48" customWidth="1"/>
    <col min="11013" max="11013" width="6.33203125" style="48" customWidth="1"/>
    <col min="11014" max="11014" width="6.21875" style="48" customWidth="1"/>
    <col min="11015" max="11264" width="8.88671875" style="48"/>
    <col min="11265" max="11265" width="6.33203125" style="48" customWidth="1"/>
    <col min="11266" max="11266" width="6.21875" style="48" customWidth="1"/>
    <col min="11267" max="11267" width="7.21875" style="48" customWidth="1"/>
    <col min="11268" max="11268" width="5.88671875" style="48" customWidth="1"/>
    <col min="11269" max="11269" width="6.33203125" style="48" customWidth="1"/>
    <col min="11270" max="11270" width="6.21875" style="48" customWidth="1"/>
    <col min="11271" max="11520" width="8.88671875" style="48"/>
    <col min="11521" max="11521" width="6.33203125" style="48" customWidth="1"/>
    <col min="11522" max="11522" width="6.21875" style="48" customWidth="1"/>
    <col min="11523" max="11523" width="7.21875" style="48" customWidth="1"/>
    <col min="11524" max="11524" width="5.88671875" style="48" customWidth="1"/>
    <col min="11525" max="11525" width="6.33203125" style="48" customWidth="1"/>
    <col min="11526" max="11526" width="6.21875" style="48" customWidth="1"/>
    <col min="11527" max="11776" width="8.88671875" style="48"/>
    <col min="11777" max="11777" width="6.33203125" style="48" customWidth="1"/>
    <col min="11778" max="11778" width="6.21875" style="48" customWidth="1"/>
    <col min="11779" max="11779" width="7.21875" style="48" customWidth="1"/>
    <col min="11780" max="11780" width="5.88671875" style="48" customWidth="1"/>
    <col min="11781" max="11781" width="6.33203125" style="48" customWidth="1"/>
    <col min="11782" max="11782" width="6.21875" style="48" customWidth="1"/>
    <col min="11783" max="12032" width="8.88671875" style="48"/>
    <col min="12033" max="12033" width="6.33203125" style="48" customWidth="1"/>
    <col min="12034" max="12034" width="6.21875" style="48" customWidth="1"/>
    <col min="12035" max="12035" width="7.21875" style="48" customWidth="1"/>
    <col min="12036" max="12036" width="5.88671875" style="48" customWidth="1"/>
    <col min="12037" max="12037" width="6.33203125" style="48" customWidth="1"/>
    <col min="12038" max="12038" width="6.21875" style="48" customWidth="1"/>
    <col min="12039" max="12288" width="8.88671875" style="48"/>
    <col min="12289" max="12289" width="6.33203125" style="48" customWidth="1"/>
    <col min="12290" max="12290" width="6.21875" style="48" customWidth="1"/>
    <col min="12291" max="12291" width="7.21875" style="48" customWidth="1"/>
    <col min="12292" max="12292" width="5.88671875" style="48" customWidth="1"/>
    <col min="12293" max="12293" width="6.33203125" style="48" customWidth="1"/>
    <col min="12294" max="12294" width="6.21875" style="48" customWidth="1"/>
    <col min="12295" max="12544" width="8.88671875" style="48"/>
    <col min="12545" max="12545" width="6.33203125" style="48" customWidth="1"/>
    <col min="12546" max="12546" width="6.21875" style="48" customWidth="1"/>
    <col min="12547" max="12547" width="7.21875" style="48" customWidth="1"/>
    <col min="12548" max="12548" width="5.88671875" style="48" customWidth="1"/>
    <col min="12549" max="12549" width="6.33203125" style="48" customWidth="1"/>
    <col min="12550" max="12550" width="6.21875" style="48" customWidth="1"/>
    <col min="12551" max="12800" width="8.88671875" style="48"/>
    <col min="12801" max="12801" width="6.33203125" style="48" customWidth="1"/>
    <col min="12802" max="12802" width="6.21875" style="48" customWidth="1"/>
    <col min="12803" max="12803" width="7.21875" style="48" customWidth="1"/>
    <col min="12804" max="12804" width="5.88671875" style="48" customWidth="1"/>
    <col min="12805" max="12805" width="6.33203125" style="48" customWidth="1"/>
    <col min="12806" max="12806" width="6.21875" style="48" customWidth="1"/>
    <col min="12807" max="13056" width="8.88671875" style="48"/>
    <col min="13057" max="13057" width="6.33203125" style="48" customWidth="1"/>
    <col min="13058" max="13058" width="6.21875" style="48" customWidth="1"/>
    <col min="13059" max="13059" width="7.21875" style="48" customWidth="1"/>
    <col min="13060" max="13060" width="5.88671875" style="48" customWidth="1"/>
    <col min="13061" max="13061" width="6.33203125" style="48" customWidth="1"/>
    <col min="13062" max="13062" width="6.21875" style="48" customWidth="1"/>
    <col min="13063" max="13312" width="8.88671875" style="48"/>
    <col min="13313" max="13313" width="6.33203125" style="48" customWidth="1"/>
    <col min="13314" max="13314" width="6.21875" style="48" customWidth="1"/>
    <col min="13315" max="13315" width="7.21875" style="48" customWidth="1"/>
    <col min="13316" max="13316" width="5.88671875" style="48" customWidth="1"/>
    <col min="13317" max="13317" width="6.33203125" style="48" customWidth="1"/>
    <col min="13318" max="13318" width="6.21875" style="48" customWidth="1"/>
    <col min="13319" max="13568" width="8.88671875" style="48"/>
    <col min="13569" max="13569" width="6.33203125" style="48" customWidth="1"/>
    <col min="13570" max="13570" width="6.21875" style="48" customWidth="1"/>
    <col min="13571" max="13571" width="7.21875" style="48" customWidth="1"/>
    <col min="13572" max="13572" width="5.88671875" style="48" customWidth="1"/>
    <col min="13573" max="13573" width="6.33203125" style="48" customWidth="1"/>
    <col min="13574" max="13574" width="6.21875" style="48" customWidth="1"/>
    <col min="13575" max="13824" width="8.88671875" style="48"/>
    <col min="13825" max="13825" width="6.33203125" style="48" customWidth="1"/>
    <col min="13826" max="13826" width="6.21875" style="48" customWidth="1"/>
    <col min="13827" max="13827" width="7.21875" style="48" customWidth="1"/>
    <col min="13828" max="13828" width="5.88671875" style="48" customWidth="1"/>
    <col min="13829" max="13829" width="6.33203125" style="48" customWidth="1"/>
    <col min="13830" max="13830" width="6.21875" style="48" customWidth="1"/>
    <col min="13831" max="14080" width="8.88671875" style="48"/>
    <col min="14081" max="14081" width="6.33203125" style="48" customWidth="1"/>
    <col min="14082" max="14082" width="6.21875" style="48" customWidth="1"/>
    <col min="14083" max="14083" width="7.21875" style="48" customWidth="1"/>
    <col min="14084" max="14084" width="5.88671875" style="48" customWidth="1"/>
    <col min="14085" max="14085" width="6.33203125" style="48" customWidth="1"/>
    <col min="14086" max="14086" width="6.21875" style="48" customWidth="1"/>
    <col min="14087" max="14336" width="8.88671875" style="48"/>
    <col min="14337" max="14337" width="6.33203125" style="48" customWidth="1"/>
    <col min="14338" max="14338" width="6.21875" style="48" customWidth="1"/>
    <col min="14339" max="14339" width="7.21875" style="48" customWidth="1"/>
    <col min="14340" max="14340" width="5.88671875" style="48" customWidth="1"/>
    <col min="14341" max="14341" width="6.33203125" style="48" customWidth="1"/>
    <col min="14342" max="14342" width="6.21875" style="48" customWidth="1"/>
    <col min="14343" max="14592" width="8.88671875" style="48"/>
    <col min="14593" max="14593" width="6.33203125" style="48" customWidth="1"/>
    <col min="14594" max="14594" width="6.21875" style="48" customWidth="1"/>
    <col min="14595" max="14595" width="7.21875" style="48" customWidth="1"/>
    <col min="14596" max="14596" width="5.88671875" style="48" customWidth="1"/>
    <col min="14597" max="14597" width="6.33203125" style="48" customWidth="1"/>
    <col min="14598" max="14598" width="6.21875" style="48" customWidth="1"/>
    <col min="14599" max="14848" width="8.88671875" style="48"/>
    <col min="14849" max="14849" width="6.33203125" style="48" customWidth="1"/>
    <col min="14850" max="14850" width="6.21875" style="48" customWidth="1"/>
    <col min="14851" max="14851" width="7.21875" style="48" customWidth="1"/>
    <col min="14852" max="14852" width="5.88671875" style="48" customWidth="1"/>
    <col min="14853" max="14853" width="6.33203125" style="48" customWidth="1"/>
    <col min="14854" max="14854" width="6.21875" style="48" customWidth="1"/>
    <col min="14855" max="15104" width="8.88671875" style="48"/>
    <col min="15105" max="15105" width="6.33203125" style="48" customWidth="1"/>
    <col min="15106" max="15106" width="6.21875" style="48" customWidth="1"/>
    <col min="15107" max="15107" width="7.21875" style="48" customWidth="1"/>
    <col min="15108" max="15108" width="5.88671875" style="48" customWidth="1"/>
    <col min="15109" max="15109" width="6.33203125" style="48" customWidth="1"/>
    <col min="15110" max="15110" width="6.21875" style="48" customWidth="1"/>
    <col min="15111" max="15360" width="8.88671875" style="48"/>
    <col min="15361" max="15361" width="6.33203125" style="48" customWidth="1"/>
    <col min="15362" max="15362" width="6.21875" style="48" customWidth="1"/>
    <col min="15363" max="15363" width="7.21875" style="48" customWidth="1"/>
    <col min="15364" max="15364" width="5.88671875" style="48" customWidth="1"/>
    <col min="15365" max="15365" width="6.33203125" style="48" customWidth="1"/>
    <col min="15366" max="15366" width="6.21875" style="48" customWidth="1"/>
    <col min="15367" max="15616" width="8.88671875" style="48"/>
    <col min="15617" max="15617" width="6.33203125" style="48" customWidth="1"/>
    <col min="15618" max="15618" width="6.21875" style="48" customWidth="1"/>
    <col min="15619" max="15619" width="7.21875" style="48" customWidth="1"/>
    <col min="15620" max="15620" width="5.88671875" style="48" customWidth="1"/>
    <col min="15621" max="15621" width="6.33203125" style="48" customWidth="1"/>
    <col min="15622" max="15622" width="6.21875" style="48" customWidth="1"/>
    <col min="15623" max="15872" width="8.88671875" style="48"/>
    <col min="15873" max="15873" width="6.33203125" style="48" customWidth="1"/>
    <col min="15874" max="15874" width="6.21875" style="48" customWidth="1"/>
    <col min="15875" max="15875" width="7.21875" style="48" customWidth="1"/>
    <col min="15876" max="15876" width="5.88671875" style="48" customWidth="1"/>
    <col min="15877" max="15877" width="6.33203125" style="48" customWidth="1"/>
    <col min="15878" max="15878" width="6.21875" style="48" customWidth="1"/>
    <col min="15879" max="16128" width="8.88671875" style="48"/>
    <col min="16129" max="16129" width="6.33203125" style="48" customWidth="1"/>
    <col min="16130" max="16130" width="6.21875" style="48" customWidth="1"/>
    <col min="16131" max="16131" width="7.21875" style="48" customWidth="1"/>
    <col min="16132" max="16132" width="5.88671875" style="48" customWidth="1"/>
    <col min="16133" max="16133" width="6.33203125" style="48" customWidth="1"/>
    <col min="16134" max="16134" width="6.21875" style="48" customWidth="1"/>
    <col min="16135" max="16384" width="8.88671875" style="48"/>
  </cols>
  <sheetData>
    <row r="1" spans="1:7" ht="25.5" customHeight="1" x14ac:dyDescent="0.2">
      <c r="A1" s="125" t="s">
        <v>116</v>
      </c>
      <c r="B1" s="125"/>
      <c r="C1" s="125"/>
      <c r="D1" s="125"/>
      <c r="E1" s="125"/>
      <c r="F1" s="125"/>
    </row>
    <row r="3" spans="1:7" ht="24.75" customHeight="1" x14ac:dyDescent="0.2">
      <c r="A3" s="94" t="s">
        <v>117</v>
      </c>
      <c r="B3" s="94" t="s">
        <v>118</v>
      </c>
      <c r="C3" s="95" t="s">
        <v>119</v>
      </c>
      <c r="D3" s="95" t="s">
        <v>120</v>
      </c>
      <c r="E3" s="95" t="s">
        <v>121</v>
      </c>
      <c r="F3" s="95" t="s">
        <v>122</v>
      </c>
    </row>
    <row r="4" spans="1:7" x14ac:dyDescent="0.2">
      <c r="A4" s="96">
        <v>0.41319444444444442</v>
      </c>
      <c r="B4" s="96">
        <v>0.43402777777777773</v>
      </c>
      <c r="C4" s="97">
        <f>B4-A4</f>
        <v>2.0833333333333315E-2</v>
      </c>
      <c r="D4" s="48">
        <v>26</v>
      </c>
      <c r="E4" s="98">
        <f>D4/(C4*24)</f>
        <v>52.000000000000043</v>
      </c>
      <c r="F4" s="99">
        <f>D4/(C4*24*60)</f>
        <v>0.86666666666666747</v>
      </c>
      <c r="G4" s="100"/>
    </row>
    <row r="5" spans="1:7" x14ac:dyDescent="0.2">
      <c r="A5" s="96">
        <v>0.41666666666666669</v>
      </c>
      <c r="B5" s="96">
        <v>0.45833333333333331</v>
      </c>
      <c r="C5" s="97">
        <f t="shared" ref="C5:C12" si="0">B5-A5</f>
        <v>4.166666666666663E-2</v>
      </c>
      <c r="D5" s="48">
        <v>37</v>
      </c>
      <c r="E5" s="98">
        <f t="shared" ref="E5:E11" si="1">D5/(C5*24)</f>
        <v>37.000000000000036</v>
      </c>
      <c r="F5" s="99">
        <f t="shared" ref="F5:F12" si="2">D5/(C5*24*60)</f>
        <v>0.61666666666666725</v>
      </c>
    </row>
    <row r="6" spans="1:7" x14ac:dyDescent="0.2">
      <c r="A6" s="96">
        <v>0.42013888888888901</v>
      </c>
      <c r="B6" s="96">
        <v>0.48263888888888901</v>
      </c>
      <c r="C6" s="97">
        <f t="shared" si="0"/>
        <v>6.25E-2</v>
      </c>
      <c r="D6" s="48">
        <v>48</v>
      </c>
      <c r="E6" s="98">
        <f t="shared" si="1"/>
        <v>32</v>
      </c>
      <c r="F6" s="99">
        <f t="shared" si="2"/>
        <v>0.53333333333333333</v>
      </c>
    </row>
    <row r="7" spans="1:7" x14ac:dyDescent="0.2">
      <c r="A7" s="96">
        <v>0.42361111111111099</v>
      </c>
      <c r="B7" s="96">
        <v>0.50694444444444398</v>
      </c>
      <c r="C7" s="97">
        <f t="shared" si="0"/>
        <v>8.3333333333332982E-2</v>
      </c>
      <c r="D7" s="48">
        <v>57</v>
      </c>
      <c r="E7" s="98">
        <f t="shared" si="1"/>
        <v>28.500000000000121</v>
      </c>
      <c r="F7" s="99">
        <f t="shared" si="2"/>
        <v>0.47500000000000203</v>
      </c>
    </row>
    <row r="8" spans="1:7" x14ac:dyDescent="0.2">
      <c r="A8" s="96">
        <v>0.42708333333333398</v>
      </c>
      <c r="B8" s="96">
        <v>0.53125</v>
      </c>
      <c r="C8" s="97">
        <f t="shared" si="0"/>
        <v>0.10416666666666602</v>
      </c>
      <c r="D8" s="48">
        <v>65</v>
      </c>
      <c r="E8" s="98">
        <f t="shared" si="1"/>
        <v>26.000000000000163</v>
      </c>
      <c r="F8" s="99">
        <f t="shared" si="2"/>
        <v>0.43333333333333607</v>
      </c>
    </row>
    <row r="9" spans="1:7" x14ac:dyDescent="0.2">
      <c r="A9" s="96">
        <v>0.43055555555555602</v>
      </c>
      <c r="B9" s="96">
        <v>0.55555555555555602</v>
      </c>
      <c r="C9" s="97">
        <f t="shared" si="0"/>
        <v>0.125</v>
      </c>
      <c r="D9" s="48">
        <v>74</v>
      </c>
      <c r="E9" s="98">
        <f t="shared" si="1"/>
        <v>24.666666666666668</v>
      </c>
      <c r="F9" s="99">
        <f t="shared" si="2"/>
        <v>0.41111111111111109</v>
      </c>
    </row>
    <row r="10" spans="1:7" x14ac:dyDescent="0.2">
      <c r="A10" s="96">
        <v>0.43402777777777801</v>
      </c>
      <c r="B10" s="96">
        <v>0.57986111111111105</v>
      </c>
      <c r="C10" s="97">
        <f t="shared" si="0"/>
        <v>0.14583333333333304</v>
      </c>
      <c r="D10" s="48">
        <v>81</v>
      </c>
      <c r="E10" s="98">
        <f t="shared" si="1"/>
        <v>23.142857142857189</v>
      </c>
      <c r="F10" s="99">
        <f t="shared" si="2"/>
        <v>0.38571428571428651</v>
      </c>
    </row>
    <row r="11" spans="1:7" x14ac:dyDescent="0.2">
      <c r="A11" s="96">
        <v>0.4375</v>
      </c>
      <c r="B11" s="96">
        <v>0.60416666666666696</v>
      </c>
      <c r="C11" s="97">
        <f t="shared" si="0"/>
        <v>0.16666666666666696</v>
      </c>
      <c r="D11" s="48">
        <v>86</v>
      </c>
      <c r="E11" s="98">
        <f t="shared" si="1"/>
        <v>21.499999999999961</v>
      </c>
      <c r="F11" s="99">
        <f t="shared" si="2"/>
        <v>0.35833333333333267</v>
      </c>
    </row>
    <row r="12" spans="1:7" x14ac:dyDescent="0.2">
      <c r="A12" s="96">
        <v>0.44097222222222299</v>
      </c>
      <c r="B12" s="96">
        <v>0.62847222222222299</v>
      </c>
      <c r="C12" s="97">
        <f t="shared" si="0"/>
        <v>0.1875</v>
      </c>
      <c r="D12" s="48">
        <v>90</v>
      </c>
      <c r="E12" s="98">
        <f>D12/(C12*24)</f>
        <v>20</v>
      </c>
      <c r="F12" s="99">
        <f t="shared" si="2"/>
        <v>0.33333333333333331</v>
      </c>
    </row>
  </sheetData>
  <mergeCells count="1">
    <mergeCell ref="A1:F1"/>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Subtotals</vt:lpstr>
      <vt:lpstr>Summary1</vt:lpstr>
      <vt:lpstr>Summary2</vt:lpstr>
      <vt:lpstr>CondForm</vt:lpstr>
      <vt:lpstr>SBPUp</vt:lpstr>
      <vt:lpstr>Filter1</vt:lpstr>
      <vt:lpstr>Filter2</vt:lpstr>
      <vt:lpstr>LookUps</vt:lpstr>
      <vt:lpstr>Clearance</vt:lpstr>
      <vt:lpstr>Trends</vt:lpstr>
      <vt:lpstr>Multi-cell</vt:lpstr>
      <vt:lpstr>Single-cell1</vt:lpstr>
      <vt:lpstr>Single-cell2</vt:lpstr>
      <vt:lpstr>TimeManip</vt:lpstr>
      <vt:lpstr>Filter2!Criteria</vt:lpstr>
      <vt:lpstr>Hb</vt:lpstr>
      <vt:lpstr>Oxygen</vt:lpstr>
      <vt:lpstr>Pressures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Gerry</cp:lastModifiedBy>
  <dcterms:created xsi:type="dcterms:W3CDTF">2007-05-11T11:22:47Z</dcterms:created>
  <dcterms:modified xsi:type="dcterms:W3CDTF">2013-05-23T11:12:17Z</dcterms:modified>
</cp:coreProperties>
</file>