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erry\Desktop\MrExcel\Science-13-Book\ScienceBookFiles\2-DataAnalysis\Part2-EndBook\"/>
    </mc:Choice>
  </mc:AlternateContent>
  <bookViews>
    <workbookView xWindow="120" yWindow="30" windowWidth="18915" windowHeight="7575"/>
  </bookViews>
  <sheets>
    <sheet name="Copies" sheetId="8" r:id="rId1"/>
    <sheet name="ArrayFunctions" sheetId="4" r:id="rId2"/>
    <sheet name="Residuals" sheetId="9" r:id="rId3"/>
    <sheet name="Lookup" sheetId="10" r:id="rId4"/>
    <sheet name="Equations" sheetId="11" r:id="rId5"/>
  </sheets>
  <externalReferences>
    <externalReference r:id="rId6"/>
    <externalReference r:id="rId7"/>
    <externalReference r:id="rId8"/>
  </externalReferences>
  <definedNames>
    <definedName name="Patients" localSheetId="2">[2]Lookup!$A$2:$A$14</definedName>
    <definedName name="Patients">Lookup!$A$2:$A$10</definedName>
    <definedName name="Temps">OFFSET([3]Dynamic!$B$1,[3]Dynamic!$E$2-1,0,[3]Dynamic!$E$4-[3]Dynamic!$E$2+1)</definedName>
    <definedName name="Weeks">OFFSET([3]Dynamic!$A$1,[3]Dynamic!$E$2-1,0,[3]Dynamic!$E$4-[3]Dynamic!$E$2+1)</definedName>
  </definedNames>
  <calcPr calcId="152511"/>
</workbook>
</file>

<file path=xl/calcChain.xml><?xml version="1.0" encoding="utf-8"?>
<calcChain xmlns="http://schemas.openxmlformats.org/spreadsheetml/2006/main">
  <c r="D14" i="11" l="1"/>
  <c r="C14" i="11"/>
  <c r="C14" i="11" a="1"/>
  <c r="E14" i="11" s="1"/>
  <c r="I11" i="11" s="1"/>
  <c r="C6" i="11" a="1"/>
  <c r="C6" i="11" s="1"/>
  <c r="B10" i="10"/>
  <c r="B9" i="10"/>
  <c r="B8" i="10"/>
  <c r="B7" i="10"/>
  <c r="B6" i="10"/>
  <c r="B5" i="10"/>
  <c r="B4" i="10"/>
  <c r="B3" i="10"/>
  <c r="F2" i="10" a="1"/>
  <c r="F6" i="10" s="1"/>
  <c r="B2" i="10"/>
  <c r="E19" i="9"/>
  <c r="E15" i="9"/>
  <c r="E11" i="9"/>
  <c r="E7" i="9"/>
  <c r="E3" i="9"/>
  <c r="E2" i="9" a="1"/>
  <c r="E20" i="9" s="1"/>
  <c r="I13" i="11" l="1"/>
  <c r="I4" i="11"/>
  <c r="E5" i="9"/>
  <c r="E9" i="9"/>
  <c r="E13" i="9"/>
  <c r="E17" i="9"/>
  <c r="F3" i="10"/>
  <c r="E2" i="9"/>
  <c r="E6" i="9"/>
  <c r="E10" i="9"/>
  <c r="E14" i="9"/>
  <c r="E18" i="9"/>
  <c r="F4" i="10"/>
  <c r="D6" i="11"/>
  <c r="I5" i="11" s="1"/>
  <c r="F5" i="10"/>
  <c r="E4" i="9"/>
  <c r="E8" i="9"/>
  <c r="E12" i="9"/>
  <c r="E16" i="9"/>
  <c r="F2" i="10"/>
  <c r="I12" i="11"/>
  <c r="F2" i="9" l="1" a="1"/>
  <c r="F17" i="9" l="1"/>
  <c r="F13" i="9"/>
  <c r="F9" i="9"/>
  <c r="F5" i="9"/>
  <c r="F20" i="9"/>
  <c r="F16" i="9"/>
  <c r="F12" i="9"/>
  <c r="F8" i="9"/>
  <c r="F4" i="9"/>
  <c r="F18" i="9"/>
  <c r="F14" i="9"/>
  <c r="F10" i="9"/>
  <c r="F6" i="9"/>
  <c r="F2" i="9"/>
  <c r="F22" i="9" s="1"/>
  <c r="F19" i="9"/>
  <c r="F15" i="9"/>
  <c r="F11" i="9"/>
  <c r="F7" i="9"/>
  <c r="F3" i="9"/>
  <c r="F2" i="4" l="1" a="1"/>
  <c r="F3" i="4" s="1"/>
  <c r="F2" i="4"/>
  <c r="F4" i="4"/>
  <c r="F5" i="4"/>
  <c r="F6" i="4"/>
  <c r="F8" i="4"/>
  <c r="F9" i="4"/>
  <c r="F10" i="4"/>
  <c r="I2" i="4" a="1"/>
  <c r="I3" i="4" s="1"/>
  <c r="F7" i="4" l="1"/>
  <c r="I6" i="4"/>
  <c r="I2" i="4"/>
  <c r="I5" i="4"/>
  <c r="I4" i="4"/>
  <c r="G9" i="8" l="1" a="1"/>
  <c r="I9" i="8" s="1"/>
  <c r="G9" i="8"/>
  <c r="H9" i="8"/>
  <c r="J9" i="8"/>
  <c r="K9" i="8"/>
  <c r="G5" i="8" a="1"/>
  <c r="G5" i="8" s="1"/>
  <c r="J5" i="8"/>
  <c r="G1" i="8" a="1"/>
  <c r="I1" i="8" s="1"/>
  <c r="G1" i="8"/>
  <c r="H1" i="8"/>
  <c r="J1" i="8"/>
  <c r="K1" i="8"/>
  <c r="B10" i="8"/>
  <c r="C10" i="8" s="1"/>
  <c r="B9" i="8"/>
  <c r="C9" i="8" s="1"/>
  <c r="B8" i="8"/>
  <c r="C8" i="8" s="1"/>
  <c r="B7" i="8"/>
  <c r="C7" i="8" s="1"/>
  <c r="B6" i="8"/>
  <c r="C6" i="8" s="1"/>
  <c r="B5" i="8"/>
  <c r="C5" i="8" s="1"/>
  <c r="B4" i="8"/>
  <c r="C4" i="8" s="1"/>
  <c r="B3" i="8"/>
  <c r="C3" i="8" s="1"/>
  <c r="B2" i="8"/>
  <c r="C2" i="8" s="1"/>
  <c r="H13" i="4"/>
  <c r="H12" i="4"/>
  <c r="H11" i="4"/>
  <c r="H10" i="4"/>
  <c r="B10" i="4"/>
  <c r="C10" i="4" s="1"/>
  <c r="H9" i="4"/>
  <c r="B9" i="4"/>
  <c r="C9" i="4" s="1"/>
  <c r="B8" i="4"/>
  <c r="C8" i="4" s="1"/>
  <c r="B7" i="4"/>
  <c r="C7" i="4" s="1"/>
  <c r="J6" i="4"/>
  <c r="B6" i="4"/>
  <c r="C6" i="4" s="1"/>
  <c r="J5" i="4"/>
  <c r="B5" i="4"/>
  <c r="C5" i="4" s="1"/>
  <c r="B4" i="4"/>
  <c r="C4" i="4" s="1"/>
  <c r="B3" i="4"/>
  <c r="C3" i="4" s="1"/>
  <c r="B2" i="4"/>
  <c r="C2" i="4" l="1"/>
  <c r="A14" i="4" s="1" a="1"/>
  <c r="I5" i="8"/>
  <c r="H5" i="8"/>
  <c r="K5" i="8"/>
  <c r="J3" i="4"/>
  <c r="A14" i="4" l="1"/>
  <c r="E14" i="4"/>
  <c r="B14" i="4"/>
  <c r="C14" i="4"/>
  <c r="F14" i="4"/>
  <c r="D14" i="4"/>
  <c r="J9" i="4" a="1"/>
  <c r="J10" i="4" s="1"/>
  <c r="J4" i="4"/>
  <c r="J11" i="4" l="1"/>
  <c r="J12" i="4"/>
  <c r="J13" i="4"/>
  <c r="J14" i="4"/>
  <c r="J9" i="4"/>
</calcChain>
</file>

<file path=xl/sharedStrings.xml><?xml version="1.0" encoding="utf-8"?>
<sst xmlns="http://schemas.openxmlformats.org/spreadsheetml/2006/main" count="74" uniqueCount="38">
  <si>
    <t>Patient</t>
  </si>
  <si>
    <t>DOB</t>
  </si>
  <si>
    <t>Age</t>
  </si>
  <si>
    <t>Weight</t>
  </si>
  <si>
    <r>
      <t>SBP</t>
    </r>
    <r>
      <rPr>
        <b/>
        <vertAlign val="subscript"/>
        <sz val="12"/>
        <rFont val="Arial"/>
        <family val="2"/>
      </rPr>
      <t>obs</t>
    </r>
  </si>
  <si>
    <r>
      <t>SBP/Wgt</t>
    </r>
    <r>
      <rPr>
        <b/>
        <vertAlign val="subscript"/>
        <sz val="12"/>
        <color indexed="22"/>
        <rFont val="Arial"/>
        <family val="2"/>
      </rPr>
      <t>pred</t>
    </r>
  </si>
  <si>
    <t>Field</t>
  </si>
  <si>
    <t>Value</t>
  </si>
  <si>
    <t>Bush</t>
  </si>
  <si>
    <t>Carter</t>
  </si>
  <si>
    <t>Clinton</t>
  </si>
  <si>
    <t>Eisenhower</t>
  </si>
  <si>
    <t>Ford</t>
  </si>
  <si>
    <t>Johnson</t>
  </si>
  <si>
    <t>Kennedy</t>
  </si>
  <si>
    <t>Freq</t>
  </si>
  <si>
    <t>Nixon</t>
  </si>
  <si>
    <t>Reagan</t>
  </si>
  <si>
    <t>&gt;50</t>
  </si>
  <si>
    <t>&gt;150</t>
  </si>
  <si>
    <t>Systolic</t>
  </si>
  <si>
    <t>Hb%</t>
  </si>
  <si>
    <t>RBCount</t>
  </si>
  <si>
    <t>Trend</t>
  </si>
  <si>
    <t>Residuals</t>
  </si>
  <si>
    <t>sum</t>
  </si>
  <si>
    <t>Systolic BP</t>
  </si>
  <si>
    <t>SBP Top 5</t>
  </si>
  <si>
    <r>
      <t>2 equations with 2 unknown</t>
    </r>
    <r>
      <rPr>
        <b/>
        <sz val="10"/>
        <color indexed="14"/>
        <rFont val="Arial"/>
        <family val="2"/>
      </rPr>
      <t xml:space="preserve"> X's</t>
    </r>
    <r>
      <rPr>
        <b/>
        <sz val="10"/>
        <rFont val="Arial"/>
        <family val="2"/>
      </rPr>
      <t>:</t>
    </r>
    <r>
      <rPr>
        <b/>
        <sz val="10"/>
        <color indexed="10"/>
        <rFont val="Arial"/>
        <family val="2"/>
      </rPr>
      <t xml:space="preserve">        Y = a</t>
    </r>
    <r>
      <rPr>
        <b/>
        <vertAlign val="subscript"/>
        <sz val="10"/>
        <color indexed="10"/>
        <rFont val="Arial"/>
        <family val="2"/>
      </rPr>
      <t>1</t>
    </r>
    <r>
      <rPr>
        <b/>
        <sz val="10"/>
        <color indexed="10"/>
        <rFont val="Arial"/>
        <family val="2"/>
      </rPr>
      <t>X</t>
    </r>
    <r>
      <rPr>
        <b/>
        <vertAlign val="subscript"/>
        <sz val="10"/>
        <color indexed="10"/>
        <rFont val="Arial"/>
        <family val="2"/>
      </rPr>
      <t>1</t>
    </r>
    <r>
      <rPr>
        <b/>
        <sz val="10"/>
        <color indexed="10"/>
        <rFont val="Arial"/>
        <family val="2"/>
      </rPr>
      <t xml:space="preserve"> + a</t>
    </r>
    <r>
      <rPr>
        <b/>
        <vertAlign val="subscript"/>
        <sz val="10"/>
        <color indexed="10"/>
        <rFont val="Arial"/>
        <family val="2"/>
      </rPr>
      <t>2</t>
    </r>
    <r>
      <rPr>
        <b/>
        <sz val="10"/>
        <color indexed="10"/>
        <rFont val="Arial"/>
        <family val="2"/>
      </rPr>
      <t>X</t>
    </r>
    <r>
      <rPr>
        <b/>
        <vertAlign val="subscript"/>
        <sz val="10"/>
        <color indexed="10"/>
        <rFont val="Arial"/>
        <family val="2"/>
      </rPr>
      <t>2</t>
    </r>
  </si>
  <si>
    <t>TEST</t>
  </si>
  <si>
    <r>
      <t>a</t>
    </r>
    <r>
      <rPr>
        <b/>
        <vertAlign val="subscript"/>
        <sz val="10"/>
        <rFont val="Arial"/>
        <family val="2"/>
      </rPr>
      <t>1</t>
    </r>
  </si>
  <si>
    <r>
      <t>a</t>
    </r>
    <r>
      <rPr>
        <b/>
        <vertAlign val="subscript"/>
        <sz val="10"/>
        <rFont val="Arial"/>
        <family val="2"/>
      </rPr>
      <t>2</t>
    </r>
  </si>
  <si>
    <t>2 equations with 2 unknowns</t>
  </si>
  <si>
    <t>Y</t>
  </si>
  <si>
    <t>X's</t>
  </si>
  <si>
    <r>
      <t>3 equations with 3 unknown</t>
    </r>
    <r>
      <rPr>
        <b/>
        <sz val="10"/>
        <color indexed="14"/>
        <rFont val="Arial"/>
        <family val="2"/>
      </rPr>
      <t xml:space="preserve"> X's</t>
    </r>
    <r>
      <rPr>
        <b/>
        <sz val="10"/>
        <rFont val="Arial"/>
        <family val="2"/>
      </rPr>
      <t>:</t>
    </r>
    <r>
      <rPr>
        <b/>
        <sz val="10"/>
        <color indexed="10"/>
        <rFont val="Arial"/>
        <family val="2"/>
      </rPr>
      <t xml:space="preserve">        Y = a</t>
    </r>
    <r>
      <rPr>
        <b/>
        <vertAlign val="subscript"/>
        <sz val="10"/>
        <color indexed="10"/>
        <rFont val="Arial"/>
        <family val="2"/>
      </rPr>
      <t>1</t>
    </r>
    <r>
      <rPr>
        <b/>
        <sz val="10"/>
        <color indexed="10"/>
        <rFont val="Arial"/>
        <family val="2"/>
      </rPr>
      <t>X</t>
    </r>
    <r>
      <rPr>
        <b/>
        <vertAlign val="subscript"/>
        <sz val="10"/>
        <color indexed="10"/>
        <rFont val="Arial"/>
        <family val="2"/>
      </rPr>
      <t>1</t>
    </r>
    <r>
      <rPr>
        <b/>
        <sz val="10"/>
        <color indexed="10"/>
        <rFont val="Arial"/>
        <family val="2"/>
      </rPr>
      <t xml:space="preserve"> + a</t>
    </r>
    <r>
      <rPr>
        <b/>
        <vertAlign val="subscript"/>
        <sz val="10"/>
        <color indexed="10"/>
        <rFont val="Arial"/>
        <family val="2"/>
      </rPr>
      <t>2</t>
    </r>
    <r>
      <rPr>
        <b/>
        <sz val="10"/>
        <color indexed="10"/>
        <rFont val="Arial"/>
        <family val="2"/>
      </rPr>
      <t>X</t>
    </r>
    <r>
      <rPr>
        <b/>
        <vertAlign val="subscript"/>
        <sz val="10"/>
        <color indexed="10"/>
        <rFont val="Arial"/>
        <family val="2"/>
      </rPr>
      <t>2</t>
    </r>
    <r>
      <rPr>
        <b/>
        <sz val="10"/>
        <color indexed="10"/>
        <rFont val="Arial"/>
        <family val="2"/>
      </rPr>
      <t xml:space="preserve"> + a</t>
    </r>
    <r>
      <rPr>
        <b/>
        <vertAlign val="subscript"/>
        <sz val="10"/>
        <color indexed="10"/>
        <rFont val="Arial"/>
        <family val="2"/>
      </rPr>
      <t>3</t>
    </r>
    <r>
      <rPr>
        <b/>
        <sz val="10"/>
        <color indexed="10"/>
        <rFont val="Arial"/>
        <family val="2"/>
      </rPr>
      <t>X</t>
    </r>
    <r>
      <rPr>
        <b/>
        <vertAlign val="subscript"/>
        <sz val="10"/>
        <color indexed="10"/>
        <rFont val="Arial"/>
        <family val="2"/>
      </rPr>
      <t>3</t>
    </r>
  </si>
  <si>
    <r>
      <t>a</t>
    </r>
    <r>
      <rPr>
        <b/>
        <vertAlign val="subscript"/>
        <sz val="10"/>
        <rFont val="Arial"/>
        <family val="2"/>
      </rPr>
      <t>3</t>
    </r>
    <r>
      <rPr>
        <sz val="11"/>
        <color theme="1"/>
        <rFont val="Calibri"/>
        <family val="2"/>
        <scheme val="minor"/>
      </rPr>
      <t/>
    </r>
  </si>
  <si>
    <t>3 equations with 3 unknowns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</si>
</sst>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m/d/yy;@"/>
    <numFmt numFmtId="165" formatCode="0.000"/>
    <numFmt numFmtId="167" formatCode="###0.00_)"/>
    <numFmt numFmtId="168" formatCode="#,##0_)"/>
  </numFmts>
  <fonts count="37" x14ac:knownFonts="1">
    <font>
      <sz val="12"/>
      <color theme="1"/>
      <name val="Arial"/>
      <family val="2"/>
    </font>
    <font>
      <sz val="11"/>
      <color theme="1"/>
      <name val="Calibri"/>
      <family val="2"/>
      <scheme val="minor"/>
    </font>
    <font>
      <sz val="10"/>
      <name val="Arial"/>
      <family val="2"/>
    </font>
    <font>
      <b/>
      <sz val="12"/>
      <name val="Arial"/>
      <family val="2"/>
    </font>
    <font>
      <b/>
      <vertAlign val="subscript"/>
      <sz val="12"/>
      <name val="Arial"/>
      <family val="2"/>
    </font>
    <font>
      <b/>
      <sz val="12"/>
      <color indexed="22"/>
      <name val="Arial"/>
      <family val="2"/>
    </font>
    <font>
      <b/>
      <vertAlign val="subscript"/>
      <sz val="12"/>
      <color indexed="22"/>
      <name val="Arial"/>
      <family val="2"/>
    </font>
    <font>
      <b/>
      <sz val="12"/>
      <color indexed="10"/>
      <name val="Arial"/>
      <family val="2"/>
    </font>
    <font>
      <b/>
      <sz val="12"/>
      <color indexed="12"/>
      <name val="Arial"/>
      <family val="2"/>
    </font>
    <font>
      <b/>
      <sz val="12"/>
      <color indexed="14"/>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sz val="12"/>
      <color theme="1"/>
      <name val="Arial"/>
      <family val="2"/>
    </font>
    <font>
      <b/>
      <sz val="11"/>
      <color theme="1"/>
      <name val="Calibri"/>
      <family val="2"/>
      <scheme val="minor"/>
    </font>
    <font>
      <b/>
      <sz val="12"/>
      <color indexed="8"/>
      <name val="Arial"/>
      <family val="2"/>
    </font>
    <font>
      <b/>
      <sz val="12"/>
      <color theme="2" tint="-0.499984740745262"/>
      <name val="Arial"/>
      <family val="2"/>
    </font>
    <font>
      <b/>
      <sz val="10"/>
      <name val="Arial"/>
      <family val="2"/>
    </font>
    <font>
      <b/>
      <sz val="10"/>
      <color indexed="14"/>
      <name val="Arial"/>
      <family val="2"/>
    </font>
    <font>
      <b/>
      <sz val="10"/>
      <color indexed="10"/>
      <name val="Arial"/>
      <family val="2"/>
    </font>
    <font>
      <b/>
      <vertAlign val="subscript"/>
      <sz val="10"/>
      <color indexed="10"/>
      <name val="Arial"/>
      <family val="2"/>
    </font>
    <font>
      <b/>
      <sz val="12"/>
      <color theme="0" tint="-0.249977111117893"/>
      <name val="Arial"/>
      <family val="2"/>
    </font>
    <font>
      <sz val="12"/>
      <color theme="0" tint="-0.249977111117893"/>
      <name val="Arial"/>
      <family val="2"/>
    </font>
    <font>
      <b/>
      <vertAlign val="subscript"/>
      <sz val="10"/>
      <name val="Arial"/>
      <family val="2"/>
    </font>
    <font>
      <b/>
      <sz val="10"/>
      <color indexed="12"/>
      <name val="Arial"/>
      <family val="2"/>
    </font>
    <font>
      <b/>
      <sz val="10"/>
      <color theme="0" tint="-0.249977111117893"/>
      <name val="Arial"/>
      <family val="2"/>
    </font>
  </fonts>
  <fills count="17">
    <fill>
      <patternFill patternType="none"/>
    </fill>
    <fill>
      <patternFill patternType="gray125"/>
    </fill>
    <fill>
      <patternFill patternType="solid">
        <fgColor indexed="43"/>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rgb="FFFFFF00"/>
        <bgColor indexed="64"/>
      </patternFill>
    </fill>
  </fills>
  <borders count="19">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3">
    <xf numFmtId="0" fontId="0" fillId="0" borderId="0"/>
    <xf numFmtId="0" fontId="2" fillId="0" borderId="0"/>
    <xf numFmtId="0" fontId="10" fillId="3"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1" fillId="6" borderId="0" applyNumberFormat="0" applyBorder="0" applyAlignment="0" applyProtection="0"/>
    <xf numFmtId="0" fontId="10" fillId="3" borderId="0" applyNumberFormat="0" applyBorder="0" applyAlignment="0" applyProtection="0"/>
    <xf numFmtId="0" fontId="10" fillId="6" borderId="0" applyNumberFormat="0" applyBorder="0" applyAlignment="0" applyProtection="0"/>
    <xf numFmtId="0" fontId="11" fillId="6" borderId="0" applyNumberFormat="0" applyBorder="0" applyAlignment="0" applyProtection="0"/>
    <xf numFmtId="0" fontId="10" fillId="9"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0" fillId="5" borderId="0" applyNumberFormat="0" applyBorder="0" applyAlignment="0" applyProtection="0"/>
    <xf numFmtId="0" fontId="10" fillId="10" borderId="0" applyNumberFormat="0" applyBorder="0" applyAlignment="0" applyProtection="0"/>
    <xf numFmtId="0" fontId="11" fillId="10" borderId="0" applyNumberFormat="0" applyBorder="0" applyAlignment="0" applyProtection="0"/>
    <xf numFmtId="0" fontId="12" fillId="0" borderId="0">
      <alignment horizontal="center" vertical="center" wrapText="1"/>
    </xf>
    <xf numFmtId="0" fontId="13" fillId="0" borderId="0">
      <alignment horizontal="left" vertical="center" wrapText="1"/>
    </xf>
    <xf numFmtId="167" fontId="14" fillId="0" borderId="13" applyNumberFormat="0" applyFill="0">
      <alignment horizontal="right"/>
    </xf>
    <xf numFmtId="168" fontId="15" fillId="0" borderId="13">
      <alignment horizontal="right" vertical="center"/>
    </xf>
    <xf numFmtId="49" fontId="16" fillId="0" borderId="13">
      <alignment horizontal="left" vertical="center"/>
    </xf>
    <xf numFmtId="167" fontId="14" fillId="0" borderId="13" applyNumberFormat="0" applyFill="0">
      <alignment horizontal="right"/>
    </xf>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0" borderId="13">
      <alignment horizontal="left"/>
    </xf>
    <xf numFmtId="0" fontId="19" fillId="0" borderId="14">
      <alignment horizontal="right" vertical="center"/>
    </xf>
    <xf numFmtId="0" fontId="20" fillId="0" borderId="13">
      <alignment horizontal="left" vertical="center"/>
    </xf>
    <xf numFmtId="0" fontId="14" fillId="0" borderId="13">
      <alignment horizontal="left" vertical="center"/>
    </xf>
    <xf numFmtId="0" fontId="18" fillId="0" borderId="13">
      <alignment horizontal="left"/>
    </xf>
    <xf numFmtId="0" fontId="18" fillId="14" borderId="0">
      <alignment horizontal="centerContinuous" wrapText="1"/>
    </xf>
    <xf numFmtId="49" fontId="18" fillId="14" borderId="15">
      <alignment horizontal="left" vertical="center"/>
    </xf>
    <xf numFmtId="0" fontId="18" fillId="14" borderId="0">
      <alignment horizontal="centerContinuous" vertical="center" wrapText="1"/>
    </xf>
    <xf numFmtId="3" fontId="15" fillId="0" borderId="0">
      <alignment horizontal="left" vertical="center"/>
    </xf>
    <xf numFmtId="0" fontId="12" fillId="0" borderId="0">
      <alignment horizontal="left" vertical="center"/>
    </xf>
    <xf numFmtId="0" fontId="21" fillId="0" borderId="0" applyNumberFormat="0" applyFill="0" applyBorder="0" applyAlignment="0" applyProtection="0"/>
    <xf numFmtId="0" fontId="22" fillId="0" borderId="0">
      <alignment horizontal="right"/>
    </xf>
    <xf numFmtId="49" fontId="22" fillId="0" borderId="0">
      <alignment horizontal="center"/>
    </xf>
    <xf numFmtId="0" fontId="16" fillId="0" borderId="0">
      <alignment horizontal="right"/>
    </xf>
    <xf numFmtId="0" fontId="22" fillId="0" borderId="0">
      <alignment horizontal="left"/>
    </xf>
    <xf numFmtId="49" fontId="15" fillId="0" borderId="0">
      <alignment horizontal="left" vertical="center"/>
    </xf>
    <xf numFmtId="49" fontId="16" fillId="0" borderId="13">
      <alignment horizontal="left"/>
    </xf>
    <xf numFmtId="167" fontId="15" fillId="0" borderId="0" applyNumberFormat="0">
      <alignment horizontal="right"/>
    </xf>
    <xf numFmtId="0" fontId="19" fillId="15" borderId="0">
      <alignment horizontal="centerContinuous" vertical="center" wrapText="1"/>
    </xf>
    <xf numFmtId="0" fontId="19" fillId="0" borderId="16">
      <alignment horizontal="left" vertical="center"/>
    </xf>
    <xf numFmtId="0" fontId="23" fillId="0" borderId="0">
      <alignment horizontal="left" vertical="top"/>
    </xf>
    <xf numFmtId="0" fontId="18" fillId="0" borderId="0">
      <alignment horizontal="left"/>
    </xf>
    <xf numFmtId="0" fontId="13" fillId="0" borderId="0">
      <alignment horizontal="left"/>
    </xf>
    <xf numFmtId="0" fontId="14" fillId="0" borderId="0">
      <alignment horizontal="left"/>
    </xf>
    <xf numFmtId="0" fontId="23" fillId="0" borderId="0">
      <alignment horizontal="left" vertical="top"/>
    </xf>
    <xf numFmtId="0" fontId="13" fillId="0" borderId="0">
      <alignment horizontal="left"/>
    </xf>
    <xf numFmtId="0" fontId="14" fillId="0" borderId="0">
      <alignment horizontal="left"/>
    </xf>
    <xf numFmtId="49" fontId="15" fillId="0" borderId="13">
      <alignment horizontal="left"/>
    </xf>
    <xf numFmtId="0" fontId="19" fillId="0" borderId="14">
      <alignment horizontal="left"/>
    </xf>
    <xf numFmtId="0" fontId="18" fillId="0" borderId="0">
      <alignment horizontal="left" vertical="center"/>
    </xf>
    <xf numFmtId="49" fontId="22" fillId="0" borderId="13">
      <alignment horizontal="left"/>
    </xf>
    <xf numFmtId="0" fontId="24" fillId="0" borderId="0"/>
    <xf numFmtId="0" fontId="2" fillId="0" borderId="0"/>
    <xf numFmtId="0" fontId="1" fillId="0" borderId="0"/>
  </cellStyleXfs>
  <cellXfs count="84">
    <xf numFmtId="0" fontId="0" fillId="0" borderId="0" xfId="0"/>
    <xf numFmtId="0" fontId="3" fillId="0" borderId="1" xfId="1" applyFont="1" applyBorder="1"/>
    <xf numFmtId="14" fontId="3" fillId="0" borderId="1" xfId="1" applyNumberFormat="1" applyFont="1" applyBorder="1"/>
    <xf numFmtId="0" fontId="5" fillId="0" borderId="0" xfId="1" applyFont="1" applyBorder="1"/>
    <xf numFmtId="0" fontId="3" fillId="0" borderId="0" xfId="1" applyFont="1"/>
    <xf numFmtId="0" fontId="3" fillId="0" borderId="2" xfId="1" applyFont="1" applyBorder="1"/>
    <xf numFmtId="14" fontId="3" fillId="0" borderId="3" xfId="1" applyNumberFormat="1" applyFont="1" applyBorder="1"/>
    <xf numFmtId="0" fontId="7" fillId="0" borderId="3" xfId="1" applyNumberFormat="1" applyFont="1" applyBorder="1"/>
    <xf numFmtId="0" fontId="3" fillId="0" borderId="3" xfId="1" applyFont="1" applyBorder="1"/>
    <xf numFmtId="1" fontId="8" fillId="0" borderId="4" xfId="1" applyNumberFormat="1" applyFont="1" applyBorder="1" applyAlignment="1">
      <alignment horizontal="right"/>
    </xf>
    <xf numFmtId="1" fontId="3" fillId="2" borderId="5" xfId="1" applyNumberFormat="1" applyFont="1" applyFill="1" applyBorder="1" applyAlignment="1">
      <alignment horizontal="right"/>
    </xf>
    <xf numFmtId="1" fontId="3" fillId="2" borderId="6" xfId="1" applyNumberFormat="1" applyFont="1" applyFill="1" applyBorder="1" applyAlignment="1">
      <alignment horizontal="right"/>
    </xf>
    <xf numFmtId="0" fontId="3" fillId="0" borderId="4" xfId="1" applyFont="1" applyBorder="1"/>
    <xf numFmtId="0" fontId="3" fillId="0" borderId="7" xfId="1" applyFont="1" applyBorder="1"/>
    <xf numFmtId="14" fontId="3" fillId="0" borderId="0" xfId="1" applyNumberFormat="1" applyFont="1" applyBorder="1"/>
    <xf numFmtId="0" fontId="7" fillId="0" borderId="0" xfId="1" applyNumberFormat="1" applyFont="1" applyBorder="1"/>
    <xf numFmtId="0" fontId="3" fillId="0" borderId="0" xfId="1" applyFont="1" applyBorder="1"/>
    <xf numFmtId="1" fontId="8" fillId="0" borderId="8" xfId="1" applyNumberFormat="1" applyFont="1" applyBorder="1" applyAlignment="1">
      <alignment horizontal="right"/>
    </xf>
    <xf numFmtId="164" fontId="3" fillId="0" borderId="8" xfId="1" applyNumberFormat="1" applyFont="1" applyBorder="1"/>
    <xf numFmtId="0" fontId="3" fillId="0" borderId="8" xfId="1" applyFont="1" applyBorder="1"/>
    <xf numFmtId="0" fontId="3" fillId="0" borderId="9" xfId="1" applyFont="1" applyBorder="1"/>
    <xf numFmtId="0" fontId="2" fillId="0" borderId="0" xfId="1"/>
    <xf numFmtId="0" fontId="3" fillId="0" borderId="0" xfId="1" applyFont="1" applyAlignment="1">
      <alignment horizontal="center"/>
    </xf>
    <xf numFmtId="0" fontId="9" fillId="0" borderId="2" xfId="1" applyFont="1" applyBorder="1"/>
    <xf numFmtId="0" fontId="3" fillId="0" borderId="10" xfId="1" applyFont="1" applyBorder="1"/>
    <xf numFmtId="0" fontId="7" fillId="0" borderId="1" xfId="1" applyNumberFormat="1" applyFont="1" applyBorder="1"/>
    <xf numFmtId="0" fontId="8" fillId="0" borderId="9" xfId="1" applyFont="1" applyBorder="1"/>
    <xf numFmtId="1" fontId="3" fillId="2" borderId="5" xfId="1" applyNumberFormat="1" applyFont="1" applyFill="1" applyBorder="1"/>
    <xf numFmtId="0" fontId="9" fillId="0" borderId="7" xfId="1" applyFont="1" applyBorder="1"/>
    <xf numFmtId="0" fontId="9" fillId="0" borderId="10" xfId="1" applyFont="1" applyBorder="1"/>
    <xf numFmtId="0" fontId="3" fillId="0" borderId="0" xfId="1" applyFont="1" applyFill="1" applyBorder="1"/>
    <xf numFmtId="14" fontId="3" fillId="0" borderId="0" xfId="1" applyNumberFormat="1" applyFont="1"/>
    <xf numFmtId="0" fontId="3" fillId="0" borderId="1" xfId="1" applyFont="1" applyBorder="1" applyAlignment="1">
      <alignment horizontal="center"/>
    </xf>
    <xf numFmtId="14" fontId="3" fillId="0" borderId="1" xfId="1" applyNumberFormat="1" applyFont="1" applyBorder="1" applyAlignment="1">
      <alignment horizontal="center"/>
    </xf>
    <xf numFmtId="0" fontId="3" fillId="0" borderId="6" xfId="1" applyFont="1" applyBorder="1" applyAlignment="1">
      <alignment horizontal="center"/>
    </xf>
    <xf numFmtId="14" fontId="3" fillId="0" borderId="6" xfId="1" applyNumberFormat="1" applyFont="1" applyBorder="1" applyAlignment="1">
      <alignment horizontal="center"/>
    </xf>
    <xf numFmtId="0" fontId="3" fillId="0" borderId="6" xfId="1" applyFont="1" applyBorder="1"/>
    <xf numFmtId="164" fontId="3" fillId="2" borderId="6" xfId="1" applyNumberFormat="1" applyFont="1" applyFill="1" applyBorder="1" applyAlignment="1">
      <alignment horizontal="right"/>
    </xf>
    <xf numFmtId="1" fontId="3" fillId="2" borderId="6" xfId="1" applyNumberFormat="1" applyFont="1" applyFill="1" applyBorder="1" applyAlignment="1">
      <alignment horizontal="left"/>
    </xf>
    <xf numFmtId="1" fontId="26" fillId="0" borderId="0" xfId="60" applyNumberFormat="1" applyFont="1" applyAlignment="1">
      <alignment horizontal="center"/>
    </xf>
    <xf numFmtId="0" fontId="3" fillId="0" borderId="0" xfId="61" applyFont="1" applyAlignment="1">
      <alignment horizontal="center"/>
    </xf>
    <xf numFmtId="0" fontId="3" fillId="0" borderId="0" xfId="61" applyFont="1" applyFill="1" applyAlignment="1">
      <alignment horizontal="center"/>
    </xf>
    <xf numFmtId="0" fontId="3" fillId="0" borderId="0" xfId="61" applyFont="1"/>
    <xf numFmtId="1" fontId="26" fillId="0" borderId="2" xfId="60" applyNumberFormat="1" applyFont="1" applyBorder="1"/>
    <xf numFmtId="1" fontId="26" fillId="0" borderId="4" xfId="60" applyNumberFormat="1" applyFont="1" applyBorder="1"/>
    <xf numFmtId="1" fontId="26" fillId="0" borderId="0" xfId="60" applyNumberFormat="1" applyFont="1" applyBorder="1"/>
    <xf numFmtId="2" fontId="27" fillId="0" borderId="6" xfId="61" applyNumberFormat="1" applyFont="1" applyFill="1" applyBorder="1"/>
    <xf numFmtId="2" fontId="27" fillId="0" borderId="6" xfId="61" applyNumberFormat="1" applyFont="1" applyFill="1" applyBorder="1" applyAlignment="1"/>
    <xf numFmtId="1" fontId="3" fillId="16" borderId="6" xfId="61" applyNumberFormat="1" applyFont="1" applyFill="1" applyBorder="1" applyAlignment="1">
      <alignment horizontal="center"/>
    </xf>
    <xf numFmtId="1" fontId="26" fillId="0" borderId="7" xfId="60" applyNumberFormat="1" applyFont="1" applyBorder="1"/>
    <xf numFmtId="1" fontId="26" fillId="0" borderId="8" xfId="60" applyNumberFormat="1" applyFont="1" applyBorder="1"/>
    <xf numFmtId="0" fontId="3" fillId="0" borderId="0" xfId="61" applyFont="1" applyAlignment="1"/>
    <xf numFmtId="1" fontId="26" fillId="0" borderId="10" xfId="60" applyNumberFormat="1" applyFont="1" applyBorder="1"/>
    <xf numFmtId="1" fontId="26" fillId="0" borderId="9" xfId="60" applyNumberFormat="1" applyFont="1" applyBorder="1"/>
    <xf numFmtId="0" fontId="3" fillId="0" borderId="6" xfId="61" applyFont="1" applyBorder="1" applyAlignment="1">
      <alignment horizontal="center"/>
    </xf>
    <xf numFmtId="1" fontId="3" fillId="0" borderId="6" xfId="61" applyNumberFormat="1" applyFont="1" applyBorder="1" applyAlignment="1">
      <alignment horizontal="center"/>
    </xf>
    <xf numFmtId="0" fontId="3" fillId="2" borderId="6" xfId="1" applyFont="1" applyFill="1" applyBorder="1"/>
    <xf numFmtId="0" fontId="3" fillId="0" borderId="0" xfId="1" applyNumberFormat="1" applyFont="1"/>
    <xf numFmtId="1" fontId="3" fillId="0" borderId="0" xfId="1" applyNumberFormat="1" applyFont="1" applyBorder="1" applyAlignment="1">
      <alignment horizontal="right"/>
    </xf>
    <xf numFmtId="0" fontId="3" fillId="16" borderId="6" xfId="1" applyFont="1" applyFill="1" applyBorder="1"/>
    <xf numFmtId="0" fontId="28" fillId="2" borderId="11" xfId="1" applyFont="1" applyFill="1" applyBorder="1" applyAlignment="1" applyProtection="1">
      <alignment horizontal="center"/>
      <protection locked="0"/>
    </xf>
    <xf numFmtId="0" fontId="28" fillId="2" borderId="17" xfId="1" applyFont="1" applyFill="1" applyBorder="1" applyAlignment="1" applyProtection="1">
      <alignment horizontal="center"/>
      <protection locked="0"/>
    </xf>
    <xf numFmtId="0" fontId="28" fillId="2" borderId="12" xfId="1" applyFont="1" applyFill="1" applyBorder="1" applyAlignment="1" applyProtection="1">
      <alignment horizontal="center"/>
      <protection locked="0"/>
    </xf>
    <xf numFmtId="0" fontId="32" fillId="0" borderId="0" xfId="0" applyFont="1" applyAlignment="1">
      <alignment horizontal="center"/>
    </xf>
    <xf numFmtId="0" fontId="28" fillId="0" borderId="7" xfId="1" applyFont="1" applyFill="1" applyBorder="1" applyAlignment="1" applyProtection="1">
      <alignment horizontal="center"/>
      <protection locked="0"/>
    </xf>
    <xf numFmtId="0" fontId="28" fillId="0" borderId="0" xfId="1" applyFont="1" applyFill="1" applyBorder="1" applyAlignment="1" applyProtection="1">
      <alignment horizontal="center"/>
      <protection locked="0"/>
    </xf>
    <xf numFmtId="0" fontId="28" fillId="0" borderId="8" xfId="1" applyFont="1" applyFill="1" applyBorder="1" applyAlignment="1" applyProtection="1">
      <alignment horizontal="center"/>
      <protection locked="0"/>
    </xf>
    <xf numFmtId="0" fontId="33" fillId="0" borderId="0" xfId="0" applyFont="1"/>
    <xf numFmtId="0" fontId="28" fillId="0" borderId="7" xfId="1" applyFont="1" applyBorder="1" applyAlignment="1" applyProtection="1">
      <alignment horizontal="center" vertical="center" wrapText="1"/>
      <protection locked="0"/>
    </xf>
    <xf numFmtId="0" fontId="1" fillId="0" borderId="0" xfId="62" applyBorder="1"/>
    <xf numFmtId="165" fontId="35" fillId="0" borderId="6" xfId="1" applyNumberFormat="1" applyFont="1" applyBorder="1" applyProtection="1">
      <protection locked="0"/>
    </xf>
    <xf numFmtId="0" fontId="0" fillId="0" borderId="0" xfId="0" applyBorder="1"/>
    <xf numFmtId="0" fontId="25" fillId="0" borderId="0" xfId="62" applyFont="1" applyBorder="1" applyAlignment="1">
      <alignment horizontal="right"/>
    </xf>
    <xf numFmtId="165" fontId="30" fillId="0" borderId="18" xfId="1" applyNumberFormat="1" applyFont="1" applyBorder="1" applyProtection="1">
      <protection locked="0"/>
    </xf>
    <xf numFmtId="165" fontId="36" fillId="0" borderId="6" xfId="1" applyNumberFormat="1" applyFont="1" applyBorder="1" applyProtection="1">
      <protection locked="0"/>
    </xf>
    <xf numFmtId="165" fontId="28" fillId="16" borderId="6" xfId="1" applyNumberFormat="1" applyFont="1" applyFill="1" applyBorder="1" applyProtection="1"/>
    <xf numFmtId="0" fontId="1" fillId="0" borderId="8" xfId="62" applyBorder="1"/>
    <xf numFmtId="0" fontId="0" fillId="0" borderId="7" xfId="0" applyBorder="1"/>
    <xf numFmtId="0" fontId="0" fillId="0" borderId="8" xfId="0" applyBorder="1"/>
    <xf numFmtId="0" fontId="1" fillId="0" borderId="7" xfId="62" applyBorder="1"/>
    <xf numFmtId="0" fontId="28" fillId="16" borderId="6" xfId="1" applyFont="1" applyFill="1" applyBorder="1" applyProtection="1"/>
    <xf numFmtId="0" fontId="0" fillId="0" borderId="10" xfId="0" applyBorder="1"/>
    <xf numFmtId="0" fontId="0" fillId="0" borderId="1" xfId="0" applyBorder="1"/>
    <xf numFmtId="0" fontId="0" fillId="0" borderId="9" xfId="0" applyBorder="1"/>
  </cellXfs>
  <cellStyles count="63">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rner heading" xfId="21"/>
    <cellStyle name="Data" xfId="22"/>
    <cellStyle name="Data no deci" xfId="23"/>
    <cellStyle name="Data Superscript" xfId="24"/>
    <cellStyle name="Data_1-1A-Regular" xfId="25"/>
    <cellStyle name="Emphasis 1" xfId="26"/>
    <cellStyle name="Emphasis 2" xfId="27"/>
    <cellStyle name="Emphasis 3" xfId="28"/>
    <cellStyle name="Hed Side" xfId="29"/>
    <cellStyle name="Hed Side bold" xfId="30"/>
    <cellStyle name="Hed Side Indent" xfId="31"/>
    <cellStyle name="Hed Side Regular" xfId="32"/>
    <cellStyle name="Hed Side_1-1A-Regular" xfId="33"/>
    <cellStyle name="Hed Top" xfId="34"/>
    <cellStyle name="Hed Top - SECTION" xfId="35"/>
    <cellStyle name="Hed Top_3-new4" xfId="36"/>
    <cellStyle name="Normal" xfId="0" builtinId="0"/>
    <cellStyle name="Normal 2" xfId="1"/>
    <cellStyle name="Normal 2 2" xfId="61"/>
    <cellStyle name="Normal 2 4" xfId="60"/>
    <cellStyle name="Normal 6" xfId="62"/>
    <cellStyle name="Reference" xfId="37"/>
    <cellStyle name="Row heading" xfId="38"/>
    <cellStyle name="Sheet Title" xfId="39"/>
    <cellStyle name="Source Hed" xfId="40"/>
    <cellStyle name="Source Letter" xfId="41"/>
    <cellStyle name="Source Superscript" xfId="42"/>
    <cellStyle name="Source Text" xfId="43"/>
    <cellStyle name="State" xfId="44"/>
    <cellStyle name="Superscript" xfId="45"/>
    <cellStyle name="Table Data" xfId="46"/>
    <cellStyle name="Table Head Top" xfId="47"/>
    <cellStyle name="Table Hed Side" xfId="48"/>
    <cellStyle name="Table Title" xfId="49"/>
    <cellStyle name="Title Text" xfId="50"/>
    <cellStyle name="Title Text 1" xfId="51"/>
    <cellStyle name="Title Text 2" xfId="52"/>
    <cellStyle name="Title-1" xfId="53"/>
    <cellStyle name="Title-2" xfId="54"/>
    <cellStyle name="Title-3" xfId="55"/>
    <cellStyle name="Wrap" xfId="56"/>
    <cellStyle name="Wrap Bold" xfId="57"/>
    <cellStyle name="Wrap Title" xfId="58"/>
    <cellStyle name="Wrap_NTS99-~11" xfId="5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1"/>
          <c:order val="1"/>
          <c:tx>
            <c:strRef>
              <c:f>Residuals!$E$1</c:f>
              <c:strCache>
                <c:ptCount val="1"/>
                <c:pt idx="0">
                  <c:v>Trend</c:v>
                </c:pt>
              </c:strCache>
            </c:strRef>
          </c:tx>
          <c:marker>
            <c:symbol val="none"/>
          </c:marker>
          <c:xVal>
            <c:numRef>
              <c:f>Residuals!$B$2:$B$20</c:f>
              <c:numCache>
                <c:formatCode>0</c:formatCode>
                <c:ptCount val="19"/>
                <c:pt idx="0">
                  <c:v>72</c:v>
                </c:pt>
                <c:pt idx="1">
                  <c:v>76</c:v>
                </c:pt>
                <c:pt idx="2">
                  <c:v>79</c:v>
                </c:pt>
                <c:pt idx="3">
                  <c:v>82</c:v>
                </c:pt>
                <c:pt idx="4">
                  <c:v>86</c:v>
                </c:pt>
                <c:pt idx="5">
                  <c:v>87</c:v>
                </c:pt>
                <c:pt idx="6">
                  <c:v>87</c:v>
                </c:pt>
                <c:pt idx="7">
                  <c:v>88</c:v>
                </c:pt>
                <c:pt idx="8">
                  <c:v>90</c:v>
                </c:pt>
                <c:pt idx="9">
                  <c:v>92</c:v>
                </c:pt>
                <c:pt idx="10">
                  <c:v>93</c:v>
                </c:pt>
                <c:pt idx="11">
                  <c:v>94</c:v>
                </c:pt>
                <c:pt idx="12">
                  <c:v>95</c:v>
                </c:pt>
                <c:pt idx="13">
                  <c:v>95</c:v>
                </c:pt>
                <c:pt idx="14">
                  <c:v>96</c:v>
                </c:pt>
                <c:pt idx="15">
                  <c:v>98</c:v>
                </c:pt>
                <c:pt idx="16">
                  <c:v>102</c:v>
                </c:pt>
                <c:pt idx="17">
                  <c:v>104</c:v>
                </c:pt>
                <c:pt idx="18">
                  <c:v>108</c:v>
                </c:pt>
              </c:numCache>
            </c:numRef>
          </c:xVal>
          <c:yVal>
            <c:numRef>
              <c:f>Residuals!$E$2:$E$20</c:f>
              <c:numCache>
                <c:formatCode>0.00</c:formatCode>
                <c:ptCount val="19"/>
                <c:pt idx="0">
                  <c:v>50.205624958247043</c:v>
                </c:pt>
                <c:pt idx="1">
                  <c:v>55.285323000868459</c:v>
                </c:pt>
                <c:pt idx="2">
                  <c:v>59.095096532834518</c:v>
                </c:pt>
                <c:pt idx="3">
                  <c:v>62.904870064800591</c:v>
                </c:pt>
                <c:pt idx="4">
                  <c:v>67.984568107421993</c:v>
                </c:pt>
                <c:pt idx="5">
                  <c:v>69.25449261807735</c:v>
                </c:pt>
                <c:pt idx="6">
                  <c:v>69.25449261807735</c:v>
                </c:pt>
                <c:pt idx="7">
                  <c:v>70.524417128732708</c:v>
                </c:pt>
                <c:pt idx="8">
                  <c:v>73.064266150043423</c:v>
                </c:pt>
                <c:pt idx="9">
                  <c:v>75.604115171354124</c:v>
                </c:pt>
                <c:pt idx="10">
                  <c:v>76.874039682009482</c:v>
                </c:pt>
                <c:pt idx="11">
                  <c:v>78.143964192664825</c:v>
                </c:pt>
                <c:pt idx="12">
                  <c:v>79.413888703320183</c:v>
                </c:pt>
                <c:pt idx="13">
                  <c:v>79.413888703320183</c:v>
                </c:pt>
                <c:pt idx="14">
                  <c:v>80.68381321397554</c:v>
                </c:pt>
                <c:pt idx="15">
                  <c:v>83.223662235286255</c:v>
                </c:pt>
                <c:pt idx="16">
                  <c:v>88.303360277907657</c:v>
                </c:pt>
                <c:pt idx="17">
                  <c:v>90.843209299218373</c:v>
                </c:pt>
                <c:pt idx="18">
                  <c:v>95.922907341839775</c:v>
                </c:pt>
              </c:numCache>
            </c:numRef>
          </c:yVal>
          <c:smooth val="1"/>
        </c:ser>
        <c:dLbls>
          <c:showLegendKey val="0"/>
          <c:showVal val="0"/>
          <c:showCatName val="0"/>
          <c:showSerName val="0"/>
          <c:showPercent val="0"/>
          <c:showBubbleSize val="0"/>
        </c:dLbls>
        <c:axId val="395955728"/>
        <c:axId val="395956288"/>
      </c:scatterChart>
      <c:scatterChart>
        <c:scatterStyle val="lineMarker"/>
        <c:varyColors val="0"/>
        <c:ser>
          <c:idx val="0"/>
          <c:order val="0"/>
          <c:tx>
            <c:strRef>
              <c:f>Residuals!$C$1</c:f>
              <c:strCache>
                <c:ptCount val="1"/>
                <c:pt idx="0">
                  <c:v>RBCount</c:v>
                </c:pt>
              </c:strCache>
            </c:strRef>
          </c:tx>
          <c:spPr>
            <a:ln w="28575">
              <a:noFill/>
            </a:ln>
          </c:spPr>
          <c:errBars>
            <c:errDir val="y"/>
            <c:errBarType val="minus"/>
            <c:errValType val="cust"/>
            <c:noEndCap val="0"/>
            <c:plus>
              <c:numRef>
                <c:f>Residuals!$F$2:$F$20</c:f>
                <c:numCache>
                  <c:formatCode>General</c:formatCode>
                  <c:ptCount val="19"/>
                  <c:pt idx="0">
                    <c:v>4.7943750417529571</c:v>
                  </c:pt>
                  <c:pt idx="1">
                    <c:v>0.71467699913154092</c:v>
                  </c:pt>
                  <c:pt idx="2">
                    <c:v>1.9049034671654823</c:v>
                  </c:pt>
                  <c:pt idx="3">
                    <c:v>9.5129935199409488E-2</c:v>
                  </c:pt>
                  <c:pt idx="4">
                    <c:v>-3.9845681074219925</c:v>
                  </c:pt>
                  <c:pt idx="5">
                    <c:v>-4.2544926180773501</c:v>
                  </c:pt>
                  <c:pt idx="6">
                    <c:v>-4.2544926180773501</c:v>
                  </c:pt>
                  <c:pt idx="7">
                    <c:v>-4.5244171287327077</c:v>
                  </c:pt>
                  <c:pt idx="8">
                    <c:v>-1.064266150043423</c:v>
                  </c:pt>
                  <c:pt idx="9">
                    <c:v>-0.60411517135412396</c:v>
                  </c:pt>
                  <c:pt idx="10">
                    <c:v>-0.87403968200948157</c:v>
                  </c:pt>
                  <c:pt idx="11">
                    <c:v>1.856035807335175</c:v>
                  </c:pt>
                  <c:pt idx="12">
                    <c:v>1.5861112966798174</c:v>
                  </c:pt>
                  <c:pt idx="13">
                    <c:v>1.5861112966798174</c:v>
                  </c:pt>
                  <c:pt idx="14">
                    <c:v>1.3161867860244598</c:v>
                  </c:pt>
                  <c:pt idx="15">
                    <c:v>4.7763377647137446</c:v>
                  </c:pt>
                  <c:pt idx="16">
                    <c:v>1.6966397220923426</c:v>
                  </c:pt>
                  <c:pt idx="17">
                    <c:v>1.1567907007816274</c:v>
                  </c:pt>
                  <c:pt idx="18">
                    <c:v>-1.9229073418397746</c:v>
                  </c:pt>
                </c:numCache>
              </c:numRef>
            </c:plus>
            <c:minus>
              <c:numRef>
                <c:f>Residuals!$F$2:$F$20</c:f>
                <c:numCache>
                  <c:formatCode>General</c:formatCode>
                  <c:ptCount val="19"/>
                  <c:pt idx="0">
                    <c:v>4.7943750417529571</c:v>
                  </c:pt>
                  <c:pt idx="1">
                    <c:v>0.71467699913154092</c:v>
                  </c:pt>
                  <c:pt idx="2">
                    <c:v>1.9049034671654823</c:v>
                  </c:pt>
                  <c:pt idx="3">
                    <c:v>9.5129935199409488E-2</c:v>
                  </c:pt>
                  <c:pt idx="4">
                    <c:v>-3.9845681074219925</c:v>
                  </c:pt>
                  <c:pt idx="5">
                    <c:v>-4.2544926180773501</c:v>
                  </c:pt>
                  <c:pt idx="6">
                    <c:v>-4.2544926180773501</c:v>
                  </c:pt>
                  <c:pt idx="7">
                    <c:v>-4.5244171287327077</c:v>
                  </c:pt>
                  <c:pt idx="8">
                    <c:v>-1.064266150043423</c:v>
                  </c:pt>
                  <c:pt idx="9">
                    <c:v>-0.60411517135412396</c:v>
                  </c:pt>
                  <c:pt idx="10">
                    <c:v>-0.87403968200948157</c:v>
                  </c:pt>
                  <c:pt idx="11">
                    <c:v>1.856035807335175</c:v>
                  </c:pt>
                  <c:pt idx="12">
                    <c:v>1.5861112966798174</c:v>
                  </c:pt>
                  <c:pt idx="13">
                    <c:v>1.5861112966798174</c:v>
                  </c:pt>
                  <c:pt idx="14">
                    <c:v>1.3161867860244598</c:v>
                  </c:pt>
                  <c:pt idx="15">
                    <c:v>4.7763377647137446</c:v>
                  </c:pt>
                  <c:pt idx="16">
                    <c:v>1.6966397220923426</c:v>
                  </c:pt>
                  <c:pt idx="17">
                    <c:v>1.1567907007816274</c:v>
                  </c:pt>
                  <c:pt idx="18">
                    <c:v>-1.9229073418397746</c:v>
                  </c:pt>
                </c:numCache>
              </c:numRef>
            </c:minus>
          </c:errBars>
          <c:xVal>
            <c:numRef>
              <c:f>Residuals!$B$2:$B$20</c:f>
              <c:numCache>
                <c:formatCode>0</c:formatCode>
                <c:ptCount val="19"/>
                <c:pt idx="0">
                  <c:v>72</c:v>
                </c:pt>
                <c:pt idx="1">
                  <c:v>76</c:v>
                </c:pt>
                <c:pt idx="2">
                  <c:v>79</c:v>
                </c:pt>
                <c:pt idx="3">
                  <c:v>82</c:v>
                </c:pt>
                <c:pt idx="4">
                  <c:v>86</c:v>
                </c:pt>
                <c:pt idx="5">
                  <c:v>87</c:v>
                </c:pt>
                <c:pt idx="6">
                  <c:v>87</c:v>
                </c:pt>
                <c:pt idx="7">
                  <c:v>88</c:v>
                </c:pt>
                <c:pt idx="8">
                  <c:v>90</c:v>
                </c:pt>
                <c:pt idx="9">
                  <c:v>92</c:v>
                </c:pt>
                <c:pt idx="10">
                  <c:v>93</c:v>
                </c:pt>
                <c:pt idx="11">
                  <c:v>94</c:v>
                </c:pt>
                <c:pt idx="12">
                  <c:v>95</c:v>
                </c:pt>
                <c:pt idx="13">
                  <c:v>95</c:v>
                </c:pt>
                <c:pt idx="14">
                  <c:v>96</c:v>
                </c:pt>
                <c:pt idx="15">
                  <c:v>98</c:v>
                </c:pt>
                <c:pt idx="16">
                  <c:v>102</c:v>
                </c:pt>
                <c:pt idx="17">
                  <c:v>104</c:v>
                </c:pt>
                <c:pt idx="18">
                  <c:v>108</c:v>
                </c:pt>
              </c:numCache>
            </c:numRef>
          </c:xVal>
          <c:yVal>
            <c:numRef>
              <c:f>Residuals!$C$2:$C$20</c:f>
              <c:numCache>
                <c:formatCode>0</c:formatCode>
                <c:ptCount val="19"/>
                <c:pt idx="0">
                  <c:v>55</c:v>
                </c:pt>
                <c:pt idx="1">
                  <c:v>56</c:v>
                </c:pt>
                <c:pt idx="2">
                  <c:v>61</c:v>
                </c:pt>
                <c:pt idx="3">
                  <c:v>63</c:v>
                </c:pt>
                <c:pt idx="4">
                  <c:v>64</c:v>
                </c:pt>
                <c:pt idx="5">
                  <c:v>65</c:v>
                </c:pt>
                <c:pt idx="6">
                  <c:v>65</c:v>
                </c:pt>
                <c:pt idx="7">
                  <c:v>66</c:v>
                </c:pt>
                <c:pt idx="8">
                  <c:v>72</c:v>
                </c:pt>
                <c:pt idx="9">
                  <c:v>75</c:v>
                </c:pt>
                <c:pt idx="10">
                  <c:v>76</c:v>
                </c:pt>
                <c:pt idx="11">
                  <c:v>80</c:v>
                </c:pt>
                <c:pt idx="12">
                  <c:v>81</c:v>
                </c:pt>
                <c:pt idx="13">
                  <c:v>81</c:v>
                </c:pt>
                <c:pt idx="14">
                  <c:v>82</c:v>
                </c:pt>
                <c:pt idx="15">
                  <c:v>88</c:v>
                </c:pt>
                <c:pt idx="16">
                  <c:v>90</c:v>
                </c:pt>
                <c:pt idx="17">
                  <c:v>92</c:v>
                </c:pt>
                <c:pt idx="18">
                  <c:v>94</c:v>
                </c:pt>
              </c:numCache>
            </c:numRef>
          </c:yVal>
          <c:smooth val="0"/>
        </c:ser>
        <c:dLbls>
          <c:showLegendKey val="0"/>
          <c:showVal val="0"/>
          <c:showCatName val="0"/>
          <c:showSerName val="0"/>
          <c:showPercent val="0"/>
          <c:showBubbleSize val="0"/>
        </c:dLbls>
        <c:axId val="395955728"/>
        <c:axId val="395956288"/>
      </c:scatterChart>
      <c:valAx>
        <c:axId val="395955728"/>
        <c:scaling>
          <c:orientation val="minMax"/>
          <c:min val="70"/>
        </c:scaling>
        <c:delete val="0"/>
        <c:axPos val="b"/>
        <c:majorGridlines/>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5956288"/>
        <c:crosses val="autoZero"/>
        <c:crossBetween val="midCat"/>
        <c:majorUnit val="10"/>
      </c:valAx>
      <c:valAx>
        <c:axId val="395956288"/>
        <c:scaling>
          <c:orientation val="minMax"/>
          <c:min val="50"/>
        </c:scaling>
        <c:delete val="0"/>
        <c:axPos val="l"/>
        <c:majorGridlines/>
        <c:numFmt formatCode="0.00" sourceLinked="1"/>
        <c:majorTickMark val="out"/>
        <c:minorTickMark val="none"/>
        <c:tickLblPos val="nextTo"/>
        <c:crossAx val="395955728"/>
        <c:crosses val="autoZero"/>
        <c:crossBetween val="midCat"/>
      </c:valAx>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c:spPr>
    </c:plotArea>
    <c:plotVisOnly val="1"/>
    <c:dispBlanksAs val="gap"/>
    <c:showDLblsOverMax val="0"/>
  </c:chart>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209550</xdr:colOff>
      <xdr:row>0</xdr:row>
      <xdr:rowOff>57150</xdr:rowOff>
    </xdr:from>
    <xdr:to>
      <xdr:col>16</xdr:col>
      <xdr:colOff>317500</xdr:colOff>
      <xdr:row>22</xdr:row>
      <xdr:rowOff>194596</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erry/Desktop/MrExcel/Science-13-Book/Files-from-CD/Mod1-Data-Analysis/Finished%20Files/F-ArraysMulti.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ok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Gerry/Desktop/MrExcel/Science-13-Book/Files-from-CD/Mod1-Data-Analysis/Finished%20Files/F-DataValid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ies"/>
      <sheetName val="ArrayFunctions"/>
      <sheetName val="Residuals"/>
      <sheetName val="Lookup"/>
      <sheetName val="Equations"/>
    </sheetNames>
    <sheetDataSet>
      <sheetData sheetId="0" refreshError="1"/>
      <sheetData sheetId="1" refreshError="1"/>
      <sheetData sheetId="2">
        <row r="1">
          <cell r="C1" t="str">
            <v>RBCount</v>
          </cell>
          <cell r="E1" t="str">
            <v>Trend</v>
          </cell>
        </row>
        <row r="2">
          <cell r="B2">
            <v>72</v>
          </cell>
          <cell r="C2">
            <v>55</v>
          </cell>
          <cell r="E2">
            <v>50.205624958247043</v>
          </cell>
          <cell r="F2">
            <v>4.7943750417529571</v>
          </cell>
        </row>
        <row r="3">
          <cell r="B3">
            <v>76</v>
          </cell>
          <cell r="C3">
            <v>56</v>
          </cell>
          <cell r="E3">
            <v>55.285323000868459</v>
          </cell>
          <cell r="F3">
            <v>0.71467699913154092</v>
          </cell>
        </row>
        <row r="4">
          <cell r="B4">
            <v>79</v>
          </cell>
          <cell r="C4">
            <v>61</v>
          </cell>
          <cell r="E4">
            <v>59.095096532834518</v>
          </cell>
          <cell r="F4">
            <v>1.9049034671654823</v>
          </cell>
        </row>
        <row r="5">
          <cell r="B5">
            <v>82</v>
          </cell>
          <cell r="C5">
            <v>63</v>
          </cell>
          <cell r="E5">
            <v>62.904870064800591</v>
          </cell>
          <cell r="F5">
            <v>9.5129935199409488E-2</v>
          </cell>
        </row>
        <row r="6">
          <cell r="B6">
            <v>86</v>
          </cell>
          <cell r="C6">
            <v>64</v>
          </cell>
          <cell r="E6">
            <v>67.984568107421993</v>
          </cell>
          <cell r="F6">
            <v>-3.9845681074219925</v>
          </cell>
        </row>
        <row r="7">
          <cell r="B7">
            <v>87</v>
          </cell>
          <cell r="C7">
            <v>65</v>
          </cell>
          <cell r="E7">
            <v>69.25449261807735</v>
          </cell>
          <cell r="F7">
            <v>-4.2544926180773501</v>
          </cell>
        </row>
        <row r="8">
          <cell r="B8">
            <v>87</v>
          </cell>
          <cell r="C8">
            <v>65</v>
          </cell>
          <cell r="E8">
            <v>69.25449261807735</v>
          </cell>
          <cell r="F8">
            <v>-4.2544926180773501</v>
          </cell>
        </row>
        <row r="9">
          <cell r="B9">
            <v>88</v>
          </cell>
          <cell r="C9">
            <v>66</v>
          </cell>
          <cell r="E9">
            <v>70.524417128732708</v>
          </cell>
          <cell r="F9">
            <v>-4.5244171287327077</v>
          </cell>
        </row>
        <row r="10">
          <cell r="B10">
            <v>90</v>
          </cell>
          <cell r="C10">
            <v>72</v>
          </cell>
          <cell r="E10">
            <v>73.064266150043423</v>
          </cell>
          <cell r="F10">
            <v>-1.064266150043423</v>
          </cell>
        </row>
        <row r="11">
          <cell r="B11">
            <v>92</v>
          </cell>
          <cell r="C11">
            <v>75</v>
          </cell>
          <cell r="E11">
            <v>75.604115171354124</v>
          </cell>
          <cell r="F11">
            <v>-0.60411517135412396</v>
          </cell>
        </row>
        <row r="12">
          <cell r="B12">
            <v>93</v>
          </cell>
          <cell r="C12">
            <v>76</v>
          </cell>
          <cell r="E12">
            <v>76.874039682009482</v>
          </cell>
          <cell r="F12">
            <v>-0.87403968200948157</v>
          </cell>
        </row>
        <row r="13">
          <cell r="B13">
            <v>94</v>
          </cell>
          <cell r="C13">
            <v>80</v>
          </cell>
          <cell r="E13">
            <v>78.143964192664825</v>
          </cell>
          <cell r="F13">
            <v>1.856035807335175</v>
          </cell>
        </row>
        <row r="14">
          <cell r="B14">
            <v>95</v>
          </cell>
          <cell r="C14">
            <v>81</v>
          </cell>
          <cell r="E14">
            <v>79.413888703320183</v>
          </cell>
          <cell r="F14">
            <v>1.5861112966798174</v>
          </cell>
        </row>
        <row r="15">
          <cell r="B15">
            <v>95</v>
          </cell>
          <cell r="C15">
            <v>81</v>
          </cell>
          <cell r="E15">
            <v>79.413888703320183</v>
          </cell>
          <cell r="F15">
            <v>1.5861112966798174</v>
          </cell>
        </row>
        <row r="16">
          <cell r="B16">
            <v>96</v>
          </cell>
          <cell r="C16">
            <v>82</v>
          </cell>
          <cell r="E16">
            <v>80.68381321397554</v>
          </cell>
          <cell r="F16">
            <v>1.3161867860244598</v>
          </cell>
        </row>
        <row r="17">
          <cell r="B17">
            <v>98</v>
          </cell>
          <cell r="C17">
            <v>88</v>
          </cell>
          <cell r="E17">
            <v>83.223662235286255</v>
          </cell>
          <cell r="F17">
            <v>4.7763377647137446</v>
          </cell>
        </row>
        <row r="18">
          <cell r="B18">
            <v>102</v>
          </cell>
          <cell r="C18">
            <v>90</v>
          </cell>
          <cell r="E18">
            <v>88.303360277907657</v>
          </cell>
          <cell r="F18">
            <v>1.6966397220923426</v>
          </cell>
        </row>
        <row r="19">
          <cell r="B19">
            <v>104</v>
          </cell>
          <cell r="C19">
            <v>92</v>
          </cell>
          <cell r="E19">
            <v>90.843209299218373</v>
          </cell>
          <cell r="F19">
            <v>1.1567907007816274</v>
          </cell>
        </row>
        <row r="20">
          <cell r="B20">
            <v>108</v>
          </cell>
          <cell r="C20">
            <v>94</v>
          </cell>
          <cell r="E20">
            <v>95.922907341839775</v>
          </cell>
          <cell r="F20">
            <v>-1.9229073418397746</v>
          </cell>
        </row>
      </sheetData>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ighting"/>
      <sheetName val="Residuals"/>
      <sheetName val="Lookup"/>
      <sheetName val="DNA"/>
    </sheetNames>
    <sheetDataSet>
      <sheetData sheetId="0"/>
      <sheetData sheetId="1">
        <row r="1">
          <cell r="B1" t="str">
            <v>RBCount</v>
          </cell>
        </row>
      </sheetData>
      <sheetData sheetId="2">
        <row r="2">
          <cell r="A2" t="str">
            <v>Bush</v>
          </cell>
        </row>
        <row r="3">
          <cell r="A3" t="str">
            <v>Carter</v>
          </cell>
        </row>
        <row r="4">
          <cell r="A4" t="str">
            <v>Clinton</v>
          </cell>
        </row>
        <row r="5">
          <cell r="A5" t="str">
            <v>Eisenhower</v>
          </cell>
        </row>
        <row r="6">
          <cell r="A6" t="str">
            <v>Ford</v>
          </cell>
        </row>
        <row r="7">
          <cell r="A7" t="str">
            <v>Johnson</v>
          </cell>
        </row>
        <row r="8">
          <cell r="A8" t="str">
            <v>Clinton</v>
          </cell>
        </row>
        <row r="9">
          <cell r="A9" t="str">
            <v>Kennedy</v>
          </cell>
        </row>
        <row r="10">
          <cell r="A10" t="str">
            <v>Eisenhower</v>
          </cell>
        </row>
        <row r="11">
          <cell r="A11" t="str">
            <v>Ford</v>
          </cell>
        </row>
        <row r="12">
          <cell r="A12" t="str">
            <v>Johnson</v>
          </cell>
        </row>
        <row r="13">
          <cell r="A13" t="str">
            <v>Nixon</v>
          </cell>
        </row>
        <row r="14">
          <cell r="A14" t="str">
            <v>Reagan</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Validation"/>
      <sheetName val="ReferenceList"/>
      <sheetName val="UseList"/>
      <sheetName val="Dynamic"/>
    </sheetNames>
    <sheetDataSet>
      <sheetData sheetId="0" refreshError="1"/>
      <sheetData sheetId="1"/>
      <sheetData sheetId="2" refreshError="1"/>
      <sheetData sheetId="3">
        <row r="1">
          <cell r="A1" t="str">
            <v>week1</v>
          </cell>
          <cell r="B1">
            <v>78.5</v>
          </cell>
        </row>
        <row r="2">
          <cell r="E2">
            <v>10</v>
          </cell>
        </row>
        <row r="4">
          <cell r="E4">
            <v>21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tabSelected="1" zoomScale="140" zoomScaleNormal="140" workbookViewId="0">
      <selection activeCell="G9" activeCellId="2" sqref="G1:K1 G5:K5 G9:K9"/>
    </sheetView>
  </sheetViews>
  <sheetFormatPr defaultRowHeight="15.75" x14ac:dyDescent="0.25"/>
  <cols>
    <col min="1" max="1" width="11.21875" style="4" bestFit="1" customWidth="1"/>
    <col min="2" max="2" width="9.88671875" style="31" bestFit="1" customWidth="1"/>
    <col min="3" max="3" width="4.33203125" style="31" bestFit="1" customWidth="1"/>
    <col min="4" max="4" width="6.88671875" style="4" bestFit="1" customWidth="1"/>
    <col min="5" max="5" width="7.77734375" style="4" bestFit="1" customWidth="1"/>
    <col min="6" max="6" width="7.21875" style="4" customWidth="1"/>
    <col min="7" max="7" width="8.5546875" style="4" bestFit="1" customWidth="1"/>
    <col min="8" max="11" width="9" style="4" bestFit="1" customWidth="1"/>
    <col min="12" max="251" width="8.88671875" style="4"/>
    <col min="252" max="252" width="11.21875" style="4" bestFit="1" customWidth="1"/>
    <col min="253" max="253" width="9.88671875" style="4" bestFit="1" customWidth="1"/>
    <col min="254" max="254" width="4.33203125" style="4" bestFit="1" customWidth="1"/>
    <col min="255" max="255" width="6.88671875" style="4" bestFit="1" customWidth="1"/>
    <col min="256" max="256" width="7.77734375" style="4" bestFit="1" customWidth="1"/>
    <col min="257" max="257" width="8.77734375" style="4" customWidth="1"/>
    <col min="258" max="258" width="4.77734375" style="4" customWidth="1"/>
    <col min="259" max="259" width="8.88671875" style="4" bestFit="1" customWidth="1"/>
    <col min="260" max="260" width="7.77734375" style="4" bestFit="1" customWidth="1"/>
    <col min="261" max="261" width="7.5546875" style="4" customWidth="1"/>
    <col min="262" max="262" width="11.88671875" style="4" bestFit="1" customWidth="1"/>
    <col min="263" max="263" width="7.33203125" style="4" bestFit="1" customWidth="1"/>
    <col min="264" max="507" width="8.88671875" style="4"/>
    <col min="508" max="508" width="11.21875" style="4" bestFit="1" customWidth="1"/>
    <col min="509" max="509" width="9.88671875" style="4" bestFit="1" customWidth="1"/>
    <col min="510" max="510" width="4.33203125" style="4" bestFit="1" customWidth="1"/>
    <col min="511" max="511" width="6.88671875" style="4" bestFit="1" customWidth="1"/>
    <col min="512" max="512" width="7.77734375" style="4" bestFit="1" customWidth="1"/>
    <col min="513" max="513" width="8.77734375" style="4" customWidth="1"/>
    <col min="514" max="514" width="4.77734375" style="4" customWidth="1"/>
    <col min="515" max="515" width="8.88671875" style="4" bestFit="1" customWidth="1"/>
    <col min="516" max="516" width="7.77734375" style="4" bestFit="1" customWidth="1"/>
    <col min="517" max="517" width="7.5546875" style="4" customWidth="1"/>
    <col min="518" max="518" width="11.88671875" style="4" bestFit="1" customWidth="1"/>
    <col min="519" max="519" width="7.33203125" style="4" bestFit="1" customWidth="1"/>
    <col min="520" max="763" width="8.88671875" style="4"/>
    <col min="764" max="764" width="11.21875" style="4" bestFit="1" customWidth="1"/>
    <col min="765" max="765" width="9.88671875" style="4" bestFit="1" customWidth="1"/>
    <col min="766" max="766" width="4.33203125" style="4" bestFit="1" customWidth="1"/>
    <col min="767" max="767" width="6.88671875" style="4" bestFit="1" customWidth="1"/>
    <col min="768" max="768" width="7.77734375" style="4" bestFit="1" customWidth="1"/>
    <col min="769" max="769" width="8.77734375" style="4" customWidth="1"/>
    <col min="770" max="770" width="4.77734375" style="4" customWidth="1"/>
    <col min="771" max="771" width="8.88671875" style="4" bestFit="1" customWidth="1"/>
    <col min="772" max="772" width="7.77734375" style="4" bestFit="1" customWidth="1"/>
    <col min="773" max="773" width="7.5546875" style="4" customWidth="1"/>
    <col min="774" max="774" width="11.88671875" style="4" bestFit="1" customWidth="1"/>
    <col min="775" max="775" width="7.33203125" style="4" bestFit="1" customWidth="1"/>
    <col min="776" max="1019" width="8.88671875" style="4"/>
    <col min="1020" max="1020" width="11.21875" style="4" bestFit="1" customWidth="1"/>
    <col min="1021" max="1021" width="9.88671875" style="4" bestFit="1" customWidth="1"/>
    <col min="1022" max="1022" width="4.33203125" style="4" bestFit="1" customWidth="1"/>
    <col min="1023" max="1023" width="6.88671875" style="4" bestFit="1" customWidth="1"/>
    <col min="1024" max="1024" width="7.77734375" style="4" bestFit="1" customWidth="1"/>
    <col min="1025" max="1025" width="8.77734375" style="4" customWidth="1"/>
    <col min="1026" max="1026" width="4.77734375" style="4" customWidth="1"/>
    <col min="1027" max="1027" width="8.88671875" style="4" bestFit="1" customWidth="1"/>
    <col min="1028" max="1028" width="7.77734375" style="4" bestFit="1" customWidth="1"/>
    <col min="1029" max="1029" width="7.5546875" style="4" customWidth="1"/>
    <col min="1030" max="1030" width="11.88671875" style="4" bestFit="1" customWidth="1"/>
    <col min="1031" max="1031" width="7.33203125" style="4" bestFit="1" customWidth="1"/>
    <col min="1032" max="1275" width="8.88671875" style="4"/>
    <col min="1276" max="1276" width="11.21875" style="4" bestFit="1" customWidth="1"/>
    <col min="1277" max="1277" width="9.88671875" style="4" bestFit="1" customWidth="1"/>
    <col min="1278" max="1278" width="4.33203125" style="4" bestFit="1" customWidth="1"/>
    <col min="1279" max="1279" width="6.88671875" style="4" bestFit="1" customWidth="1"/>
    <col min="1280" max="1280" width="7.77734375" style="4" bestFit="1" customWidth="1"/>
    <col min="1281" max="1281" width="8.77734375" style="4" customWidth="1"/>
    <col min="1282" max="1282" width="4.77734375" style="4" customWidth="1"/>
    <col min="1283" max="1283" width="8.88671875" style="4" bestFit="1" customWidth="1"/>
    <col min="1284" max="1284" width="7.77734375" style="4" bestFit="1" customWidth="1"/>
    <col min="1285" max="1285" width="7.5546875" style="4" customWidth="1"/>
    <col min="1286" max="1286" width="11.88671875" style="4" bestFit="1" customWidth="1"/>
    <col min="1287" max="1287" width="7.33203125" style="4" bestFit="1" customWidth="1"/>
    <col min="1288" max="1531" width="8.88671875" style="4"/>
    <col min="1532" max="1532" width="11.21875" style="4" bestFit="1" customWidth="1"/>
    <col min="1533" max="1533" width="9.88671875" style="4" bestFit="1" customWidth="1"/>
    <col min="1534" max="1534" width="4.33203125" style="4" bestFit="1" customWidth="1"/>
    <col min="1535" max="1535" width="6.88671875" style="4" bestFit="1" customWidth="1"/>
    <col min="1536" max="1536" width="7.77734375" style="4" bestFit="1" customWidth="1"/>
    <col min="1537" max="1537" width="8.77734375" style="4" customWidth="1"/>
    <col min="1538" max="1538" width="4.77734375" style="4" customWidth="1"/>
    <col min="1539" max="1539" width="8.88671875" style="4" bestFit="1" customWidth="1"/>
    <col min="1540" max="1540" width="7.77734375" style="4" bestFit="1" customWidth="1"/>
    <col min="1541" max="1541" width="7.5546875" style="4" customWidth="1"/>
    <col min="1542" max="1542" width="11.88671875" style="4" bestFit="1" customWidth="1"/>
    <col min="1543" max="1543" width="7.33203125" style="4" bestFit="1" customWidth="1"/>
    <col min="1544" max="1787" width="8.88671875" style="4"/>
    <col min="1788" max="1788" width="11.21875" style="4" bestFit="1" customWidth="1"/>
    <col min="1789" max="1789" width="9.88671875" style="4" bestFit="1" customWidth="1"/>
    <col min="1790" max="1790" width="4.33203125" style="4" bestFit="1" customWidth="1"/>
    <col min="1791" max="1791" width="6.88671875" style="4" bestFit="1" customWidth="1"/>
    <col min="1792" max="1792" width="7.77734375" style="4" bestFit="1" customWidth="1"/>
    <col min="1793" max="1793" width="8.77734375" style="4" customWidth="1"/>
    <col min="1794" max="1794" width="4.77734375" style="4" customWidth="1"/>
    <col min="1795" max="1795" width="8.88671875" style="4" bestFit="1" customWidth="1"/>
    <col min="1796" max="1796" width="7.77734375" style="4" bestFit="1" customWidth="1"/>
    <col min="1797" max="1797" width="7.5546875" style="4" customWidth="1"/>
    <col min="1798" max="1798" width="11.88671875" style="4" bestFit="1" customWidth="1"/>
    <col min="1799" max="1799" width="7.33203125" style="4" bestFit="1" customWidth="1"/>
    <col min="1800" max="2043" width="8.88671875" style="4"/>
    <col min="2044" max="2044" width="11.21875" style="4" bestFit="1" customWidth="1"/>
    <col min="2045" max="2045" width="9.88671875" style="4" bestFit="1" customWidth="1"/>
    <col min="2046" max="2046" width="4.33203125" style="4" bestFit="1" customWidth="1"/>
    <col min="2047" max="2047" width="6.88671875" style="4" bestFit="1" customWidth="1"/>
    <col min="2048" max="2048" width="7.77734375" style="4" bestFit="1" customWidth="1"/>
    <col min="2049" max="2049" width="8.77734375" style="4" customWidth="1"/>
    <col min="2050" max="2050" width="4.77734375" style="4" customWidth="1"/>
    <col min="2051" max="2051" width="8.88671875" style="4" bestFit="1" customWidth="1"/>
    <col min="2052" max="2052" width="7.77734375" style="4" bestFit="1" customWidth="1"/>
    <col min="2053" max="2053" width="7.5546875" style="4" customWidth="1"/>
    <col min="2054" max="2054" width="11.88671875" style="4" bestFit="1" customWidth="1"/>
    <col min="2055" max="2055" width="7.33203125" style="4" bestFit="1" customWidth="1"/>
    <col min="2056" max="2299" width="8.88671875" style="4"/>
    <col min="2300" max="2300" width="11.21875" style="4" bestFit="1" customWidth="1"/>
    <col min="2301" max="2301" width="9.88671875" style="4" bestFit="1" customWidth="1"/>
    <col min="2302" max="2302" width="4.33203125" style="4" bestFit="1" customWidth="1"/>
    <col min="2303" max="2303" width="6.88671875" style="4" bestFit="1" customWidth="1"/>
    <col min="2304" max="2304" width="7.77734375" style="4" bestFit="1" customWidth="1"/>
    <col min="2305" max="2305" width="8.77734375" style="4" customWidth="1"/>
    <col min="2306" max="2306" width="4.77734375" style="4" customWidth="1"/>
    <col min="2307" max="2307" width="8.88671875" style="4" bestFit="1" customWidth="1"/>
    <col min="2308" max="2308" width="7.77734375" style="4" bestFit="1" customWidth="1"/>
    <col min="2309" max="2309" width="7.5546875" style="4" customWidth="1"/>
    <col min="2310" max="2310" width="11.88671875" style="4" bestFit="1" customWidth="1"/>
    <col min="2311" max="2311" width="7.33203125" style="4" bestFit="1" customWidth="1"/>
    <col min="2312" max="2555" width="8.88671875" style="4"/>
    <col min="2556" max="2556" width="11.21875" style="4" bestFit="1" customWidth="1"/>
    <col min="2557" max="2557" width="9.88671875" style="4" bestFit="1" customWidth="1"/>
    <col min="2558" max="2558" width="4.33203125" style="4" bestFit="1" customWidth="1"/>
    <col min="2559" max="2559" width="6.88671875" style="4" bestFit="1" customWidth="1"/>
    <col min="2560" max="2560" width="7.77734375" style="4" bestFit="1" customWidth="1"/>
    <col min="2561" max="2561" width="8.77734375" style="4" customWidth="1"/>
    <col min="2562" max="2562" width="4.77734375" style="4" customWidth="1"/>
    <col min="2563" max="2563" width="8.88671875" style="4" bestFit="1" customWidth="1"/>
    <col min="2564" max="2564" width="7.77734375" style="4" bestFit="1" customWidth="1"/>
    <col min="2565" max="2565" width="7.5546875" style="4" customWidth="1"/>
    <col min="2566" max="2566" width="11.88671875" style="4" bestFit="1" customWidth="1"/>
    <col min="2567" max="2567" width="7.33203125" style="4" bestFit="1" customWidth="1"/>
    <col min="2568" max="2811" width="8.88671875" style="4"/>
    <col min="2812" max="2812" width="11.21875" style="4" bestFit="1" customWidth="1"/>
    <col min="2813" max="2813" width="9.88671875" style="4" bestFit="1" customWidth="1"/>
    <col min="2814" max="2814" width="4.33203125" style="4" bestFit="1" customWidth="1"/>
    <col min="2815" max="2815" width="6.88671875" style="4" bestFit="1" customWidth="1"/>
    <col min="2816" max="2816" width="7.77734375" style="4" bestFit="1" customWidth="1"/>
    <col min="2817" max="2817" width="8.77734375" style="4" customWidth="1"/>
    <col min="2818" max="2818" width="4.77734375" style="4" customWidth="1"/>
    <col min="2819" max="2819" width="8.88671875" style="4" bestFit="1" customWidth="1"/>
    <col min="2820" max="2820" width="7.77734375" style="4" bestFit="1" customWidth="1"/>
    <col min="2821" max="2821" width="7.5546875" style="4" customWidth="1"/>
    <col min="2822" max="2822" width="11.88671875" style="4" bestFit="1" customWidth="1"/>
    <col min="2823" max="2823" width="7.33203125" style="4" bestFit="1" customWidth="1"/>
    <col min="2824" max="3067" width="8.88671875" style="4"/>
    <col min="3068" max="3068" width="11.21875" style="4" bestFit="1" customWidth="1"/>
    <col min="3069" max="3069" width="9.88671875" style="4" bestFit="1" customWidth="1"/>
    <col min="3070" max="3070" width="4.33203125" style="4" bestFit="1" customWidth="1"/>
    <col min="3071" max="3071" width="6.88671875" style="4" bestFit="1" customWidth="1"/>
    <col min="3072" max="3072" width="7.77734375" style="4" bestFit="1" customWidth="1"/>
    <col min="3073" max="3073" width="8.77734375" style="4" customWidth="1"/>
    <col min="3074" max="3074" width="4.77734375" style="4" customWidth="1"/>
    <col min="3075" max="3075" width="8.88671875" style="4" bestFit="1" customWidth="1"/>
    <col min="3076" max="3076" width="7.77734375" style="4" bestFit="1" customWidth="1"/>
    <col min="3077" max="3077" width="7.5546875" style="4" customWidth="1"/>
    <col min="3078" max="3078" width="11.88671875" style="4" bestFit="1" customWidth="1"/>
    <col min="3079" max="3079" width="7.33203125" style="4" bestFit="1" customWidth="1"/>
    <col min="3080" max="3323" width="8.88671875" style="4"/>
    <col min="3324" max="3324" width="11.21875" style="4" bestFit="1" customWidth="1"/>
    <col min="3325" max="3325" width="9.88671875" style="4" bestFit="1" customWidth="1"/>
    <col min="3326" max="3326" width="4.33203125" style="4" bestFit="1" customWidth="1"/>
    <col min="3327" max="3327" width="6.88671875" style="4" bestFit="1" customWidth="1"/>
    <col min="3328" max="3328" width="7.77734375" style="4" bestFit="1" customWidth="1"/>
    <col min="3329" max="3329" width="8.77734375" style="4" customWidth="1"/>
    <col min="3330" max="3330" width="4.77734375" style="4" customWidth="1"/>
    <col min="3331" max="3331" width="8.88671875" style="4" bestFit="1" customWidth="1"/>
    <col min="3332" max="3332" width="7.77734375" style="4" bestFit="1" customWidth="1"/>
    <col min="3333" max="3333" width="7.5546875" style="4" customWidth="1"/>
    <col min="3334" max="3334" width="11.88671875" style="4" bestFit="1" customWidth="1"/>
    <col min="3335" max="3335" width="7.33203125" style="4" bestFit="1" customWidth="1"/>
    <col min="3336" max="3579" width="8.88671875" style="4"/>
    <col min="3580" max="3580" width="11.21875" style="4" bestFit="1" customWidth="1"/>
    <col min="3581" max="3581" width="9.88671875" style="4" bestFit="1" customWidth="1"/>
    <col min="3582" max="3582" width="4.33203125" style="4" bestFit="1" customWidth="1"/>
    <col min="3583" max="3583" width="6.88671875" style="4" bestFit="1" customWidth="1"/>
    <col min="3584" max="3584" width="7.77734375" style="4" bestFit="1" customWidth="1"/>
    <col min="3585" max="3585" width="8.77734375" style="4" customWidth="1"/>
    <col min="3586" max="3586" width="4.77734375" style="4" customWidth="1"/>
    <col min="3587" max="3587" width="8.88671875" style="4" bestFit="1" customWidth="1"/>
    <col min="3588" max="3588" width="7.77734375" style="4" bestFit="1" customWidth="1"/>
    <col min="3589" max="3589" width="7.5546875" style="4" customWidth="1"/>
    <col min="3590" max="3590" width="11.88671875" style="4" bestFit="1" customWidth="1"/>
    <col min="3591" max="3591" width="7.33203125" style="4" bestFit="1" customWidth="1"/>
    <col min="3592" max="3835" width="8.88671875" style="4"/>
    <col min="3836" max="3836" width="11.21875" style="4" bestFit="1" customWidth="1"/>
    <col min="3837" max="3837" width="9.88671875" style="4" bestFit="1" customWidth="1"/>
    <col min="3838" max="3838" width="4.33203125" style="4" bestFit="1" customWidth="1"/>
    <col min="3839" max="3839" width="6.88671875" style="4" bestFit="1" customWidth="1"/>
    <col min="3840" max="3840" width="7.77734375" style="4" bestFit="1" customWidth="1"/>
    <col min="3841" max="3841" width="8.77734375" style="4" customWidth="1"/>
    <col min="3842" max="3842" width="4.77734375" style="4" customWidth="1"/>
    <col min="3843" max="3843" width="8.88671875" style="4" bestFit="1" customWidth="1"/>
    <col min="3844" max="3844" width="7.77734375" style="4" bestFit="1" customWidth="1"/>
    <col min="3845" max="3845" width="7.5546875" style="4" customWidth="1"/>
    <col min="3846" max="3846" width="11.88671875" style="4" bestFit="1" customWidth="1"/>
    <col min="3847" max="3847" width="7.33203125" style="4" bestFit="1" customWidth="1"/>
    <col min="3848" max="4091" width="8.88671875" style="4"/>
    <col min="4092" max="4092" width="11.21875" style="4" bestFit="1" customWidth="1"/>
    <col min="4093" max="4093" width="9.88671875" style="4" bestFit="1" customWidth="1"/>
    <col min="4094" max="4094" width="4.33203125" style="4" bestFit="1" customWidth="1"/>
    <col min="4095" max="4095" width="6.88671875" style="4" bestFit="1" customWidth="1"/>
    <col min="4096" max="4096" width="7.77734375" style="4" bestFit="1" customWidth="1"/>
    <col min="4097" max="4097" width="8.77734375" style="4" customWidth="1"/>
    <col min="4098" max="4098" width="4.77734375" style="4" customWidth="1"/>
    <col min="4099" max="4099" width="8.88671875" style="4" bestFit="1" customWidth="1"/>
    <col min="4100" max="4100" width="7.77734375" style="4" bestFit="1" customWidth="1"/>
    <col min="4101" max="4101" width="7.5546875" style="4" customWidth="1"/>
    <col min="4102" max="4102" width="11.88671875" style="4" bestFit="1" customWidth="1"/>
    <col min="4103" max="4103" width="7.33203125" style="4" bestFit="1" customWidth="1"/>
    <col min="4104" max="4347" width="8.88671875" style="4"/>
    <col min="4348" max="4348" width="11.21875" style="4" bestFit="1" customWidth="1"/>
    <col min="4349" max="4349" width="9.88671875" style="4" bestFit="1" customWidth="1"/>
    <col min="4350" max="4350" width="4.33203125" style="4" bestFit="1" customWidth="1"/>
    <col min="4351" max="4351" width="6.88671875" style="4" bestFit="1" customWidth="1"/>
    <col min="4352" max="4352" width="7.77734375" style="4" bestFit="1" customWidth="1"/>
    <col min="4353" max="4353" width="8.77734375" style="4" customWidth="1"/>
    <col min="4354" max="4354" width="4.77734375" style="4" customWidth="1"/>
    <col min="4355" max="4355" width="8.88671875" style="4" bestFit="1" customWidth="1"/>
    <col min="4356" max="4356" width="7.77734375" style="4" bestFit="1" customWidth="1"/>
    <col min="4357" max="4357" width="7.5546875" style="4" customWidth="1"/>
    <col min="4358" max="4358" width="11.88671875" style="4" bestFit="1" customWidth="1"/>
    <col min="4359" max="4359" width="7.33203125" style="4" bestFit="1" customWidth="1"/>
    <col min="4360" max="4603" width="8.88671875" style="4"/>
    <col min="4604" max="4604" width="11.21875" style="4" bestFit="1" customWidth="1"/>
    <col min="4605" max="4605" width="9.88671875" style="4" bestFit="1" customWidth="1"/>
    <col min="4606" max="4606" width="4.33203125" style="4" bestFit="1" customWidth="1"/>
    <col min="4607" max="4607" width="6.88671875" style="4" bestFit="1" customWidth="1"/>
    <col min="4608" max="4608" width="7.77734375" style="4" bestFit="1" customWidth="1"/>
    <col min="4609" max="4609" width="8.77734375" style="4" customWidth="1"/>
    <col min="4610" max="4610" width="4.77734375" style="4" customWidth="1"/>
    <col min="4611" max="4611" width="8.88671875" style="4" bestFit="1" customWidth="1"/>
    <col min="4612" max="4612" width="7.77734375" style="4" bestFit="1" customWidth="1"/>
    <col min="4613" max="4613" width="7.5546875" style="4" customWidth="1"/>
    <col min="4614" max="4614" width="11.88671875" style="4" bestFit="1" customWidth="1"/>
    <col min="4615" max="4615" width="7.33203125" style="4" bestFit="1" customWidth="1"/>
    <col min="4616" max="4859" width="8.88671875" style="4"/>
    <col min="4860" max="4860" width="11.21875" style="4" bestFit="1" customWidth="1"/>
    <col min="4861" max="4861" width="9.88671875" style="4" bestFit="1" customWidth="1"/>
    <col min="4862" max="4862" width="4.33203125" style="4" bestFit="1" customWidth="1"/>
    <col min="4863" max="4863" width="6.88671875" style="4" bestFit="1" customWidth="1"/>
    <col min="4864" max="4864" width="7.77734375" style="4" bestFit="1" customWidth="1"/>
    <col min="4865" max="4865" width="8.77734375" style="4" customWidth="1"/>
    <col min="4866" max="4866" width="4.77734375" style="4" customWidth="1"/>
    <col min="4867" max="4867" width="8.88671875" style="4" bestFit="1" customWidth="1"/>
    <col min="4868" max="4868" width="7.77734375" style="4" bestFit="1" customWidth="1"/>
    <col min="4869" max="4869" width="7.5546875" style="4" customWidth="1"/>
    <col min="4870" max="4870" width="11.88671875" style="4" bestFit="1" customWidth="1"/>
    <col min="4871" max="4871" width="7.33203125" style="4" bestFit="1" customWidth="1"/>
    <col min="4872" max="5115" width="8.88671875" style="4"/>
    <col min="5116" max="5116" width="11.21875" style="4" bestFit="1" customWidth="1"/>
    <col min="5117" max="5117" width="9.88671875" style="4" bestFit="1" customWidth="1"/>
    <col min="5118" max="5118" width="4.33203125" style="4" bestFit="1" customWidth="1"/>
    <col min="5119" max="5119" width="6.88671875" style="4" bestFit="1" customWidth="1"/>
    <col min="5120" max="5120" width="7.77734375" style="4" bestFit="1" customWidth="1"/>
    <col min="5121" max="5121" width="8.77734375" style="4" customWidth="1"/>
    <col min="5122" max="5122" width="4.77734375" style="4" customWidth="1"/>
    <col min="5123" max="5123" width="8.88671875" style="4" bestFit="1" customWidth="1"/>
    <col min="5124" max="5124" width="7.77734375" style="4" bestFit="1" customWidth="1"/>
    <col min="5125" max="5125" width="7.5546875" style="4" customWidth="1"/>
    <col min="5126" max="5126" width="11.88671875" style="4" bestFit="1" customWidth="1"/>
    <col min="5127" max="5127" width="7.33203125" style="4" bestFit="1" customWidth="1"/>
    <col min="5128" max="5371" width="8.88671875" style="4"/>
    <col min="5372" max="5372" width="11.21875" style="4" bestFit="1" customWidth="1"/>
    <col min="5373" max="5373" width="9.88671875" style="4" bestFit="1" customWidth="1"/>
    <col min="5374" max="5374" width="4.33203125" style="4" bestFit="1" customWidth="1"/>
    <col min="5375" max="5375" width="6.88671875" style="4" bestFit="1" customWidth="1"/>
    <col min="5376" max="5376" width="7.77734375" style="4" bestFit="1" customWidth="1"/>
    <col min="5377" max="5377" width="8.77734375" style="4" customWidth="1"/>
    <col min="5378" max="5378" width="4.77734375" style="4" customWidth="1"/>
    <col min="5379" max="5379" width="8.88671875" style="4" bestFit="1" customWidth="1"/>
    <col min="5380" max="5380" width="7.77734375" style="4" bestFit="1" customWidth="1"/>
    <col min="5381" max="5381" width="7.5546875" style="4" customWidth="1"/>
    <col min="5382" max="5382" width="11.88671875" style="4" bestFit="1" customWidth="1"/>
    <col min="5383" max="5383" width="7.33203125" style="4" bestFit="1" customWidth="1"/>
    <col min="5384" max="5627" width="8.88671875" style="4"/>
    <col min="5628" max="5628" width="11.21875" style="4" bestFit="1" customWidth="1"/>
    <col min="5629" max="5629" width="9.88671875" style="4" bestFit="1" customWidth="1"/>
    <col min="5630" max="5630" width="4.33203125" style="4" bestFit="1" customWidth="1"/>
    <col min="5631" max="5631" width="6.88671875" style="4" bestFit="1" customWidth="1"/>
    <col min="5632" max="5632" width="7.77734375" style="4" bestFit="1" customWidth="1"/>
    <col min="5633" max="5633" width="8.77734375" style="4" customWidth="1"/>
    <col min="5634" max="5634" width="4.77734375" style="4" customWidth="1"/>
    <col min="5635" max="5635" width="8.88671875" style="4" bestFit="1" customWidth="1"/>
    <col min="5636" max="5636" width="7.77734375" style="4" bestFit="1" customWidth="1"/>
    <col min="5637" max="5637" width="7.5546875" style="4" customWidth="1"/>
    <col min="5638" max="5638" width="11.88671875" style="4" bestFit="1" customWidth="1"/>
    <col min="5639" max="5639" width="7.33203125" style="4" bestFit="1" customWidth="1"/>
    <col min="5640" max="5883" width="8.88671875" style="4"/>
    <col min="5884" max="5884" width="11.21875" style="4" bestFit="1" customWidth="1"/>
    <col min="5885" max="5885" width="9.88671875" style="4" bestFit="1" customWidth="1"/>
    <col min="5886" max="5886" width="4.33203125" style="4" bestFit="1" customWidth="1"/>
    <col min="5887" max="5887" width="6.88671875" style="4" bestFit="1" customWidth="1"/>
    <col min="5888" max="5888" width="7.77734375" style="4" bestFit="1" customWidth="1"/>
    <col min="5889" max="5889" width="8.77734375" style="4" customWidth="1"/>
    <col min="5890" max="5890" width="4.77734375" style="4" customWidth="1"/>
    <col min="5891" max="5891" width="8.88671875" style="4" bestFit="1" customWidth="1"/>
    <col min="5892" max="5892" width="7.77734375" style="4" bestFit="1" customWidth="1"/>
    <col min="5893" max="5893" width="7.5546875" style="4" customWidth="1"/>
    <col min="5894" max="5894" width="11.88671875" style="4" bestFit="1" customWidth="1"/>
    <col min="5895" max="5895" width="7.33203125" style="4" bestFit="1" customWidth="1"/>
    <col min="5896" max="6139" width="8.88671875" style="4"/>
    <col min="6140" max="6140" width="11.21875" style="4" bestFit="1" customWidth="1"/>
    <col min="6141" max="6141" width="9.88671875" style="4" bestFit="1" customWidth="1"/>
    <col min="6142" max="6142" width="4.33203125" style="4" bestFit="1" customWidth="1"/>
    <col min="6143" max="6143" width="6.88671875" style="4" bestFit="1" customWidth="1"/>
    <col min="6144" max="6144" width="7.77734375" style="4" bestFit="1" customWidth="1"/>
    <col min="6145" max="6145" width="8.77734375" style="4" customWidth="1"/>
    <col min="6146" max="6146" width="4.77734375" style="4" customWidth="1"/>
    <col min="6147" max="6147" width="8.88671875" style="4" bestFit="1" customWidth="1"/>
    <col min="6148" max="6148" width="7.77734375" style="4" bestFit="1" customWidth="1"/>
    <col min="6149" max="6149" width="7.5546875" style="4" customWidth="1"/>
    <col min="6150" max="6150" width="11.88671875" style="4" bestFit="1" customWidth="1"/>
    <col min="6151" max="6151" width="7.33203125" style="4" bestFit="1" customWidth="1"/>
    <col min="6152" max="6395" width="8.88671875" style="4"/>
    <col min="6396" max="6396" width="11.21875" style="4" bestFit="1" customWidth="1"/>
    <col min="6397" max="6397" width="9.88671875" style="4" bestFit="1" customWidth="1"/>
    <col min="6398" max="6398" width="4.33203125" style="4" bestFit="1" customWidth="1"/>
    <col min="6399" max="6399" width="6.88671875" style="4" bestFit="1" customWidth="1"/>
    <col min="6400" max="6400" width="7.77734375" style="4" bestFit="1" customWidth="1"/>
    <col min="6401" max="6401" width="8.77734375" style="4" customWidth="1"/>
    <col min="6402" max="6402" width="4.77734375" style="4" customWidth="1"/>
    <col min="6403" max="6403" width="8.88671875" style="4" bestFit="1" customWidth="1"/>
    <col min="6404" max="6404" width="7.77734375" style="4" bestFit="1" customWidth="1"/>
    <col min="6405" max="6405" width="7.5546875" style="4" customWidth="1"/>
    <col min="6406" max="6406" width="11.88671875" style="4" bestFit="1" customWidth="1"/>
    <col min="6407" max="6407" width="7.33203125" style="4" bestFit="1" customWidth="1"/>
    <col min="6408" max="6651" width="8.88671875" style="4"/>
    <col min="6652" max="6652" width="11.21875" style="4" bestFit="1" customWidth="1"/>
    <col min="6653" max="6653" width="9.88671875" style="4" bestFit="1" customWidth="1"/>
    <col min="6654" max="6654" width="4.33203125" style="4" bestFit="1" customWidth="1"/>
    <col min="6655" max="6655" width="6.88671875" style="4" bestFit="1" customWidth="1"/>
    <col min="6656" max="6656" width="7.77734375" style="4" bestFit="1" customWidth="1"/>
    <col min="6657" max="6657" width="8.77734375" style="4" customWidth="1"/>
    <col min="6658" max="6658" width="4.77734375" style="4" customWidth="1"/>
    <col min="6659" max="6659" width="8.88671875" style="4" bestFit="1" customWidth="1"/>
    <col min="6660" max="6660" width="7.77734375" style="4" bestFit="1" customWidth="1"/>
    <col min="6661" max="6661" width="7.5546875" style="4" customWidth="1"/>
    <col min="6662" max="6662" width="11.88671875" style="4" bestFit="1" customWidth="1"/>
    <col min="6663" max="6663" width="7.33203125" style="4" bestFit="1" customWidth="1"/>
    <col min="6664" max="6907" width="8.88671875" style="4"/>
    <col min="6908" max="6908" width="11.21875" style="4" bestFit="1" customWidth="1"/>
    <col min="6909" max="6909" width="9.88671875" style="4" bestFit="1" customWidth="1"/>
    <col min="6910" max="6910" width="4.33203125" style="4" bestFit="1" customWidth="1"/>
    <col min="6911" max="6911" width="6.88671875" style="4" bestFit="1" customWidth="1"/>
    <col min="6912" max="6912" width="7.77734375" style="4" bestFit="1" customWidth="1"/>
    <col min="6913" max="6913" width="8.77734375" style="4" customWidth="1"/>
    <col min="6914" max="6914" width="4.77734375" style="4" customWidth="1"/>
    <col min="6915" max="6915" width="8.88671875" style="4" bestFit="1" customWidth="1"/>
    <col min="6916" max="6916" width="7.77734375" style="4" bestFit="1" customWidth="1"/>
    <col min="6917" max="6917" width="7.5546875" style="4" customWidth="1"/>
    <col min="6918" max="6918" width="11.88671875" style="4" bestFit="1" customWidth="1"/>
    <col min="6919" max="6919" width="7.33203125" style="4" bestFit="1" customWidth="1"/>
    <col min="6920" max="7163" width="8.88671875" style="4"/>
    <col min="7164" max="7164" width="11.21875" style="4" bestFit="1" customWidth="1"/>
    <col min="7165" max="7165" width="9.88671875" style="4" bestFit="1" customWidth="1"/>
    <col min="7166" max="7166" width="4.33203125" style="4" bestFit="1" customWidth="1"/>
    <col min="7167" max="7167" width="6.88671875" style="4" bestFit="1" customWidth="1"/>
    <col min="7168" max="7168" width="7.77734375" style="4" bestFit="1" customWidth="1"/>
    <col min="7169" max="7169" width="8.77734375" style="4" customWidth="1"/>
    <col min="7170" max="7170" width="4.77734375" style="4" customWidth="1"/>
    <col min="7171" max="7171" width="8.88671875" style="4" bestFit="1" customWidth="1"/>
    <col min="7172" max="7172" width="7.77734375" style="4" bestFit="1" customWidth="1"/>
    <col min="7173" max="7173" width="7.5546875" style="4" customWidth="1"/>
    <col min="7174" max="7174" width="11.88671875" style="4" bestFit="1" customWidth="1"/>
    <col min="7175" max="7175" width="7.33203125" style="4" bestFit="1" customWidth="1"/>
    <col min="7176" max="7419" width="8.88671875" style="4"/>
    <col min="7420" max="7420" width="11.21875" style="4" bestFit="1" customWidth="1"/>
    <col min="7421" max="7421" width="9.88671875" style="4" bestFit="1" customWidth="1"/>
    <col min="7422" max="7422" width="4.33203125" style="4" bestFit="1" customWidth="1"/>
    <col min="7423" max="7423" width="6.88671875" style="4" bestFit="1" customWidth="1"/>
    <col min="7424" max="7424" width="7.77734375" style="4" bestFit="1" customWidth="1"/>
    <col min="7425" max="7425" width="8.77734375" style="4" customWidth="1"/>
    <col min="7426" max="7426" width="4.77734375" style="4" customWidth="1"/>
    <col min="7427" max="7427" width="8.88671875" style="4" bestFit="1" customWidth="1"/>
    <col min="7428" max="7428" width="7.77734375" style="4" bestFit="1" customWidth="1"/>
    <col min="7429" max="7429" width="7.5546875" style="4" customWidth="1"/>
    <col min="7430" max="7430" width="11.88671875" style="4" bestFit="1" customWidth="1"/>
    <col min="7431" max="7431" width="7.33203125" style="4" bestFit="1" customWidth="1"/>
    <col min="7432" max="7675" width="8.88671875" style="4"/>
    <col min="7676" max="7676" width="11.21875" style="4" bestFit="1" customWidth="1"/>
    <col min="7677" max="7677" width="9.88671875" style="4" bestFit="1" customWidth="1"/>
    <col min="7678" max="7678" width="4.33203125" style="4" bestFit="1" customWidth="1"/>
    <col min="7679" max="7679" width="6.88671875" style="4" bestFit="1" customWidth="1"/>
    <col min="7680" max="7680" width="7.77734375" style="4" bestFit="1" customWidth="1"/>
    <col min="7681" max="7681" width="8.77734375" style="4" customWidth="1"/>
    <col min="7682" max="7682" width="4.77734375" style="4" customWidth="1"/>
    <col min="7683" max="7683" width="8.88671875" style="4" bestFit="1" customWidth="1"/>
    <col min="7684" max="7684" width="7.77734375" style="4" bestFit="1" customWidth="1"/>
    <col min="7685" max="7685" width="7.5546875" style="4" customWidth="1"/>
    <col min="7686" max="7686" width="11.88671875" style="4" bestFit="1" customWidth="1"/>
    <col min="7687" max="7687" width="7.33203125" style="4" bestFit="1" customWidth="1"/>
    <col min="7688" max="7931" width="8.88671875" style="4"/>
    <col min="7932" max="7932" width="11.21875" style="4" bestFit="1" customWidth="1"/>
    <col min="7933" max="7933" width="9.88671875" style="4" bestFit="1" customWidth="1"/>
    <col min="7934" max="7934" width="4.33203125" style="4" bestFit="1" customWidth="1"/>
    <col min="7935" max="7935" width="6.88671875" style="4" bestFit="1" customWidth="1"/>
    <col min="7936" max="7936" width="7.77734375" style="4" bestFit="1" customWidth="1"/>
    <col min="7937" max="7937" width="8.77734375" style="4" customWidth="1"/>
    <col min="7938" max="7938" width="4.77734375" style="4" customWidth="1"/>
    <col min="7939" max="7939" width="8.88671875" style="4" bestFit="1" customWidth="1"/>
    <col min="7940" max="7940" width="7.77734375" style="4" bestFit="1" customWidth="1"/>
    <col min="7941" max="7941" width="7.5546875" style="4" customWidth="1"/>
    <col min="7942" max="7942" width="11.88671875" style="4" bestFit="1" customWidth="1"/>
    <col min="7943" max="7943" width="7.33203125" style="4" bestFit="1" customWidth="1"/>
    <col min="7944" max="8187" width="8.88671875" style="4"/>
    <col min="8188" max="8188" width="11.21875" style="4" bestFit="1" customWidth="1"/>
    <col min="8189" max="8189" width="9.88671875" style="4" bestFit="1" customWidth="1"/>
    <col min="8190" max="8190" width="4.33203125" style="4" bestFit="1" customWidth="1"/>
    <col min="8191" max="8191" width="6.88671875" style="4" bestFit="1" customWidth="1"/>
    <col min="8192" max="8192" width="7.77734375" style="4" bestFit="1" customWidth="1"/>
    <col min="8193" max="8193" width="8.77734375" style="4" customWidth="1"/>
    <col min="8194" max="8194" width="4.77734375" style="4" customWidth="1"/>
    <col min="8195" max="8195" width="8.88671875" style="4" bestFit="1" customWidth="1"/>
    <col min="8196" max="8196" width="7.77734375" style="4" bestFit="1" customWidth="1"/>
    <col min="8197" max="8197" width="7.5546875" style="4" customWidth="1"/>
    <col min="8198" max="8198" width="11.88671875" style="4" bestFit="1" customWidth="1"/>
    <col min="8199" max="8199" width="7.33203125" style="4" bestFit="1" customWidth="1"/>
    <col min="8200" max="8443" width="8.88671875" style="4"/>
    <col min="8444" max="8444" width="11.21875" style="4" bestFit="1" customWidth="1"/>
    <col min="8445" max="8445" width="9.88671875" style="4" bestFit="1" customWidth="1"/>
    <col min="8446" max="8446" width="4.33203125" style="4" bestFit="1" customWidth="1"/>
    <col min="8447" max="8447" width="6.88671875" style="4" bestFit="1" customWidth="1"/>
    <col min="8448" max="8448" width="7.77734375" style="4" bestFit="1" customWidth="1"/>
    <col min="8449" max="8449" width="8.77734375" style="4" customWidth="1"/>
    <col min="8450" max="8450" width="4.77734375" style="4" customWidth="1"/>
    <col min="8451" max="8451" width="8.88671875" style="4" bestFit="1" customWidth="1"/>
    <col min="8452" max="8452" width="7.77734375" style="4" bestFit="1" customWidth="1"/>
    <col min="8453" max="8453" width="7.5546875" style="4" customWidth="1"/>
    <col min="8454" max="8454" width="11.88671875" style="4" bestFit="1" customWidth="1"/>
    <col min="8455" max="8455" width="7.33203125" style="4" bestFit="1" customWidth="1"/>
    <col min="8456" max="8699" width="8.88671875" style="4"/>
    <col min="8700" max="8700" width="11.21875" style="4" bestFit="1" customWidth="1"/>
    <col min="8701" max="8701" width="9.88671875" style="4" bestFit="1" customWidth="1"/>
    <col min="8702" max="8702" width="4.33203125" style="4" bestFit="1" customWidth="1"/>
    <col min="8703" max="8703" width="6.88671875" style="4" bestFit="1" customWidth="1"/>
    <col min="8704" max="8704" width="7.77734375" style="4" bestFit="1" customWidth="1"/>
    <col min="8705" max="8705" width="8.77734375" style="4" customWidth="1"/>
    <col min="8706" max="8706" width="4.77734375" style="4" customWidth="1"/>
    <col min="8707" max="8707" width="8.88671875" style="4" bestFit="1" customWidth="1"/>
    <col min="8708" max="8708" width="7.77734375" style="4" bestFit="1" customWidth="1"/>
    <col min="8709" max="8709" width="7.5546875" style="4" customWidth="1"/>
    <col min="8710" max="8710" width="11.88671875" style="4" bestFit="1" customWidth="1"/>
    <col min="8711" max="8711" width="7.33203125" style="4" bestFit="1" customWidth="1"/>
    <col min="8712" max="8955" width="8.88671875" style="4"/>
    <col min="8956" max="8956" width="11.21875" style="4" bestFit="1" customWidth="1"/>
    <col min="8957" max="8957" width="9.88671875" style="4" bestFit="1" customWidth="1"/>
    <col min="8958" max="8958" width="4.33203125" style="4" bestFit="1" customWidth="1"/>
    <col min="8959" max="8959" width="6.88671875" style="4" bestFit="1" customWidth="1"/>
    <col min="8960" max="8960" width="7.77734375" style="4" bestFit="1" customWidth="1"/>
    <col min="8961" max="8961" width="8.77734375" style="4" customWidth="1"/>
    <col min="8962" max="8962" width="4.77734375" style="4" customWidth="1"/>
    <col min="8963" max="8963" width="8.88671875" style="4" bestFit="1" customWidth="1"/>
    <col min="8964" max="8964" width="7.77734375" style="4" bestFit="1" customWidth="1"/>
    <col min="8965" max="8965" width="7.5546875" style="4" customWidth="1"/>
    <col min="8966" max="8966" width="11.88671875" style="4" bestFit="1" customWidth="1"/>
    <col min="8967" max="8967" width="7.33203125" style="4" bestFit="1" customWidth="1"/>
    <col min="8968" max="9211" width="8.88671875" style="4"/>
    <col min="9212" max="9212" width="11.21875" style="4" bestFit="1" customWidth="1"/>
    <col min="9213" max="9213" width="9.88671875" style="4" bestFit="1" customWidth="1"/>
    <col min="9214" max="9214" width="4.33203125" style="4" bestFit="1" customWidth="1"/>
    <col min="9215" max="9215" width="6.88671875" style="4" bestFit="1" customWidth="1"/>
    <col min="9216" max="9216" width="7.77734375" style="4" bestFit="1" customWidth="1"/>
    <col min="9217" max="9217" width="8.77734375" style="4" customWidth="1"/>
    <col min="9218" max="9218" width="4.77734375" style="4" customWidth="1"/>
    <col min="9219" max="9219" width="8.88671875" style="4" bestFit="1" customWidth="1"/>
    <col min="9220" max="9220" width="7.77734375" style="4" bestFit="1" customWidth="1"/>
    <col min="9221" max="9221" width="7.5546875" style="4" customWidth="1"/>
    <col min="9222" max="9222" width="11.88671875" style="4" bestFit="1" customWidth="1"/>
    <col min="9223" max="9223" width="7.33203125" style="4" bestFit="1" customWidth="1"/>
    <col min="9224" max="9467" width="8.88671875" style="4"/>
    <col min="9468" max="9468" width="11.21875" style="4" bestFit="1" customWidth="1"/>
    <col min="9469" max="9469" width="9.88671875" style="4" bestFit="1" customWidth="1"/>
    <col min="9470" max="9470" width="4.33203125" style="4" bestFit="1" customWidth="1"/>
    <col min="9471" max="9471" width="6.88671875" style="4" bestFit="1" customWidth="1"/>
    <col min="9472" max="9472" width="7.77734375" style="4" bestFit="1" customWidth="1"/>
    <col min="9473" max="9473" width="8.77734375" style="4" customWidth="1"/>
    <col min="9474" max="9474" width="4.77734375" style="4" customWidth="1"/>
    <col min="9475" max="9475" width="8.88671875" style="4" bestFit="1" customWidth="1"/>
    <col min="9476" max="9476" width="7.77734375" style="4" bestFit="1" customWidth="1"/>
    <col min="9477" max="9477" width="7.5546875" style="4" customWidth="1"/>
    <col min="9478" max="9478" width="11.88671875" style="4" bestFit="1" customWidth="1"/>
    <col min="9479" max="9479" width="7.33203125" style="4" bestFit="1" customWidth="1"/>
    <col min="9480" max="9723" width="8.88671875" style="4"/>
    <col min="9724" max="9724" width="11.21875" style="4" bestFit="1" customWidth="1"/>
    <col min="9725" max="9725" width="9.88671875" style="4" bestFit="1" customWidth="1"/>
    <col min="9726" max="9726" width="4.33203125" style="4" bestFit="1" customWidth="1"/>
    <col min="9727" max="9727" width="6.88671875" style="4" bestFit="1" customWidth="1"/>
    <col min="9728" max="9728" width="7.77734375" style="4" bestFit="1" customWidth="1"/>
    <col min="9729" max="9729" width="8.77734375" style="4" customWidth="1"/>
    <col min="9730" max="9730" width="4.77734375" style="4" customWidth="1"/>
    <col min="9731" max="9731" width="8.88671875" style="4" bestFit="1" customWidth="1"/>
    <col min="9732" max="9732" width="7.77734375" style="4" bestFit="1" customWidth="1"/>
    <col min="9733" max="9733" width="7.5546875" style="4" customWidth="1"/>
    <col min="9734" max="9734" width="11.88671875" style="4" bestFit="1" customWidth="1"/>
    <col min="9735" max="9735" width="7.33203125" style="4" bestFit="1" customWidth="1"/>
    <col min="9736" max="9979" width="8.88671875" style="4"/>
    <col min="9980" max="9980" width="11.21875" style="4" bestFit="1" customWidth="1"/>
    <col min="9981" max="9981" width="9.88671875" style="4" bestFit="1" customWidth="1"/>
    <col min="9982" max="9982" width="4.33203125" style="4" bestFit="1" customWidth="1"/>
    <col min="9983" max="9983" width="6.88671875" style="4" bestFit="1" customWidth="1"/>
    <col min="9984" max="9984" width="7.77734375" style="4" bestFit="1" customWidth="1"/>
    <col min="9985" max="9985" width="8.77734375" style="4" customWidth="1"/>
    <col min="9986" max="9986" width="4.77734375" style="4" customWidth="1"/>
    <col min="9987" max="9987" width="8.88671875" style="4" bestFit="1" customWidth="1"/>
    <col min="9988" max="9988" width="7.77734375" style="4" bestFit="1" customWidth="1"/>
    <col min="9989" max="9989" width="7.5546875" style="4" customWidth="1"/>
    <col min="9990" max="9990" width="11.88671875" style="4" bestFit="1" customWidth="1"/>
    <col min="9991" max="9991" width="7.33203125" style="4" bestFit="1" customWidth="1"/>
    <col min="9992" max="10235" width="8.88671875" style="4"/>
    <col min="10236" max="10236" width="11.21875" style="4" bestFit="1" customWidth="1"/>
    <col min="10237" max="10237" width="9.88671875" style="4" bestFit="1" customWidth="1"/>
    <col min="10238" max="10238" width="4.33203125" style="4" bestFit="1" customWidth="1"/>
    <col min="10239" max="10239" width="6.88671875" style="4" bestFit="1" customWidth="1"/>
    <col min="10240" max="10240" width="7.77734375" style="4" bestFit="1" customWidth="1"/>
    <col min="10241" max="10241" width="8.77734375" style="4" customWidth="1"/>
    <col min="10242" max="10242" width="4.77734375" style="4" customWidth="1"/>
    <col min="10243" max="10243" width="8.88671875" style="4" bestFit="1" customWidth="1"/>
    <col min="10244" max="10244" width="7.77734375" style="4" bestFit="1" customWidth="1"/>
    <col min="10245" max="10245" width="7.5546875" style="4" customWidth="1"/>
    <col min="10246" max="10246" width="11.88671875" style="4" bestFit="1" customWidth="1"/>
    <col min="10247" max="10247" width="7.33203125" style="4" bestFit="1" customWidth="1"/>
    <col min="10248" max="10491" width="8.88671875" style="4"/>
    <col min="10492" max="10492" width="11.21875" style="4" bestFit="1" customWidth="1"/>
    <col min="10493" max="10493" width="9.88671875" style="4" bestFit="1" customWidth="1"/>
    <col min="10494" max="10494" width="4.33203125" style="4" bestFit="1" customWidth="1"/>
    <col min="10495" max="10495" width="6.88671875" style="4" bestFit="1" customWidth="1"/>
    <col min="10496" max="10496" width="7.77734375" style="4" bestFit="1" customWidth="1"/>
    <col min="10497" max="10497" width="8.77734375" style="4" customWidth="1"/>
    <col min="10498" max="10498" width="4.77734375" style="4" customWidth="1"/>
    <col min="10499" max="10499" width="8.88671875" style="4" bestFit="1" customWidth="1"/>
    <col min="10500" max="10500" width="7.77734375" style="4" bestFit="1" customWidth="1"/>
    <col min="10501" max="10501" width="7.5546875" style="4" customWidth="1"/>
    <col min="10502" max="10502" width="11.88671875" style="4" bestFit="1" customWidth="1"/>
    <col min="10503" max="10503" width="7.33203125" style="4" bestFit="1" customWidth="1"/>
    <col min="10504" max="10747" width="8.88671875" style="4"/>
    <col min="10748" max="10748" width="11.21875" style="4" bestFit="1" customWidth="1"/>
    <col min="10749" max="10749" width="9.88671875" style="4" bestFit="1" customWidth="1"/>
    <col min="10750" max="10750" width="4.33203125" style="4" bestFit="1" customWidth="1"/>
    <col min="10751" max="10751" width="6.88671875" style="4" bestFit="1" customWidth="1"/>
    <col min="10752" max="10752" width="7.77734375" style="4" bestFit="1" customWidth="1"/>
    <col min="10753" max="10753" width="8.77734375" style="4" customWidth="1"/>
    <col min="10754" max="10754" width="4.77734375" style="4" customWidth="1"/>
    <col min="10755" max="10755" width="8.88671875" style="4" bestFit="1" customWidth="1"/>
    <col min="10756" max="10756" width="7.77734375" style="4" bestFit="1" customWidth="1"/>
    <col min="10757" max="10757" width="7.5546875" style="4" customWidth="1"/>
    <col min="10758" max="10758" width="11.88671875" style="4" bestFit="1" customWidth="1"/>
    <col min="10759" max="10759" width="7.33203125" style="4" bestFit="1" customWidth="1"/>
    <col min="10760" max="11003" width="8.88671875" style="4"/>
    <col min="11004" max="11004" width="11.21875" style="4" bestFit="1" customWidth="1"/>
    <col min="11005" max="11005" width="9.88671875" style="4" bestFit="1" customWidth="1"/>
    <col min="11006" max="11006" width="4.33203125" style="4" bestFit="1" customWidth="1"/>
    <col min="11007" max="11007" width="6.88671875" style="4" bestFit="1" customWidth="1"/>
    <col min="11008" max="11008" width="7.77734375" style="4" bestFit="1" customWidth="1"/>
    <col min="11009" max="11009" width="8.77734375" style="4" customWidth="1"/>
    <col min="11010" max="11010" width="4.77734375" style="4" customWidth="1"/>
    <col min="11011" max="11011" width="8.88671875" style="4" bestFit="1" customWidth="1"/>
    <col min="11012" max="11012" width="7.77734375" style="4" bestFit="1" customWidth="1"/>
    <col min="11013" max="11013" width="7.5546875" style="4" customWidth="1"/>
    <col min="11014" max="11014" width="11.88671875" style="4" bestFit="1" customWidth="1"/>
    <col min="11015" max="11015" width="7.33203125" style="4" bestFit="1" customWidth="1"/>
    <col min="11016" max="11259" width="8.88671875" style="4"/>
    <col min="11260" max="11260" width="11.21875" style="4" bestFit="1" customWidth="1"/>
    <col min="11261" max="11261" width="9.88671875" style="4" bestFit="1" customWidth="1"/>
    <col min="11262" max="11262" width="4.33203125" style="4" bestFit="1" customWidth="1"/>
    <col min="11263" max="11263" width="6.88671875" style="4" bestFit="1" customWidth="1"/>
    <col min="11264" max="11264" width="7.77734375" style="4" bestFit="1" customWidth="1"/>
    <col min="11265" max="11265" width="8.77734375" style="4" customWidth="1"/>
    <col min="11266" max="11266" width="4.77734375" style="4" customWidth="1"/>
    <col min="11267" max="11267" width="8.88671875" style="4" bestFit="1" customWidth="1"/>
    <col min="11268" max="11268" width="7.77734375" style="4" bestFit="1" customWidth="1"/>
    <col min="11269" max="11269" width="7.5546875" style="4" customWidth="1"/>
    <col min="11270" max="11270" width="11.88671875" style="4" bestFit="1" customWidth="1"/>
    <col min="11271" max="11271" width="7.33203125" style="4" bestFit="1" customWidth="1"/>
    <col min="11272" max="11515" width="8.88671875" style="4"/>
    <col min="11516" max="11516" width="11.21875" style="4" bestFit="1" customWidth="1"/>
    <col min="11517" max="11517" width="9.88671875" style="4" bestFit="1" customWidth="1"/>
    <col min="11518" max="11518" width="4.33203125" style="4" bestFit="1" customWidth="1"/>
    <col min="11519" max="11519" width="6.88671875" style="4" bestFit="1" customWidth="1"/>
    <col min="11520" max="11520" width="7.77734375" style="4" bestFit="1" customWidth="1"/>
    <col min="11521" max="11521" width="8.77734375" style="4" customWidth="1"/>
    <col min="11522" max="11522" width="4.77734375" style="4" customWidth="1"/>
    <col min="11523" max="11523" width="8.88671875" style="4" bestFit="1" customWidth="1"/>
    <col min="11524" max="11524" width="7.77734375" style="4" bestFit="1" customWidth="1"/>
    <col min="11525" max="11525" width="7.5546875" style="4" customWidth="1"/>
    <col min="11526" max="11526" width="11.88671875" style="4" bestFit="1" customWidth="1"/>
    <col min="11527" max="11527" width="7.33203125" style="4" bestFit="1" customWidth="1"/>
    <col min="11528" max="11771" width="8.88671875" style="4"/>
    <col min="11772" max="11772" width="11.21875" style="4" bestFit="1" customWidth="1"/>
    <col min="11773" max="11773" width="9.88671875" style="4" bestFit="1" customWidth="1"/>
    <col min="11774" max="11774" width="4.33203125" style="4" bestFit="1" customWidth="1"/>
    <col min="11775" max="11775" width="6.88671875" style="4" bestFit="1" customWidth="1"/>
    <col min="11776" max="11776" width="7.77734375" style="4" bestFit="1" customWidth="1"/>
    <col min="11777" max="11777" width="8.77734375" style="4" customWidth="1"/>
    <col min="11778" max="11778" width="4.77734375" style="4" customWidth="1"/>
    <col min="11779" max="11779" width="8.88671875" style="4" bestFit="1" customWidth="1"/>
    <col min="11780" max="11780" width="7.77734375" style="4" bestFit="1" customWidth="1"/>
    <col min="11781" max="11781" width="7.5546875" style="4" customWidth="1"/>
    <col min="11782" max="11782" width="11.88671875" style="4" bestFit="1" customWidth="1"/>
    <col min="11783" max="11783" width="7.33203125" style="4" bestFit="1" customWidth="1"/>
    <col min="11784" max="12027" width="8.88671875" style="4"/>
    <col min="12028" max="12028" width="11.21875" style="4" bestFit="1" customWidth="1"/>
    <col min="12029" max="12029" width="9.88671875" style="4" bestFit="1" customWidth="1"/>
    <col min="12030" max="12030" width="4.33203125" style="4" bestFit="1" customWidth="1"/>
    <col min="12031" max="12031" width="6.88671875" style="4" bestFit="1" customWidth="1"/>
    <col min="12032" max="12032" width="7.77734375" style="4" bestFit="1" customWidth="1"/>
    <col min="12033" max="12033" width="8.77734375" style="4" customWidth="1"/>
    <col min="12034" max="12034" width="4.77734375" style="4" customWidth="1"/>
    <col min="12035" max="12035" width="8.88671875" style="4" bestFit="1" customWidth="1"/>
    <col min="12036" max="12036" width="7.77734375" style="4" bestFit="1" customWidth="1"/>
    <col min="12037" max="12037" width="7.5546875" style="4" customWidth="1"/>
    <col min="12038" max="12038" width="11.88671875" style="4" bestFit="1" customWidth="1"/>
    <col min="12039" max="12039" width="7.33203125" style="4" bestFit="1" customWidth="1"/>
    <col min="12040" max="12283" width="8.88671875" style="4"/>
    <col min="12284" max="12284" width="11.21875" style="4" bestFit="1" customWidth="1"/>
    <col min="12285" max="12285" width="9.88671875" style="4" bestFit="1" customWidth="1"/>
    <col min="12286" max="12286" width="4.33203125" style="4" bestFit="1" customWidth="1"/>
    <col min="12287" max="12287" width="6.88671875" style="4" bestFit="1" customWidth="1"/>
    <col min="12288" max="12288" width="7.77734375" style="4" bestFit="1" customWidth="1"/>
    <col min="12289" max="12289" width="8.77734375" style="4" customWidth="1"/>
    <col min="12290" max="12290" width="4.77734375" style="4" customWidth="1"/>
    <col min="12291" max="12291" width="8.88671875" style="4" bestFit="1" customWidth="1"/>
    <col min="12292" max="12292" width="7.77734375" style="4" bestFit="1" customWidth="1"/>
    <col min="12293" max="12293" width="7.5546875" style="4" customWidth="1"/>
    <col min="12294" max="12294" width="11.88671875" style="4" bestFit="1" customWidth="1"/>
    <col min="12295" max="12295" width="7.33203125" style="4" bestFit="1" customWidth="1"/>
    <col min="12296" max="12539" width="8.88671875" style="4"/>
    <col min="12540" max="12540" width="11.21875" style="4" bestFit="1" customWidth="1"/>
    <col min="12541" max="12541" width="9.88671875" style="4" bestFit="1" customWidth="1"/>
    <col min="12542" max="12542" width="4.33203125" style="4" bestFit="1" customWidth="1"/>
    <col min="12543" max="12543" width="6.88671875" style="4" bestFit="1" customWidth="1"/>
    <col min="12544" max="12544" width="7.77734375" style="4" bestFit="1" customWidth="1"/>
    <col min="12545" max="12545" width="8.77734375" style="4" customWidth="1"/>
    <col min="12546" max="12546" width="4.77734375" style="4" customWidth="1"/>
    <col min="12547" max="12547" width="8.88671875" style="4" bestFit="1" customWidth="1"/>
    <col min="12548" max="12548" width="7.77734375" style="4" bestFit="1" customWidth="1"/>
    <col min="12549" max="12549" width="7.5546875" style="4" customWidth="1"/>
    <col min="12550" max="12550" width="11.88671875" style="4" bestFit="1" customWidth="1"/>
    <col min="12551" max="12551" width="7.33203125" style="4" bestFit="1" customWidth="1"/>
    <col min="12552" max="12795" width="8.88671875" style="4"/>
    <col min="12796" max="12796" width="11.21875" style="4" bestFit="1" customWidth="1"/>
    <col min="12797" max="12797" width="9.88671875" style="4" bestFit="1" customWidth="1"/>
    <col min="12798" max="12798" width="4.33203125" style="4" bestFit="1" customWidth="1"/>
    <col min="12799" max="12799" width="6.88671875" style="4" bestFit="1" customWidth="1"/>
    <col min="12800" max="12800" width="7.77734375" style="4" bestFit="1" customWidth="1"/>
    <col min="12801" max="12801" width="8.77734375" style="4" customWidth="1"/>
    <col min="12802" max="12802" width="4.77734375" style="4" customWidth="1"/>
    <col min="12803" max="12803" width="8.88671875" style="4" bestFit="1" customWidth="1"/>
    <col min="12804" max="12804" width="7.77734375" style="4" bestFit="1" customWidth="1"/>
    <col min="12805" max="12805" width="7.5546875" style="4" customWidth="1"/>
    <col min="12806" max="12806" width="11.88671875" style="4" bestFit="1" customWidth="1"/>
    <col min="12807" max="12807" width="7.33203125" style="4" bestFit="1" customWidth="1"/>
    <col min="12808" max="13051" width="8.88671875" style="4"/>
    <col min="13052" max="13052" width="11.21875" style="4" bestFit="1" customWidth="1"/>
    <col min="13053" max="13053" width="9.88671875" style="4" bestFit="1" customWidth="1"/>
    <col min="13054" max="13054" width="4.33203125" style="4" bestFit="1" customWidth="1"/>
    <col min="13055" max="13055" width="6.88671875" style="4" bestFit="1" customWidth="1"/>
    <col min="13056" max="13056" width="7.77734375" style="4" bestFit="1" customWidth="1"/>
    <col min="13057" max="13057" width="8.77734375" style="4" customWidth="1"/>
    <col min="13058" max="13058" width="4.77734375" style="4" customWidth="1"/>
    <col min="13059" max="13059" width="8.88671875" style="4" bestFit="1" customWidth="1"/>
    <col min="13060" max="13060" width="7.77734375" style="4" bestFit="1" customWidth="1"/>
    <col min="13061" max="13061" width="7.5546875" style="4" customWidth="1"/>
    <col min="13062" max="13062" width="11.88671875" style="4" bestFit="1" customWidth="1"/>
    <col min="13063" max="13063" width="7.33203125" style="4" bestFit="1" customWidth="1"/>
    <col min="13064" max="13307" width="8.88671875" style="4"/>
    <col min="13308" max="13308" width="11.21875" style="4" bestFit="1" customWidth="1"/>
    <col min="13309" max="13309" width="9.88671875" style="4" bestFit="1" customWidth="1"/>
    <col min="13310" max="13310" width="4.33203125" style="4" bestFit="1" customWidth="1"/>
    <col min="13311" max="13311" width="6.88671875" style="4" bestFit="1" customWidth="1"/>
    <col min="13312" max="13312" width="7.77734375" style="4" bestFit="1" customWidth="1"/>
    <col min="13313" max="13313" width="8.77734375" style="4" customWidth="1"/>
    <col min="13314" max="13314" width="4.77734375" style="4" customWidth="1"/>
    <col min="13315" max="13315" width="8.88671875" style="4" bestFit="1" customWidth="1"/>
    <col min="13316" max="13316" width="7.77734375" style="4" bestFit="1" customWidth="1"/>
    <col min="13317" max="13317" width="7.5546875" style="4" customWidth="1"/>
    <col min="13318" max="13318" width="11.88671875" style="4" bestFit="1" customWidth="1"/>
    <col min="13319" max="13319" width="7.33203125" style="4" bestFit="1" customWidth="1"/>
    <col min="13320" max="13563" width="8.88671875" style="4"/>
    <col min="13564" max="13564" width="11.21875" style="4" bestFit="1" customWidth="1"/>
    <col min="13565" max="13565" width="9.88671875" style="4" bestFit="1" customWidth="1"/>
    <col min="13566" max="13566" width="4.33203125" style="4" bestFit="1" customWidth="1"/>
    <col min="13567" max="13567" width="6.88671875" style="4" bestFit="1" customWidth="1"/>
    <col min="13568" max="13568" width="7.77734375" style="4" bestFit="1" customWidth="1"/>
    <col min="13569" max="13569" width="8.77734375" style="4" customWidth="1"/>
    <col min="13570" max="13570" width="4.77734375" style="4" customWidth="1"/>
    <col min="13571" max="13571" width="8.88671875" style="4" bestFit="1" customWidth="1"/>
    <col min="13572" max="13572" width="7.77734375" style="4" bestFit="1" customWidth="1"/>
    <col min="13573" max="13573" width="7.5546875" style="4" customWidth="1"/>
    <col min="13574" max="13574" width="11.88671875" style="4" bestFit="1" customWidth="1"/>
    <col min="13575" max="13575" width="7.33203125" style="4" bestFit="1" customWidth="1"/>
    <col min="13576" max="13819" width="8.88671875" style="4"/>
    <col min="13820" max="13820" width="11.21875" style="4" bestFit="1" customWidth="1"/>
    <col min="13821" max="13821" width="9.88671875" style="4" bestFit="1" customWidth="1"/>
    <col min="13822" max="13822" width="4.33203125" style="4" bestFit="1" customWidth="1"/>
    <col min="13823" max="13823" width="6.88671875" style="4" bestFit="1" customWidth="1"/>
    <col min="13824" max="13824" width="7.77734375" style="4" bestFit="1" customWidth="1"/>
    <col min="13825" max="13825" width="8.77734375" style="4" customWidth="1"/>
    <col min="13826" max="13826" width="4.77734375" style="4" customWidth="1"/>
    <col min="13827" max="13827" width="8.88671875" style="4" bestFit="1" customWidth="1"/>
    <col min="13828" max="13828" width="7.77734375" style="4" bestFit="1" customWidth="1"/>
    <col min="13829" max="13829" width="7.5546875" style="4" customWidth="1"/>
    <col min="13830" max="13830" width="11.88671875" style="4" bestFit="1" customWidth="1"/>
    <col min="13831" max="13831" width="7.33203125" style="4" bestFit="1" customWidth="1"/>
    <col min="13832" max="14075" width="8.88671875" style="4"/>
    <col min="14076" max="14076" width="11.21875" style="4" bestFit="1" customWidth="1"/>
    <col min="14077" max="14077" width="9.88671875" style="4" bestFit="1" customWidth="1"/>
    <col min="14078" max="14078" width="4.33203125" style="4" bestFit="1" customWidth="1"/>
    <col min="14079" max="14079" width="6.88671875" style="4" bestFit="1" customWidth="1"/>
    <col min="14080" max="14080" width="7.77734375" style="4" bestFit="1" customWidth="1"/>
    <col min="14081" max="14081" width="8.77734375" style="4" customWidth="1"/>
    <col min="14082" max="14082" width="4.77734375" style="4" customWidth="1"/>
    <col min="14083" max="14083" width="8.88671875" style="4" bestFit="1" customWidth="1"/>
    <col min="14084" max="14084" width="7.77734375" style="4" bestFit="1" customWidth="1"/>
    <col min="14085" max="14085" width="7.5546875" style="4" customWidth="1"/>
    <col min="14086" max="14086" width="11.88671875" style="4" bestFit="1" customWidth="1"/>
    <col min="14087" max="14087" width="7.33203125" style="4" bestFit="1" customWidth="1"/>
    <col min="14088" max="14331" width="8.88671875" style="4"/>
    <col min="14332" max="14332" width="11.21875" style="4" bestFit="1" customWidth="1"/>
    <col min="14333" max="14333" width="9.88671875" style="4" bestFit="1" customWidth="1"/>
    <col min="14334" max="14334" width="4.33203125" style="4" bestFit="1" customWidth="1"/>
    <col min="14335" max="14335" width="6.88671875" style="4" bestFit="1" customWidth="1"/>
    <col min="14336" max="14336" width="7.77734375" style="4" bestFit="1" customWidth="1"/>
    <col min="14337" max="14337" width="8.77734375" style="4" customWidth="1"/>
    <col min="14338" max="14338" width="4.77734375" style="4" customWidth="1"/>
    <col min="14339" max="14339" width="8.88671875" style="4" bestFit="1" customWidth="1"/>
    <col min="14340" max="14340" width="7.77734375" style="4" bestFit="1" customWidth="1"/>
    <col min="14341" max="14341" width="7.5546875" style="4" customWidth="1"/>
    <col min="14342" max="14342" width="11.88671875" style="4" bestFit="1" customWidth="1"/>
    <col min="14343" max="14343" width="7.33203125" style="4" bestFit="1" customWidth="1"/>
    <col min="14344" max="14587" width="8.88671875" style="4"/>
    <col min="14588" max="14588" width="11.21875" style="4" bestFit="1" customWidth="1"/>
    <col min="14589" max="14589" width="9.88671875" style="4" bestFit="1" customWidth="1"/>
    <col min="14590" max="14590" width="4.33203125" style="4" bestFit="1" customWidth="1"/>
    <col min="14591" max="14591" width="6.88671875" style="4" bestFit="1" customWidth="1"/>
    <col min="14592" max="14592" width="7.77734375" style="4" bestFit="1" customWidth="1"/>
    <col min="14593" max="14593" width="8.77734375" style="4" customWidth="1"/>
    <col min="14594" max="14594" width="4.77734375" style="4" customWidth="1"/>
    <col min="14595" max="14595" width="8.88671875" style="4" bestFit="1" customWidth="1"/>
    <col min="14596" max="14596" width="7.77734375" style="4" bestFit="1" customWidth="1"/>
    <col min="14597" max="14597" width="7.5546875" style="4" customWidth="1"/>
    <col min="14598" max="14598" width="11.88671875" style="4" bestFit="1" customWidth="1"/>
    <col min="14599" max="14599" width="7.33203125" style="4" bestFit="1" customWidth="1"/>
    <col min="14600" max="14843" width="8.88671875" style="4"/>
    <col min="14844" max="14844" width="11.21875" style="4" bestFit="1" customWidth="1"/>
    <col min="14845" max="14845" width="9.88671875" style="4" bestFit="1" customWidth="1"/>
    <col min="14846" max="14846" width="4.33203125" style="4" bestFit="1" customWidth="1"/>
    <col min="14847" max="14847" width="6.88671875" style="4" bestFit="1" customWidth="1"/>
    <col min="14848" max="14848" width="7.77734375" style="4" bestFit="1" customWidth="1"/>
    <col min="14849" max="14849" width="8.77734375" style="4" customWidth="1"/>
    <col min="14850" max="14850" width="4.77734375" style="4" customWidth="1"/>
    <col min="14851" max="14851" width="8.88671875" style="4" bestFit="1" customWidth="1"/>
    <col min="14852" max="14852" width="7.77734375" style="4" bestFit="1" customWidth="1"/>
    <col min="14853" max="14853" width="7.5546875" style="4" customWidth="1"/>
    <col min="14854" max="14854" width="11.88671875" style="4" bestFit="1" customWidth="1"/>
    <col min="14855" max="14855" width="7.33203125" style="4" bestFit="1" customWidth="1"/>
    <col min="14856" max="15099" width="8.88671875" style="4"/>
    <col min="15100" max="15100" width="11.21875" style="4" bestFit="1" customWidth="1"/>
    <col min="15101" max="15101" width="9.88671875" style="4" bestFit="1" customWidth="1"/>
    <col min="15102" max="15102" width="4.33203125" style="4" bestFit="1" customWidth="1"/>
    <col min="15103" max="15103" width="6.88671875" style="4" bestFit="1" customWidth="1"/>
    <col min="15104" max="15104" width="7.77734375" style="4" bestFit="1" customWidth="1"/>
    <col min="15105" max="15105" width="8.77734375" style="4" customWidth="1"/>
    <col min="15106" max="15106" width="4.77734375" style="4" customWidth="1"/>
    <col min="15107" max="15107" width="8.88671875" style="4" bestFit="1" customWidth="1"/>
    <col min="15108" max="15108" width="7.77734375" style="4" bestFit="1" customWidth="1"/>
    <col min="15109" max="15109" width="7.5546875" style="4" customWidth="1"/>
    <col min="15110" max="15110" width="11.88671875" style="4" bestFit="1" customWidth="1"/>
    <col min="15111" max="15111" width="7.33203125" style="4" bestFit="1" customWidth="1"/>
    <col min="15112" max="15355" width="8.88671875" style="4"/>
    <col min="15356" max="15356" width="11.21875" style="4" bestFit="1" customWidth="1"/>
    <col min="15357" max="15357" width="9.88671875" style="4" bestFit="1" customWidth="1"/>
    <col min="15358" max="15358" width="4.33203125" style="4" bestFit="1" customWidth="1"/>
    <col min="15359" max="15359" width="6.88671875" style="4" bestFit="1" customWidth="1"/>
    <col min="15360" max="15360" width="7.77734375" style="4" bestFit="1" customWidth="1"/>
    <col min="15361" max="15361" width="8.77734375" style="4" customWidth="1"/>
    <col min="15362" max="15362" width="4.77734375" style="4" customWidth="1"/>
    <col min="15363" max="15363" width="8.88671875" style="4" bestFit="1" customWidth="1"/>
    <col min="15364" max="15364" width="7.77734375" style="4" bestFit="1" customWidth="1"/>
    <col min="15365" max="15365" width="7.5546875" style="4" customWidth="1"/>
    <col min="15366" max="15366" width="11.88671875" style="4" bestFit="1" customWidth="1"/>
    <col min="15367" max="15367" width="7.33203125" style="4" bestFit="1" customWidth="1"/>
    <col min="15368" max="15611" width="8.88671875" style="4"/>
    <col min="15612" max="15612" width="11.21875" style="4" bestFit="1" customWidth="1"/>
    <col min="15613" max="15613" width="9.88671875" style="4" bestFit="1" customWidth="1"/>
    <col min="15614" max="15614" width="4.33203125" style="4" bestFit="1" customWidth="1"/>
    <col min="15615" max="15615" width="6.88671875" style="4" bestFit="1" customWidth="1"/>
    <col min="15616" max="15616" width="7.77734375" style="4" bestFit="1" customWidth="1"/>
    <col min="15617" max="15617" width="8.77734375" style="4" customWidth="1"/>
    <col min="15618" max="15618" width="4.77734375" style="4" customWidth="1"/>
    <col min="15619" max="15619" width="8.88671875" style="4" bestFit="1" customWidth="1"/>
    <col min="15620" max="15620" width="7.77734375" style="4" bestFit="1" customWidth="1"/>
    <col min="15621" max="15621" width="7.5546875" style="4" customWidth="1"/>
    <col min="15622" max="15622" width="11.88671875" style="4" bestFit="1" customWidth="1"/>
    <col min="15623" max="15623" width="7.33203125" style="4" bestFit="1" customWidth="1"/>
    <col min="15624" max="15867" width="8.88671875" style="4"/>
    <col min="15868" max="15868" width="11.21875" style="4" bestFit="1" customWidth="1"/>
    <col min="15869" max="15869" width="9.88671875" style="4" bestFit="1" customWidth="1"/>
    <col min="15870" max="15870" width="4.33203125" style="4" bestFit="1" customWidth="1"/>
    <col min="15871" max="15871" width="6.88671875" style="4" bestFit="1" customWidth="1"/>
    <col min="15872" max="15872" width="7.77734375" style="4" bestFit="1" customWidth="1"/>
    <col min="15873" max="15873" width="8.77734375" style="4" customWidth="1"/>
    <col min="15874" max="15874" width="4.77734375" style="4" customWidth="1"/>
    <col min="15875" max="15875" width="8.88671875" style="4" bestFit="1" customWidth="1"/>
    <col min="15876" max="15876" width="7.77734375" style="4" bestFit="1" customWidth="1"/>
    <col min="15877" max="15877" width="7.5546875" style="4" customWidth="1"/>
    <col min="15878" max="15878" width="11.88671875" style="4" bestFit="1" customWidth="1"/>
    <col min="15879" max="15879" width="7.33203125" style="4" bestFit="1" customWidth="1"/>
    <col min="15880" max="16123" width="8.88671875" style="4"/>
    <col min="16124" max="16124" width="11.21875" style="4" bestFit="1" customWidth="1"/>
    <col min="16125" max="16125" width="9.88671875" style="4" bestFit="1" customWidth="1"/>
    <col min="16126" max="16126" width="4.33203125" style="4" bestFit="1" customWidth="1"/>
    <col min="16127" max="16127" width="6.88671875" style="4" bestFit="1" customWidth="1"/>
    <col min="16128" max="16128" width="7.77734375" style="4" bestFit="1" customWidth="1"/>
    <col min="16129" max="16129" width="8.77734375" style="4" customWidth="1"/>
    <col min="16130" max="16130" width="4.77734375" style="4" customWidth="1"/>
    <col min="16131" max="16131" width="8.88671875" style="4" bestFit="1" customWidth="1"/>
    <col min="16132" max="16132" width="7.77734375" style="4" bestFit="1" customWidth="1"/>
    <col min="16133" max="16133" width="7.5546875" style="4" customWidth="1"/>
    <col min="16134" max="16134" width="11.88671875" style="4" bestFit="1" customWidth="1"/>
    <col min="16135" max="16135" width="7.33203125" style="4" bestFit="1" customWidth="1"/>
    <col min="16136" max="16384" width="8.88671875" style="4"/>
  </cols>
  <sheetData>
    <row r="1" spans="1:11" ht="16.5" thickBot="1" x14ac:dyDescent="0.3">
      <c r="A1" s="32" t="s">
        <v>0</v>
      </c>
      <c r="B1" s="33" t="s">
        <v>1</v>
      </c>
      <c r="C1" s="33" t="s">
        <v>2</v>
      </c>
      <c r="D1" s="32" t="s">
        <v>3</v>
      </c>
      <c r="E1" s="32" t="s">
        <v>20</v>
      </c>
      <c r="G1" s="34" t="str">
        <f t="array" ref="G1:K1">A1:E1</f>
        <v>Patient</v>
      </c>
      <c r="H1" s="35" t="str">
        <v>DOB</v>
      </c>
      <c r="I1" s="35" t="str">
        <v>Age</v>
      </c>
      <c r="J1" s="34" t="str">
        <v>Weight</v>
      </c>
      <c r="K1" s="34" t="str">
        <v>Systolic</v>
      </c>
    </row>
    <row r="2" spans="1:11" x14ac:dyDescent="0.25">
      <c r="A2" s="5" t="s">
        <v>8</v>
      </c>
      <c r="B2" s="6">
        <f ca="1">TODAY()-13450</f>
        <v>27962</v>
      </c>
      <c r="C2" s="7">
        <f ca="1">INT((NOW()-B2)/365)</f>
        <v>36</v>
      </c>
      <c r="D2" s="8">
        <v>152</v>
      </c>
      <c r="E2" s="9">
        <v>126</v>
      </c>
      <c r="G2" s="36"/>
      <c r="H2" s="36"/>
      <c r="I2" s="36" t="s">
        <v>18</v>
      </c>
      <c r="J2" s="36"/>
      <c r="K2" s="36"/>
    </row>
    <row r="3" spans="1:11" x14ac:dyDescent="0.25">
      <c r="A3" s="13" t="s">
        <v>9</v>
      </c>
      <c r="B3" s="14">
        <f ca="1">TODAY()-24554</f>
        <v>16858</v>
      </c>
      <c r="C3" s="15">
        <f t="shared" ref="C3:C10" ca="1" si="0">INT((NOW()-B3)/365)</f>
        <v>67</v>
      </c>
      <c r="D3" s="16">
        <v>179</v>
      </c>
      <c r="E3" s="17">
        <v>151</v>
      </c>
    </row>
    <row r="4" spans="1:11" x14ac:dyDescent="0.25">
      <c r="A4" s="13" t="s">
        <v>10</v>
      </c>
      <c r="B4" s="14">
        <f ca="1">TODAY()-11135</f>
        <v>30277</v>
      </c>
      <c r="C4" s="15">
        <f t="shared" ca="1" si="0"/>
        <v>30</v>
      </c>
      <c r="D4" s="16">
        <v>185</v>
      </c>
      <c r="E4" s="17">
        <v>160</v>
      </c>
    </row>
    <row r="5" spans="1:11" x14ac:dyDescent="0.25">
      <c r="A5" s="13" t="s">
        <v>11</v>
      </c>
      <c r="B5" s="14">
        <f ca="1">TODAY()-13024</f>
        <v>28388</v>
      </c>
      <c r="C5" s="15">
        <f t="shared" ca="1" si="0"/>
        <v>35</v>
      </c>
      <c r="D5" s="16">
        <v>163</v>
      </c>
      <c r="E5" s="17">
        <v>138</v>
      </c>
      <c r="G5" s="34" t="str">
        <f t="array" ref="G5:K5">A1:E1</f>
        <v>Patient</v>
      </c>
      <c r="H5" s="35" t="str">
        <v>DOB</v>
      </c>
      <c r="I5" s="35" t="str">
        <v>Age</v>
      </c>
      <c r="J5" s="34" t="str">
        <v>Weight</v>
      </c>
      <c r="K5" s="34" t="str">
        <v>Systolic</v>
      </c>
    </row>
    <row r="6" spans="1:11" x14ac:dyDescent="0.25">
      <c r="A6" s="13" t="s">
        <v>12</v>
      </c>
      <c r="B6" s="14">
        <f ca="1">TODAY()-21089</f>
        <v>20323</v>
      </c>
      <c r="C6" s="15">
        <f t="shared" ca="1" si="0"/>
        <v>57</v>
      </c>
      <c r="D6" s="16">
        <v>172</v>
      </c>
      <c r="E6" s="17">
        <v>144</v>
      </c>
      <c r="G6" s="36"/>
      <c r="H6" s="36"/>
      <c r="I6" s="36"/>
      <c r="J6" s="36"/>
      <c r="K6" s="36" t="s">
        <v>19</v>
      </c>
    </row>
    <row r="7" spans="1:11" x14ac:dyDescent="0.25">
      <c r="A7" s="13" t="s">
        <v>13</v>
      </c>
      <c r="B7" s="14">
        <f ca="1">TODAY()-17468</f>
        <v>23944</v>
      </c>
      <c r="C7" s="15">
        <f t="shared" ca="1" si="0"/>
        <v>47</v>
      </c>
      <c r="D7" s="16">
        <v>156</v>
      </c>
      <c r="E7" s="17">
        <v>128</v>
      </c>
    </row>
    <row r="8" spans="1:11" x14ac:dyDescent="0.25">
      <c r="A8" s="13" t="s">
        <v>14</v>
      </c>
      <c r="B8" s="14">
        <f ca="1">TODAY()-24157</f>
        <v>17255</v>
      </c>
      <c r="C8" s="15">
        <f t="shared" ca="1" si="0"/>
        <v>66</v>
      </c>
      <c r="D8" s="16">
        <v>145</v>
      </c>
      <c r="E8" s="17">
        <v>120</v>
      </c>
      <c r="F8" s="21"/>
      <c r="G8" s="21"/>
    </row>
    <row r="9" spans="1:11" x14ac:dyDescent="0.25">
      <c r="A9" s="13" t="s">
        <v>16</v>
      </c>
      <c r="B9" s="14">
        <f ca="1">TODAY()-21299</f>
        <v>20113</v>
      </c>
      <c r="C9" s="15">
        <f t="shared" ca="1" si="0"/>
        <v>58</v>
      </c>
      <c r="D9" s="16">
        <v>165</v>
      </c>
      <c r="E9" s="17">
        <v>140</v>
      </c>
      <c r="F9" s="21"/>
      <c r="G9" s="34" t="str">
        <f t="array" ref="G9:K9">A1:E1</f>
        <v>Patient</v>
      </c>
      <c r="H9" s="35" t="str">
        <v>DOB</v>
      </c>
      <c r="I9" s="35" t="str">
        <v>Age</v>
      </c>
      <c r="J9" s="34" t="str">
        <v>Weight</v>
      </c>
      <c r="K9" s="34" t="str">
        <v>Systolic</v>
      </c>
    </row>
    <row r="10" spans="1:11" ht="16.5" thickBot="1" x14ac:dyDescent="0.3">
      <c r="A10" s="24" t="s">
        <v>17</v>
      </c>
      <c r="B10" s="2">
        <f ca="1">TODAY()-18836</f>
        <v>22576</v>
      </c>
      <c r="C10" s="25">
        <f t="shared" ca="1" si="0"/>
        <v>51</v>
      </c>
      <c r="D10" s="1">
        <v>159</v>
      </c>
      <c r="E10" s="26">
        <v>132</v>
      </c>
      <c r="F10" s="21"/>
      <c r="G10" s="36"/>
      <c r="H10" s="36"/>
      <c r="I10" s="36" t="s">
        <v>18</v>
      </c>
      <c r="J10" s="36"/>
      <c r="K10" s="36" t="s">
        <v>19</v>
      </c>
    </row>
    <row r="11" spans="1:11" x14ac:dyDescent="0.25">
      <c r="A11" s="16"/>
      <c r="B11" s="14"/>
      <c r="C11" s="14"/>
      <c r="D11" s="16"/>
      <c r="E11" s="16"/>
      <c r="F11" s="21"/>
      <c r="G11" s="21"/>
    </row>
    <row r="12" spans="1:11" x14ac:dyDescent="0.25">
      <c r="A12" s="21"/>
      <c r="B12" s="21"/>
      <c r="C12" s="21"/>
      <c r="D12" s="21"/>
      <c r="E12" s="21"/>
      <c r="F12" s="21"/>
      <c r="G12" s="21"/>
    </row>
    <row r="13" spans="1:11" x14ac:dyDescent="0.25">
      <c r="A13" s="16"/>
      <c r="B13" s="14"/>
      <c r="C13" s="14"/>
      <c r="D13" s="16"/>
      <c r="E13" s="16"/>
    </row>
    <row r="14" spans="1:11" x14ac:dyDescent="0.25">
      <c r="B14" s="4"/>
      <c r="C14" s="4"/>
    </row>
  </sheetData>
  <dataValidations count="1">
    <dataValidation type="list" allowBlank="1" showInputMessage="1" showErrorMessage="1" sqref="JA65537 SW65537 ACS65537 AMO65537 AWK65537 BGG65537 BQC65537 BZY65537 CJU65537 CTQ65537 DDM65537 DNI65537 DXE65537 EHA65537 EQW65537 FAS65537 FKO65537 FUK65537 GEG65537 GOC65537 GXY65537 HHU65537 HRQ65537 IBM65537 ILI65537 IVE65537 JFA65537 JOW65537 JYS65537 KIO65537 KSK65537 LCG65537 LMC65537 LVY65537 MFU65537 MPQ65537 MZM65537 NJI65537 NTE65537 ODA65537 OMW65537 OWS65537 PGO65537 PQK65537 QAG65537 QKC65537 QTY65537 RDU65537 RNQ65537 RXM65537 SHI65537 SRE65537 TBA65537 TKW65537 TUS65537 UEO65537 UOK65537 UYG65537 VIC65537 VRY65537 WBU65537 WLQ65537 WVM65537 JA131073 SW131073 ACS131073 AMO131073 AWK131073 BGG131073 BQC131073 BZY131073 CJU131073 CTQ131073 DDM131073 DNI131073 DXE131073 EHA131073 EQW131073 FAS131073 FKO131073 FUK131073 GEG131073 GOC131073 GXY131073 HHU131073 HRQ131073 IBM131073 ILI131073 IVE131073 JFA131073 JOW131073 JYS131073 KIO131073 KSK131073 LCG131073 LMC131073 LVY131073 MFU131073 MPQ131073 MZM131073 NJI131073 NTE131073 ODA131073 OMW131073 OWS131073 PGO131073 PQK131073 QAG131073 QKC131073 QTY131073 RDU131073 RNQ131073 RXM131073 SHI131073 SRE131073 TBA131073 TKW131073 TUS131073 UEO131073 UOK131073 UYG131073 VIC131073 VRY131073 WBU131073 WLQ131073 WVM131073 JA196609 SW196609 ACS196609 AMO196609 AWK196609 BGG196609 BQC196609 BZY196609 CJU196609 CTQ196609 DDM196609 DNI196609 DXE196609 EHA196609 EQW196609 FAS196609 FKO196609 FUK196609 GEG196609 GOC196609 GXY196609 HHU196609 HRQ196609 IBM196609 ILI196609 IVE196609 JFA196609 JOW196609 JYS196609 KIO196609 KSK196609 LCG196609 LMC196609 LVY196609 MFU196609 MPQ196609 MZM196609 NJI196609 NTE196609 ODA196609 OMW196609 OWS196609 PGO196609 PQK196609 QAG196609 QKC196609 QTY196609 RDU196609 RNQ196609 RXM196609 SHI196609 SRE196609 TBA196609 TKW196609 TUS196609 UEO196609 UOK196609 UYG196609 VIC196609 VRY196609 WBU196609 WLQ196609 WVM196609 JA262145 SW262145 ACS262145 AMO262145 AWK262145 BGG262145 BQC262145 BZY262145 CJU262145 CTQ262145 DDM262145 DNI262145 DXE262145 EHA262145 EQW262145 FAS262145 FKO262145 FUK262145 GEG262145 GOC262145 GXY262145 HHU262145 HRQ262145 IBM262145 ILI262145 IVE262145 JFA262145 JOW262145 JYS262145 KIO262145 KSK262145 LCG262145 LMC262145 LVY262145 MFU262145 MPQ262145 MZM262145 NJI262145 NTE262145 ODA262145 OMW262145 OWS262145 PGO262145 PQK262145 QAG262145 QKC262145 QTY262145 RDU262145 RNQ262145 RXM262145 SHI262145 SRE262145 TBA262145 TKW262145 TUS262145 UEO262145 UOK262145 UYG262145 VIC262145 VRY262145 WBU262145 WLQ262145 WVM262145 JA327681 SW327681 ACS327681 AMO327681 AWK327681 BGG327681 BQC327681 BZY327681 CJU327681 CTQ327681 DDM327681 DNI327681 DXE327681 EHA327681 EQW327681 FAS327681 FKO327681 FUK327681 GEG327681 GOC327681 GXY327681 HHU327681 HRQ327681 IBM327681 ILI327681 IVE327681 JFA327681 JOW327681 JYS327681 KIO327681 KSK327681 LCG327681 LMC327681 LVY327681 MFU327681 MPQ327681 MZM327681 NJI327681 NTE327681 ODA327681 OMW327681 OWS327681 PGO327681 PQK327681 QAG327681 QKC327681 QTY327681 RDU327681 RNQ327681 RXM327681 SHI327681 SRE327681 TBA327681 TKW327681 TUS327681 UEO327681 UOK327681 UYG327681 VIC327681 VRY327681 WBU327681 WLQ327681 WVM327681 JA393217 SW393217 ACS393217 AMO393217 AWK393217 BGG393217 BQC393217 BZY393217 CJU393217 CTQ393217 DDM393217 DNI393217 DXE393217 EHA393217 EQW393217 FAS393217 FKO393217 FUK393217 GEG393217 GOC393217 GXY393217 HHU393217 HRQ393217 IBM393217 ILI393217 IVE393217 JFA393217 JOW393217 JYS393217 KIO393217 KSK393217 LCG393217 LMC393217 LVY393217 MFU393217 MPQ393217 MZM393217 NJI393217 NTE393217 ODA393217 OMW393217 OWS393217 PGO393217 PQK393217 QAG393217 QKC393217 QTY393217 RDU393217 RNQ393217 RXM393217 SHI393217 SRE393217 TBA393217 TKW393217 TUS393217 UEO393217 UOK393217 UYG393217 VIC393217 VRY393217 WBU393217 WLQ393217 WVM393217 JA458753 SW458753 ACS458753 AMO458753 AWK458753 BGG458753 BQC458753 BZY458753 CJU458753 CTQ458753 DDM458753 DNI458753 DXE458753 EHA458753 EQW458753 FAS458753 FKO458753 FUK458753 GEG458753 GOC458753 GXY458753 HHU458753 HRQ458753 IBM458753 ILI458753 IVE458753 JFA458753 JOW458753 JYS458753 KIO458753 KSK458753 LCG458753 LMC458753 LVY458753 MFU458753 MPQ458753 MZM458753 NJI458753 NTE458753 ODA458753 OMW458753 OWS458753 PGO458753 PQK458753 QAG458753 QKC458753 QTY458753 RDU458753 RNQ458753 RXM458753 SHI458753 SRE458753 TBA458753 TKW458753 TUS458753 UEO458753 UOK458753 UYG458753 VIC458753 VRY458753 WBU458753 WLQ458753 WVM458753 JA524289 SW524289 ACS524289 AMO524289 AWK524289 BGG524289 BQC524289 BZY524289 CJU524289 CTQ524289 DDM524289 DNI524289 DXE524289 EHA524289 EQW524289 FAS524289 FKO524289 FUK524289 GEG524289 GOC524289 GXY524289 HHU524289 HRQ524289 IBM524289 ILI524289 IVE524289 JFA524289 JOW524289 JYS524289 KIO524289 KSK524289 LCG524289 LMC524289 LVY524289 MFU524289 MPQ524289 MZM524289 NJI524289 NTE524289 ODA524289 OMW524289 OWS524289 PGO524289 PQK524289 QAG524289 QKC524289 QTY524289 RDU524289 RNQ524289 RXM524289 SHI524289 SRE524289 TBA524289 TKW524289 TUS524289 UEO524289 UOK524289 UYG524289 VIC524289 VRY524289 WBU524289 WLQ524289 WVM524289 JA589825 SW589825 ACS589825 AMO589825 AWK589825 BGG589825 BQC589825 BZY589825 CJU589825 CTQ589825 DDM589825 DNI589825 DXE589825 EHA589825 EQW589825 FAS589825 FKO589825 FUK589825 GEG589825 GOC589825 GXY589825 HHU589825 HRQ589825 IBM589825 ILI589825 IVE589825 JFA589825 JOW589825 JYS589825 KIO589825 KSK589825 LCG589825 LMC589825 LVY589825 MFU589825 MPQ589825 MZM589825 NJI589825 NTE589825 ODA589825 OMW589825 OWS589825 PGO589825 PQK589825 QAG589825 QKC589825 QTY589825 RDU589825 RNQ589825 RXM589825 SHI589825 SRE589825 TBA589825 TKW589825 TUS589825 UEO589825 UOK589825 UYG589825 VIC589825 VRY589825 WBU589825 WLQ589825 WVM589825 JA655361 SW655361 ACS655361 AMO655361 AWK655361 BGG655361 BQC655361 BZY655361 CJU655361 CTQ655361 DDM655361 DNI655361 DXE655361 EHA655361 EQW655361 FAS655361 FKO655361 FUK655361 GEG655361 GOC655361 GXY655361 HHU655361 HRQ655361 IBM655361 ILI655361 IVE655361 JFA655361 JOW655361 JYS655361 KIO655361 KSK655361 LCG655361 LMC655361 LVY655361 MFU655361 MPQ655361 MZM655361 NJI655361 NTE655361 ODA655361 OMW655361 OWS655361 PGO655361 PQK655361 QAG655361 QKC655361 QTY655361 RDU655361 RNQ655361 RXM655361 SHI655361 SRE655361 TBA655361 TKW655361 TUS655361 UEO655361 UOK655361 UYG655361 VIC655361 VRY655361 WBU655361 WLQ655361 WVM655361 JA720897 SW720897 ACS720897 AMO720897 AWK720897 BGG720897 BQC720897 BZY720897 CJU720897 CTQ720897 DDM720897 DNI720897 DXE720897 EHA720897 EQW720897 FAS720897 FKO720897 FUK720897 GEG720897 GOC720897 GXY720897 HHU720897 HRQ720897 IBM720897 ILI720897 IVE720897 JFA720897 JOW720897 JYS720897 KIO720897 KSK720897 LCG720897 LMC720897 LVY720897 MFU720897 MPQ720897 MZM720897 NJI720897 NTE720897 ODA720897 OMW720897 OWS720897 PGO720897 PQK720897 QAG720897 QKC720897 QTY720897 RDU720897 RNQ720897 RXM720897 SHI720897 SRE720897 TBA720897 TKW720897 TUS720897 UEO720897 UOK720897 UYG720897 VIC720897 VRY720897 WBU720897 WLQ720897 WVM720897 JA786433 SW786433 ACS786433 AMO786433 AWK786433 BGG786433 BQC786433 BZY786433 CJU786433 CTQ786433 DDM786433 DNI786433 DXE786433 EHA786433 EQW786433 FAS786433 FKO786433 FUK786433 GEG786433 GOC786433 GXY786433 HHU786433 HRQ786433 IBM786433 ILI786433 IVE786433 JFA786433 JOW786433 JYS786433 KIO786433 KSK786433 LCG786433 LMC786433 LVY786433 MFU786433 MPQ786433 MZM786433 NJI786433 NTE786433 ODA786433 OMW786433 OWS786433 PGO786433 PQK786433 QAG786433 QKC786433 QTY786433 RDU786433 RNQ786433 RXM786433 SHI786433 SRE786433 TBA786433 TKW786433 TUS786433 UEO786433 UOK786433 UYG786433 VIC786433 VRY786433 WBU786433 WLQ786433 WVM786433 JA851969 SW851969 ACS851969 AMO851969 AWK851969 BGG851969 BQC851969 BZY851969 CJU851969 CTQ851969 DDM851969 DNI851969 DXE851969 EHA851969 EQW851969 FAS851969 FKO851969 FUK851969 GEG851969 GOC851969 GXY851969 HHU851969 HRQ851969 IBM851969 ILI851969 IVE851969 JFA851969 JOW851969 JYS851969 KIO851969 KSK851969 LCG851969 LMC851969 LVY851969 MFU851969 MPQ851969 MZM851969 NJI851969 NTE851969 ODA851969 OMW851969 OWS851969 PGO851969 PQK851969 QAG851969 QKC851969 QTY851969 RDU851969 RNQ851969 RXM851969 SHI851969 SRE851969 TBA851969 TKW851969 TUS851969 UEO851969 UOK851969 UYG851969 VIC851969 VRY851969 WBU851969 WLQ851969 WVM851969 JA917505 SW917505 ACS917505 AMO917505 AWK917505 BGG917505 BQC917505 BZY917505 CJU917505 CTQ917505 DDM917505 DNI917505 DXE917505 EHA917505 EQW917505 FAS917505 FKO917505 FUK917505 GEG917505 GOC917505 GXY917505 HHU917505 HRQ917505 IBM917505 ILI917505 IVE917505 JFA917505 JOW917505 JYS917505 KIO917505 KSK917505 LCG917505 LMC917505 LVY917505 MFU917505 MPQ917505 MZM917505 NJI917505 NTE917505 ODA917505 OMW917505 OWS917505 PGO917505 PQK917505 QAG917505 QKC917505 QTY917505 RDU917505 RNQ917505 RXM917505 SHI917505 SRE917505 TBA917505 TKW917505 TUS917505 UEO917505 UOK917505 UYG917505 VIC917505 VRY917505 WBU917505 WLQ917505 WVM917505 JA983041 SW983041 ACS983041 AMO983041 AWK983041 BGG983041 BQC983041 BZY983041 CJU983041 CTQ983041 DDM983041 DNI983041 DXE983041 EHA983041 EQW983041 FAS983041 FKO983041 FUK983041 GEG983041 GOC983041 GXY983041 HHU983041 HRQ983041 IBM983041 ILI983041 IVE983041 JFA983041 JOW983041 JYS983041 KIO983041 KSK983041 LCG983041 LMC983041 LVY983041 MFU983041 MPQ983041 MZM983041 NJI983041 NTE983041 ODA983041 OMW983041 OWS983041 PGO983041 PQK983041 QAG983041 QKC983041 QTY983041 RDU983041 RNQ983041 RXM983041 SHI983041 SRE983041 TBA983041 TKW983041 TUS983041 UEO983041 UOK983041 UYG983041 VIC983041 VRY983041 WBU983041 WLQ983041 WVM983041 WVM2 WLQ2 WBU2 VRY2 VIC2 UYG2 UOK2 UEO2 TUS2 TKW2 TBA2 SRE2 SHI2 RXM2 RNQ2 RDU2 QTY2 QKC2 QAG2 PQK2 PGO2 OWS2 OMW2 ODA2 NTE2 NJI2 MZM2 MPQ2 MFU2 LVY2 LMC2 LCG2 KSK2 KIO2 JYS2 JOW2 JFA2 IVE2 ILI2 IBM2 HRQ2 HHU2 GXY2 GOC2 GEG2 FUK2 FKO2 FAS2 EQW2 EHA2 DXE2 DNI2 DDM2 CTQ2 CJU2 BZY2 BQC2 BGG2 AWK2 AMO2 ACS2 SW2 JA2">
      <formula1>$A:$A</formula1>
    </dataValidation>
  </dataValidation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zoomScale="150" zoomScaleNormal="150" workbookViewId="0">
      <selection activeCell="J2" sqref="J2"/>
    </sheetView>
  </sheetViews>
  <sheetFormatPr defaultRowHeight="15.75" x14ac:dyDescent="0.25"/>
  <cols>
    <col min="1" max="1" width="11.21875" style="4" bestFit="1" customWidth="1"/>
    <col min="2" max="2" width="9.88671875" style="31" bestFit="1" customWidth="1"/>
    <col min="3" max="3" width="6" style="31" bestFit="1" customWidth="1"/>
    <col min="4" max="4" width="7" style="4" bestFit="1" customWidth="1"/>
    <col min="5" max="5" width="7.88671875" style="4" bestFit="1" customWidth="1"/>
    <col min="6" max="6" width="8.77734375" style="4" customWidth="1"/>
    <col min="7" max="7" width="4.77734375" style="4" customWidth="1"/>
    <col min="8" max="8" width="8.88671875" style="4" bestFit="1" customWidth="1"/>
    <col min="9" max="9" width="7.77734375" style="4" bestFit="1" customWidth="1"/>
    <col min="10" max="10" width="7.5546875" style="4" customWidth="1"/>
    <col min="11" max="11" width="11.88671875" style="4" bestFit="1" customWidth="1"/>
    <col min="12" max="12" width="7.33203125" style="4" bestFit="1" customWidth="1"/>
    <col min="13" max="256" width="8.88671875" style="4"/>
    <col min="257" max="257" width="11.21875" style="4" bestFit="1" customWidth="1"/>
    <col min="258" max="258" width="9.88671875" style="4" bestFit="1" customWidth="1"/>
    <col min="259" max="259" width="4.33203125" style="4" bestFit="1" customWidth="1"/>
    <col min="260" max="260" width="6.88671875" style="4" bestFit="1" customWidth="1"/>
    <col min="261" max="261" width="7.77734375" style="4" bestFit="1" customWidth="1"/>
    <col min="262" max="262" width="8.77734375" style="4" customWidth="1"/>
    <col min="263" max="263" width="4.77734375" style="4" customWidth="1"/>
    <col min="264" max="264" width="8.88671875" style="4" bestFit="1" customWidth="1"/>
    <col min="265" max="265" width="7.77734375" style="4" bestFit="1" customWidth="1"/>
    <col min="266" max="266" width="7.5546875" style="4" customWidth="1"/>
    <col min="267" max="267" width="11.88671875" style="4" bestFit="1" customWidth="1"/>
    <col min="268" max="268" width="7.33203125" style="4" bestFit="1" customWidth="1"/>
    <col min="269" max="512" width="8.88671875" style="4"/>
    <col min="513" max="513" width="11.21875" style="4" bestFit="1" customWidth="1"/>
    <col min="514" max="514" width="9.88671875" style="4" bestFit="1" customWidth="1"/>
    <col min="515" max="515" width="4.33203125" style="4" bestFit="1" customWidth="1"/>
    <col min="516" max="516" width="6.88671875" style="4" bestFit="1" customWidth="1"/>
    <col min="517" max="517" width="7.77734375" style="4" bestFit="1" customWidth="1"/>
    <col min="518" max="518" width="8.77734375" style="4" customWidth="1"/>
    <col min="519" max="519" width="4.77734375" style="4" customWidth="1"/>
    <col min="520" max="520" width="8.88671875" style="4" bestFit="1" customWidth="1"/>
    <col min="521" max="521" width="7.77734375" style="4" bestFit="1" customWidth="1"/>
    <col min="522" max="522" width="7.5546875" style="4" customWidth="1"/>
    <col min="523" max="523" width="11.88671875" style="4" bestFit="1" customWidth="1"/>
    <col min="524" max="524" width="7.33203125" style="4" bestFit="1" customWidth="1"/>
    <col min="525" max="768" width="8.88671875" style="4"/>
    <col min="769" max="769" width="11.21875" style="4" bestFit="1" customWidth="1"/>
    <col min="770" max="770" width="9.88671875" style="4" bestFit="1" customWidth="1"/>
    <col min="771" max="771" width="4.33203125" style="4" bestFit="1" customWidth="1"/>
    <col min="772" max="772" width="6.88671875" style="4" bestFit="1" customWidth="1"/>
    <col min="773" max="773" width="7.77734375" style="4" bestFit="1" customWidth="1"/>
    <col min="774" max="774" width="8.77734375" style="4" customWidth="1"/>
    <col min="775" max="775" width="4.77734375" style="4" customWidth="1"/>
    <col min="776" max="776" width="8.88671875" style="4" bestFit="1" customWidth="1"/>
    <col min="777" max="777" width="7.77734375" style="4" bestFit="1" customWidth="1"/>
    <col min="778" max="778" width="7.5546875" style="4" customWidth="1"/>
    <col min="779" max="779" width="11.88671875" style="4" bestFit="1" customWidth="1"/>
    <col min="780" max="780" width="7.33203125" style="4" bestFit="1" customWidth="1"/>
    <col min="781" max="1024" width="8.88671875" style="4"/>
    <col min="1025" max="1025" width="11.21875" style="4" bestFit="1" customWidth="1"/>
    <col min="1026" max="1026" width="9.88671875" style="4" bestFit="1" customWidth="1"/>
    <col min="1027" max="1027" width="4.33203125" style="4" bestFit="1" customWidth="1"/>
    <col min="1028" max="1028" width="6.88671875" style="4" bestFit="1" customWidth="1"/>
    <col min="1029" max="1029" width="7.77734375" style="4" bestFit="1" customWidth="1"/>
    <col min="1030" max="1030" width="8.77734375" style="4" customWidth="1"/>
    <col min="1031" max="1031" width="4.77734375" style="4" customWidth="1"/>
    <col min="1032" max="1032" width="8.88671875" style="4" bestFit="1" customWidth="1"/>
    <col min="1033" max="1033" width="7.77734375" style="4" bestFit="1" customWidth="1"/>
    <col min="1034" max="1034" width="7.5546875" style="4" customWidth="1"/>
    <col min="1035" max="1035" width="11.88671875" style="4" bestFit="1" customWidth="1"/>
    <col min="1036" max="1036" width="7.33203125" style="4" bestFit="1" customWidth="1"/>
    <col min="1037" max="1280" width="8.88671875" style="4"/>
    <col min="1281" max="1281" width="11.21875" style="4" bestFit="1" customWidth="1"/>
    <col min="1282" max="1282" width="9.88671875" style="4" bestFit="1" customWidth="1"/>
    <col min="1283" max="1283" width="4.33203125" style="4" bestFit="1" customWidth="1"/>
    <col min="1284" max="1284" width="6.88671875" style="4" bestFit="1" customWidth="1"/>
    <col min="1285" max="1285" width="7.77734375" style="4" bestFit="1" customWidth="1"/>
    <col min="1286" max="1286" width="8.77734375" style="4" customWidth="1"/>
    <col min="1287" max="1287" width="4.77734375" style="4" customWidth="1"/>
    <col min="1288" max="1288" width="8.88671875" style="4" bestFit="1" customWidth="1"/>
    <col min="1289" max="1289" width="7.77734375" style="4" bestFit="1" customWidth="1"/>
    <col min="1290" max="1290" width="7.5546875" style="4" customWidth="1"/>
    <col min="1291" max="1291" width="11.88671875" style="4" bestFit="1" customWidth="1"/>
    <col min="1292" max="1292" width="7.33203125" style="4" bestFit="1" customWidth="1"/>
    <col min="1293" max="1536" width="8.88671875" style="4"/>
    <col min="1537" max="1537" width="11.21875" style="4" bestFit="1" customWidth="1"/>
    <col min="1538" max="1538" width="9.88671875" style="4" bestFit="1" customWidth="1"/>
    <col min="1539" max="1539" width="4.33203125" style="4" bestFit="1" customWidth="1"/>
    <col min="1540" max="1540" width="6.88671875" style="4" bestFit="1" customWidth="1"/>
    <col min="1541" max="1541" width="7.77734375" style="4" bestFit="1" customWidth="1"/>
    <col min="1542" max="1542" width="8.77734375" style="4" customWidth="1"/>
    <col min="1543" max="1543" width="4.77734375" style="4" customWidth="1"/>
    <col min="1544" max="1544" width="8.88671875" style="4" bestFit="1" customWidth="1"/>
    <col min="1545" max="1545" width="7.77734375" style="4" bestFit="1" customWidth="1"/>
    <col min="1546" max="1546" width="7.5546875" style="4" customWidth="1"/>
    <col min="1547" max="1547" width="11.88671875" style="4" bestFit="1" customWidth="1"/>
    <col min="1548" max="1548" width="7.33203125" style="4" bestFit="1" customWidth="1"/>
    <col min="1549" max="1792" width="8.88671875" style="4"/>
    <col min="1793" max="1793" width="11.21875" style="4" bestFit="1" customWidth="1"/>
    <col min="1794" max="1794" width="9.88671875" style="4" bestFit="1" customWidth="1"/>
    <col min="1795" max="1795" width="4.33203125" style="4" bestFit="1" customWidth="1"/>
    <col min="1796" max="1796" width="6.88671875" style="4" bestFit="1" customWidth="1"/>
    <col min="1797" max="1797" width="7.77734375" style="4" bestFit="1" customWidth="1"/>
    <col min="1798" max="1798" width="8.77734375" style="4" customWidth="1"/>
    <col min="1799" max="1799" width="4.77734375" style="4" customWidth="1"/>
    <col min="1800" max="1800" width="8.88671875" style="4" bestFit="1" customWidth="1"/>
    <col min="1801" max="1801" width="7.77734375" style="4" bestFit="1" customWidth="1"/>
    <col min="1802" max="1802" width="7.5546875" style="4" customWidth="1"/>
    <col min="1803" max="1803" width="11.88671875" style="4" bestFit="1" customWidth="1"/>
    <col min="1804" max="1804" width="7.33203125" style="4" bestFit="1" customWidth="1"/>
    <col min="1805" max="2048" width="8.88671875" style="4"/>
    <col min="2049" max="2049" width="11.21875" style="4" bestFit="1" customWidth="1"/>
    <col min="2050" max="2050" width="9.88671875" style="4" bestFit="1" customWidth="1"/>
    <col min="2051" max="2051" width="4.33203125" style="4" bestFit="1" customWidth="1"/>
    <col min="2052" max="2052" width="6.88671875" style="4" bestFit="1" customWidth="1"/>
    <col min="2053" max="2053" width="7.77734375" style="4" bestFit="1" customWidth="1"/>
    <col min="2054" max="2054" width="8.77734375" style="4" customWidth="1"/>
    <col min="2055" max="2055" width="4.77734375" style="4" customWidth="1"/>
    <col min="2056" max="2056" width="8.88671875" style="4" bestFit="1" customWidth="1"/>
    <col min="2057" max="2057" width="7.77734375" style="4" bestFit="1" customWidth="1"/>
    <col min="2058" max="2058" width="7.5546875" style="4" customWidth="1"/>
    <col min="2059" max="2059" width="11.88671875" style="4" bestFit="1" customWidth="1"/>
    <col min="2060" max="2060" width="7.33203125" style="4" bestFit="1" customWidth="1"/>
    <col min="2061" max="2304" width="8.88671875" style="4"/>
    <col min="2305" max="2305" width="11.21875" style="4" bestFit="1" customWidth="1"/>
    <col min="2306" max="2306" width="9.88671875" style="4" bestFit="1" customWidth="1"/>
    <col min="2307" max="2307" width="4.33203125" style="4" bestFit="1" customWidth="1"/>
    <col min="2308" max="2308" width="6.88671875" style="4" bestFit="1" customWidth="1"/>
    <col min="2309" max="2309" width="7.77734375" style="4" bestFit="1" customWidth="1"/>
    <col min="2310" max="2310" width="8.77734375" style="4" customWidth="1"/>
    <col min="2311" max="2311" width="4.77734375" style="4" customWidth="1"/>
    <col min="2312" max="2312" width="8.88671875" style="4" bestFit="1" customWidth="1"/>
    <col min="2313" max="2313" width="7.77734375" style="4" bestFit="1" customWidth="1"/>
    <col min="2314" max="2314" width="7.5546875" style="4" customWidth="1"/>
    <col min="2315" max="2315" width="11.88671875" style="4" bestFit="1" customWidth="1"/>
    <col min="2316" max="2316" width="7.33203125" style="4" bestFit="1" customWidth="1"/>
    <col min="2317" max="2560" width="8.88671875" style="4"/>
    <col min="2561" max="2561" width="11.21875" style="4" bestFit="1" customWidth="1"/>
    <col min="2562" max="2562" width="9.88671875" style="4" bestFit="1" customWidth="1"/>
    <col min="2563" max="2563" width="4.33203125" style="4" bestFit="1" customWidth="1"/>
    <col min="2564" max="2564" width="6.88671875" style="4" bestFit="1" customWidth="1"/>
    <col min="2565" max="2565" width="7.77734375" style="4" bestFit="1" customWidth="1"/>
    <col min="2566" max="2566" width="8.77734375" style="4" customWidth="1"/>
    <col min="2567" max="2567" width="4.77734375" style="4" customWidth="1"/>
    <col min="2568" max="2568" width="8.88671875" style="4" bestFit="1" customWidth="1"/>
    <col min="2569" max="2569" width="7.77734375" style="4" bestFit="1" customWidth="1"/>
    <col min="2570" max="2570" width="7.5546875" style="4" customWidth="1"/>
    <col min="2571" max="2571" width="11.88671875" style="4" bestFit="1" customWidth="1"/>
    <col min="2572" max="2572" width="7.33203125" style="4" bestFit="1" customWidth="1"/>
    <col min="2573" max="2816" width="8.88671875" style="4"/>
    <col min="2817" max="2817" width="11.21875" style="4" bestFit="1" customWidth="1"/>
    <col min="2818" max="2818" width="9.88671875" style="4" bestFit="1" customWidth="1"/>
    <col min="2819" max="2819" width="4.33203125" style="4" bestFit="1" customWidth="1"/>
    <col min="2820" max="2820" width="6.88671875" style="4" bestFit="1" customWidth="1"/>
    <col min="2821" max="2821" width="7.77734375" style="4" bestFit="1" customWidth="1"/>
    <col min="2822" max="2822" width="8.77734375" style="4" customWidth="1"/>
    <col min="2823" max="2823" width="4.77734375" style="4" customWidth="1"/>
    <col min="2824" max="2824" width="8.88671875" style="4" bestFit="1" customWidth="1"/>
    <col min="2825" max="2825" width="7.77734375" style="4" bestFit="1" customWidth="1"/>
    <col min="2826" max="2826" width="7.5546875" style="4" customWidth="1"/>
    <col min="2827" max="2827" width="11.88671875" style="4" bestFit="1" customWidth="1"/>
    <col min="2828" max="2828" width="7.33203125" style="4" bestFit="1" customWidth="1"/>
    <col min="2829" max="3072" width="8.88671875" style="4"/>
    <col min="3073" max="3073" width="11.21875" style="4" bestFit="1" customWidth="1"/>
    <col min="3074" max="3074" width="9.88671875" style="4" bestFit="1" customWidth="1"/>
    <col min="3075" max="3075" width="4.33203125" style="4" bestFit="1" customWidth="1"/>
    <col min="3076" max="3076" width="6.88671875" style="4" bestFit="1" customWidth="1"/>
    <col min="3077" max="3077" width="7.77734375" style="4" bestFit="1" customWidth="1"/>
    <col min="3078" max="3078" width="8.77734375" style="4" customWidth="1"/>
    <col min="3079" max="3079" width="4.77734375" style="4" customWidth="1"/>
    <col min="3080" max="3080" width="8.88671875" style="4" bestFit="1" customWidth="1"/>
    <col min="3081" max="3081" width="7.77734375" style="4" bestFit="1" customWidth="1"/>
    <col min="3082" max="3082" width="7.5546875" style="4" customWidth="1"/>
    <col min="3083" max="3083" width="11.88671875" style="4" bestFit="1" customWidth="1"/>
    <col min="3084" max="3084" width="7.33203125" style="4" bestFit="1" customWidth="1"/>
    <col min="3085" max="3328" width="8.88671875" style="4"/>
    <col min="3329" max="3329" width="11.21875" style="4" bestFit="1" customWidth="1"/>
    <col min="3330" max="3330" width="9.88671875" style="4" bestFit="1" customWidth="1"/>
    <col min="3331" max="3331" width="4.33203125" style="4" bestFit="1" customWidth="1"/>
    <col min="3332" max="3332" width="6.88671875" style="4" bestFit="1" customWidth="1"/>
    <col min="3333" max="3333" width="7.77734375" style="4" bestFit="1" customWidth="1"/>
    <col min="3334" max="3334" width="8.77734375" style="4" customWidth="1"/>
    <col min="3335" max="3335" width="4.77734375" style="4" customWidth="1"/>
    <col min="3336" max="3336" width="8.88671875" style="4" bestFit="1" customWidth="1"/>
    <col min="3337" max="3337" width="7.77734375" style="4" bestFit="1" customWidth="1"/>
    <col min="3338" max="3338" width="7.5546875" style="4" customWidth="1"/>
    <col min="3339" max="3339" width="11.88671875" style="4" bestFit="1" customWidth="1"/>
    <col min="3340" max="3340" width="7.33203125" style="4" bestFit="1" customWidth="1"/>
    <col min="3341" max="3584" width="8.88671875" style="4"/>
    <col min="3585" max="3585" width="11.21875" style="4" bestFit="1" customWidth="1"/>
    <col min="3586" max="3586" width="9.88671875" style="4" bestFit="1" customWidth="1"/>
    <col min="3587" max="3587" width="4.33203125" style="4" bestFit="1" customWidth="1"/>
    <col min="3588" max="3588" width="6.88671875" style="4" bestFit="1" customWidth="1"/>
    <col min="3589" max="3589" width="7.77734375" style="4" bestFit="1" customWidth="1"/>
    <col min="3590" max="3590" width="8.77734375" style="4" customWidth="1"/>
    <col min="3591" max="3591" width="4.77734375" style="4" customWidth="1"/>
    <col min="3592" max="3592" width="8.88671875" style="4" bestFit="1" customWidth="1"/>
    <col min="3593" max="3593" width="7.77734375" style="4" bestFit="1" customWidth="1"/>
    <col min="3594" max="3594" width="7.5546875" style="4" customWidth="1"/>
    <col min="3595" max="3595" width="11.88671875" style="4" bestFit="1" customWidth="1"/>
    <col min="3596" max="3596" width="7.33203125" style="4" bestFit="1" customWidth="1"/>
    <col min="3597" max="3840" width="8.88671875" style="4"/>
    <col min="3841" max="3841" width="11.21875" style="4" bestFit="1" customWidth="1"/>
    <col min="3842" max="3842" width="9.88671875" style="4" bestFit="1" customWidth="1"/>
    <col min="3843" max="3843" width="4.33203125" style="4" bestFit="1" customWidth="1"/>
    <col min="3844" max="3844" width="6.88671875" style="4" bestFit="1" customWidth="1"/>
    <col min="3845" max="3845" width="7.77734375" style="4" bestFit="1" customWidth="1"/>
    <col min="3846" max="3846" width="8.77734375" style="4" customWidth="1"/>
    <col min="3847" max="3847" width="4.77734375" style="4" customWidth="1"/>
    <col min="3848" max="3848" width="8.88671875" style="4" bestFit="1" customWidth="1"/>
    <col min="3849" max="3849" width="7.77734375" style="4" bestFit="1" customWidth="1"/>
    <col min="3850" max="3850" width="7.5546875" style="4" customWidth="1"/>
    <col min="3851" max="3851" width="11.88671875" style="4" bestFit="1" customWidth="1"/>
    <col min="3852" max="3852" width="7.33203125" style="4" bestFit="1" customWidth="1"/>
    <col min="3853" max="4096" width="8.88671875" style="4"/>
    <col min="4097" max="4097" width="11.21875" style="4" bestFit="1" customWidth="1"/>
    <col min="4098" max="4098" width="9.88671875" style="4" bestFit="1" customWidth="1"/>
    <col min="4099" max="4099" width="4.33203125" style="4" bestFit="1" customWidth="1"/>
    <col min="4100" max="4100" width="6.88671875" style="4" bestFit="1" customWidth="1"/>
    <col min="4101" max="4101" width="7.77734375" style="4" bestFit="1" customWidth="1"/>
    <col min="4102" max="4102" width="8.77734375" style="4" customWidth="1"/>
    <col min="4103" max="4103" width="4.77734375" style="4" customWidth="1"/>
    <col min="4104" max="4104" width="8.88671875" style="4" bestFit="1" customWidth="1"/>
    <col min="4105" max="4105" width="7.77734375" style="4" bestFit="1" customWidth="1"/>
    <col min="4106" max="4106" width="7.5546875" style="4" customWidth="1"/>
    <col min="4107" max="4107" width="11.88671875" style="4" bestFit="1" customWidth="1"/>
    <col min="4108" max="4108" width="7.33203125" style="4" bestFit="1" customWidth="1"/>
    <col min="4109" max="4352" width="8.88671875" style="4"/>
    <col min="4353" max="4353" width="11.21875" style="4" bestFit="1" customWidth="1"/>
    <col min="4354" max="4354" width="9.88671875" style="4" bestFit="1" customWidth="1"/>
    <col min="4355" max="4355" width="4.33203125" style="4" bestFit="1" customWidth="1"/>
    <col min="4356" max="4356" width="6.88671875" style="4" bestFit="1" customWidth="1"/>
    <col min="4357" max="4357" width="7.77734375" style="4" bestFit="1" customWidth="1"/>
    <col min="4358" max="4358" width="8.77734375" style="4" customWidth="1"/>
    <col min="4359" max="4359" width="4.77734375" style="4" customWidth="1"/>
    <col min="4360" max="4360" width="8.88671875" style="4" bestFit="1" customWidth="1"/>
    <col min="4361" max="4361" width="7.77734375" style="4" bestFit="1" customWidth="1"/>
    <col min="4362" max="4362" width="7.5546875" style="4" customWidth="1"/>
    <col min="4363" max="4363" width="11.88671875" style="4" bestFit="1" customWidth="1"/>
    <col min="4364" max="4364" width="7.33203125" style="4" bestFit="1" customWidth="1"/>
    <col min="4365" max="4608" width="8.88671875" style="4"/>
    <col min="4609" max="4609" width="11.21875" style="4" bestFit="1" customWidth="1"/>
    <col min="4610" max="4610" width="9.88671875" style="4" bestFit="1" customWidth="1"/>
    <col min="4611" max="4611" width="4.33203125" style="4" bestFit="1" customWidth="1"/>
    <col min="4612" max="4612" width="6.88671875" style="4" bestFit="1" customWidth="1"/>
    <col min="4613" max="4613" width="7.77734375" style="4" bestFit="1" customWidth="1"/>
    <col min="4614" max="4614" width="8.77734375" style="4" customWidth="1"/>
    <col min="4615" max="4615" width="4.77734375" style="4" customWidth="1"/>
    <col min="4616" max="4616" width="8.88671875" style="4" bestFit="1" customWidth="1"/>
    <col min="4617" max="4617" width="7.77734375" style="4" bestFit="1" customWidth="1"/>
    <col min="4618" max="4618" width="7.5546875" style="4" customWidth="1"/>
    <col min="4619" max="4619" width="11.88671875" style="4" bestFit="1" customWidth="1"/>
    <col min="4620" max="4620" width="7.33203125" style="4" bestFit="1" customWidth="1"/>
    <col min="4621" max="4864" width="8.88671875" style="4"/>
    <col min="4865" max="4865" width="11.21875" style="4" bestFit="1" customWidth="1"/>
    <col min="4866" max="4866" width="9.88671875" style="4" bestFit="1" customWidth="1"/>
    <col min="4867" max="4867" width="4.33203125" style="4" bestFit="1" customWidth="1"/>
    <col min="4868" max="4868" width="6.88671875" style="4" bestFit="1" customWidth="1"/>
    <col min="4869" max="4869" width="7.77734375" style="4" bestFit="1" customWidth="1"/>
    <col min="4870" max="4870" width="8.77734375" style="4" customWidth="1"/>
    <col min="4871" max="4871" width="4.77734375" style="4" customWidth="1"/>
    <col min="4872" max="4872" width="8.88671875" style="4" bestFit="1" customWidth="1"/>
    <col min="4873" max="4873" width="7.77734375" style="4" bestFit="1" customWidth="1"/>
    <col min="4874" max="4874" width="7.5546875" style="4" customWidth="1"/>
    <col min="4875" max="4875" width="11.88671875" style="4" bestFit="1" customWidth="1"/>
    <col min="4876" max="4876" width="7.33203125" style="4" bestFit="1" customWidth="1"/>
    <col min="4877" max="5120" width="8.88671875" style="4"/>
    <col min="5121" max="5121" width="11.21875" style="4" bestFit="1" customWidth="1"/>
    <col min="5122" max="5122" width="9.88671875" style="4" bestFit="1" customWidth="1"/>
    <col min="5123" max="5123" width="4.33203125" style="4" bestFit="1" customWidth="1"/>
    <col min="5124" max="5124" width="6.88671875" style="4" bestFit="1" customWidth="1"/>
    <col min="5125" max="5125" width="7.77734375" style="4" bestFit="1" customWidth="1"/>
    <col min="5126" max="5126" width="8.77734375" style="4" customWidth="1"/>
    <col min="5127" max="5127" width="4.77734375" style="4" customWidth="1"/>
    <col min="5128" max="5128" width="8.88671875" style="4" bestFit="1" customWidth="1"/>
    <col min="5129" max="5129" width="7.77734375" style="4" bestFit="1" customWidth="1"/>
    <col min="5130" max="5130" width="7.5546875" style="4" customWidth="1"/>
    <col min="5131" max="5131" width="11.88671875" style="4" bestFit="1" customWidth="1"/>
    <col min="5132" max="5132" width="7.33203125" style="4" bestFit="1" customWidth="1"/>
    <col min="5133" max="5376" width="8.88671875" style="4"/>
    <col min="5377" max="5377" width="11.21875" style="4" bestFit="1" customWidth="1"/>
    <col min="5378" max="5378" width="9.88671875" style="4" bestFit="1" customWidth="1"/>
    <col min="5379" max="5379" width="4.33203125" style="4" bestFit="1" customWidth="1"/>
    <col min="5380" max="5380" width="6.88671875" style="4" bestFit="1" customWidth="1"/>
    <col min="5381" max="5381" width="7.77734375" style="4" bestFit="1" customWidth="1"/>
    <col min="5382" max="5382" width="8.77734375" style="4" customWidth="1"/>
    <col min="5383" max="5383" width="4.77734375" style="4" customWidth="1"/>
    <col min="5384" max="5384" width="8.88671875" style="4" bestFit="1" customWidth="1"/>
    <col min="5385" max="5385" width="7.77734375" style="4" bestFit="1" customWidth="1"/>
    <col min="5386" max="5386" width="7.5546875" style="4" customWidth="1"/>
    <col min="5387" max="5387" width="11.88671875" style="4" bestFit="1" customWidth="1"/>
    <col min="5388" max="5388" width="7.33203125" style="4" bestFit="1" customWidth="1"/>
    <col min="5389" max="5632" width="8.88671875" style="4"/>
    <col min="5633" max="5633" width="11.21875" style="4" bestFit="1" customWidth="1"/>
    <col min="5634" max="5634" width="9.88671875" style="4" bestFit="1" customWidth="1"/>
    <col min="5635" max="5635" width="4.33203125" style="4" bestFit="1" customWidth="1"/>
    <col min="5636" max="5636" width="6.88671875" style="4" bestFit="1" customWidth="1"/>
    <col min="5637" max="5637" width="7.77734375" style="4" bestFit="1" customWidth="1"/>
    <col min="5638" max="5638" width="8.77734375" style="4" customWidth="1"/>
    <col min="5639" max="5639" width="4.77734375" style="4" customWidth="1"/>
    <col min="5640" max="5640" width="8.88671875" style="4" bestFit="1" customWidth="1"/>
    <col min="5641" max="5641" width="7.77734375" style="4" bestFit="1" customWidth="1"/>
    <col min="5642" max="5642" width="7.5546875" style="4" customWidth="1"/>
    <col min="5643" max="5643" width="11.88671875" style="4" bestFit="1" customWidth="1"/>
    <col min="5644" max="5644" width="7.33203125" style="4" bestFit="1" customWidth="1"/>
    <col min="5645" max="5888" width="8.88671875" style="4"/>
    <col min="5889" max="5889" width="11.21875" style="4" bestFit="1" customWidth="1"/>
    <col min="5890" max="5890" width="9.88671875" style="4" bestFit="1" customWidth="1"/>
    <col min="5891" max="5891" width="4.33203125" style="4" bestFit="1" customWidth="1"/>
    <col min="5892" max="5892" width="6.88671875" style="4" bestFit="1" customWidth="1"/>
    <col min="5893" max="5893" width="7.77734375" style="4" bestFit="1" customWidth="1"/>
    <col min="5894" max="5894" width="8.77734375" style="4" customWidth="1"/>
    <col min="5895" max="5895" width="4.77734375" style="4" customWidth="1"/>
    <col min="5896" max="5896" width="8.88671875" style="4" bestFit="1" customWidth="1"/>
    <col min="5897" max="5897" width="7.77734375" style="4" bestFit="1" customWidth="1"/>
    <col min="5898" max="5898" width="7.5546875" style="4" customWidth="1"/>
    <col min="5899" max="5899" width="11.88671875" style="4" bestFit="1" customWidth="1"/>
    <col min="5900" max="5900" width="7.33203125" style="4" bestFit="1" customWidth="1"/>
    <col min="5901" max="6144" width="8.88671875" style="4"/>
    <col min="6145" max="6145" width="11.21875" style="4" bestFit="1" customWidth="1"/>
    <col min="6146" max="6146" width="9.88671875" style="4" bestFit="1" customWidth="1"/>
    <col min="6147" max="6147" width="4.33203125" style="4" bestFit="1" customWidth="1"/>
    <col min="6148" max="6148" width="6.88671875" style="4" bestFit="1" customWidth="1"/>
    <col min="6149" max="6149" width="7.77734375" style="4" bestFit="1" customWidth="1"/>
    <col min="6150" max="6150" width="8.77734375" style="4" customWidth="1"/>
    <col min="6151" max="6151" width="4.77734375" style="4" customWidth="1"/>
    <col min="6152" max="6152" width="8.88671875" style="4" bestFit="1" customWidth="1"/>
    <col min="6153" max="6153" width="7.77734375" style="4" bestFit="1" customWidth="1"/>
    <col min="6154" max="6154" width="7.5546875" style="4" customWidth="1"/>
    <col min="6155" max="6155" width="11.88671875" style="4" bestFit="1" customWidth="1"/>
    <col min="6156" max="6156" width="7.33203125" style="4" bestFit="1" customWidth="1"/>
    <col min="6157" max="6400" width="8.88671875" style="4"/>
    <col min="6401" max="6401" width="11.21875" style="4" bestFit="1" customWidth="1"/>
    <col min="6402" max="6402" width="9.88671875" style="4" bestFit="1" customWidth="1"/>
    <col min="6403" max="6403" width="4.33203125" style="4" bestFit="1" customWidth="1"/>
    <col min="6404" max="6404" width="6.88671875" style="4" bestFit="1" customWidth="1"/>
    <col min="6405" max="6405" width="7.77734375" style="4" bestFit="1" customWidth="1"/>
    <col min="6406" max="6406" width="8.77734375" style="4" customWidth="1"/>
    <col min="6407" max="6407" width="4.77734375" style="4" customWidth="1"/>
    <col min="6408" max="6408" width="8.88671875" style="4" bestFit="1" customWidth="1"/>
    <col min="6409" max="6409" width="7.77734375" style="4" bestFit="1" customWidth="1"/>
    <col min="6410" max="6410" width="7.5546875" style="4" customWidth="1"/>
    <col min="6411" max="6411" width="11.88671875" style="4" bestFit="1" customWidth="1"/>
    <col min="6412" max="6412" width="7.33203125" style="4" bestFit="1" customWidth="1"/>
    <col min="6413" max="6656" width="8.88671875" style="4"/>
    <col min="6657" max="6657" width="11.21875" style="4" bestFit="1" customWidth="1"/>
    <col min="6658" max="6658" width="9.88671875" style="4" bestFit="1" customWidth="1"/>
    <col min="6659" max="6659" width="4.33203125" style="4" bestFit="1" customWidth="1"/>
    <col min="6660" max="6660" width="6.88671875" style="4" bestFit="1" customWidth="1"/>
    <col min="6661" max="6661" width="7.77734375" style="4" bestFit="1" customWidth="1"/>
    <col min="6662" max="6662" width="8.77734375" style="4" customWidth="1"/>
    <col min="6663" max="6663" width="4.77734375" style="4" customWidth="1"/>
    <col min="6664" max="6664" width="8.88671875" style="4" bestFit="1" customWidth="1"/>
    <col min="6665" max="6665" width="7.77734375" style="4" bestFit="1" customWidth="1"/>
    <col min="6666" max="6666" width="7.5546875" style="4" customWidth="1"/>
    <col min="6667" max="6667" width="11.88671875" style="4" bestFit="1" customWidth="1"/>
    <col min="6668" max="6668" width="7.33203125" style="4" bestFit="1" customWidth="1"/>
    <col min="6669" max="6912" width="8.88671875" style="4"/>
    <col min="6913" max="6913" width="11.21875" style="4" bestFit="1" customWidth="1"/>
    <col min="6914" max="6914" width="9.88671875" style="4" bestFit="1" customWidth="1"/>
    <col min="6915" max="6915" width="4.33203125" style="4" bestFit="1" customWidth="1"/>
    <col min="6916" max="6916" width="6.88671875" style="4" bestFit="1" customWidth="1"/>
    <col min="6917" max="6917" width="7.77734375" style="4" bestFit="1" customWidth="1"/>
    <col min="6918" max="6918" width="8.77734375" style="4" customWidth="1"/>
    <col min="6919" max="6919" width="4.77734375" style="4" customWidth="1"/>
    <col min="6920" max="6920" width="8.88671875" style="4" bestFit="1" customWidth="1"/>
    <col min="6921" max="6921" width="7.77734375" style="4" bestFit="1" customWidth="1"/>
    <col min="6922" max="6922" width="7.5546875" style="4" customWidth="1"/>
    <col min="6923" max="6923" width="11.88671875" style="4" bestFit="1" customWidth="1"/>
    <col min="6924" max="6924" width="7.33203125" style="4" bestFit="1" customWidth="1"/>
    <col min="6925" max="7168" width="8.88671875" style="4"/>
    <col min="7169" max="7169" width="11.21875" style="4" bestFit="1" customWidth="1"/>
    <col min="7170" max="7170" width="9.88671875" style="4" bestFit="1" customWidth="1"/>
    <col min="7171" max="7171" width="4.33203125" style="4" bestFit="1" customWidth="1"/>
    <col min="7172" max="7172" width="6.88671875" style="4" bestFit="1" customWidth="1"/>
    <col min="7173" max="7173" width="7.77734375" style="4" bestFit="1" customWidth="1"/>
    <col min="7174" max="7174" width="8.77734375" style="4" customWidth="1"/>
    <col min="7175" max="7175" width="4.77734375" style="4" customWidth="1"/>
    <col min="7176" max="7176" width="8.88671875" style="4" bestFit="1" customWidth="1"/>
    <col min="7177" max="7177" width="7.77734375" style="4" bestFit="1" customWidth="1"/>
    <col min="7178" max="7178" width="7.5546875" style="4" customWidth="1"/>
    <col min="7179" max="7179" width="11.88671875" style="4" bestFit="1" customWidth="1"/>
    <col min="7180" max="7180" width="7.33203125" style="4" bestFit="1" customWidth="1"/>
    <col min="7181" max="7424" width="8.88671875" style="4"/>
    <col min="7425" max="7425" width="11.21875" style="4" bestFit="1" customWidth="1"/>
    <col min="7426" max="7426" width="9.88671875" style="4" bestFit="1" customWidth="1"/>
    <col min="7427" max="7427" width="4.33203125" style="4" bestFit="1" customWidth="1"/>
    <col min="7428" max="7428" width="6.88671875" style="4" bestFit="1" customWidth="1"/>
    <col min="7429" max="7429" width="7.77734375" style="4" bestFit="1" customWidth="1"/>
    <col min="7430" max="7430" width="8.77734375" style="4" customWidth="1"/>
    <col min="7431" max="7431" width="4.77734375" style="4" customWidth="1"/>
    <col min="7432" max="7432" width="8.88671875" style="4" bestFit="1" customWidth="1"/>
    <col min="7433" max="7433" width="7.77734375" style="4" bestFit="1" customWidth="1"/>
    <col min="7434" max="7434" width="7.5546875" style="4" customWidth="1"/>
    <col min="7435" max="7435" width="11.88671875" style="4" bestFit="1" customWidth="1"/>
    <col min="7436" max="7436" width="7.33203125" style="4" bestFit="1" customWidth="1"/>
    <col min="7437" max="7680" width="8.88671875" style="4"/>
    <col min="7681" max="7681" width="11.21875" style="4" bestFit="1" customWidth="1"/>
    <col min="7682" max="7682" width="9.88671875" style="4" bestFit="1" customWidth="1"/>
    <col min="7683" max="7683" width="4.33203125" style="4" bestFit="1" customWidth="1"/>
    <col min="7684" max="7684" width="6.88671875" style="4" bestFit="1" customWidth="1"/>
    <col min="7685" max="7685" width="7.77734375" style="4" bestFit="1" customWidth="1"/>
    <col min="7686" max="7686" width="8.77734375" style="4" customWidth="1"/>
    <col min="7687" max="7687" width="4.77734375" style="4" customWidth="1"/>
    <col min="7688" max="7688" width="8.88671875" style="4" bestFit="1" customWidth="1"/>
    <col min="7689" max="7689" width="7.77734375" style="4" bestFit="1" customWidth="1"/>
    <col min="7690" max="7690" width="7.5546875" style="4" customWidth="1"/>
    <col min="7691" max="7691" width="11.88671875" style="4" bestFit="1" customWidth="1"/>
    <col min="7692" max="7692" width="7.33203125" style="4" bestFit="1" customWidth="1"/>
    <col min="7693" max="7936" width="8.88671875" style="4"/>
    <col min="7937" max="7937" width="11.21875" style="4" bestFit="1" customWidth="1"/>
    <col min="7938" max="7938" width="9.88671875" style="4" bestFit="1" customWidth="1"/>
    <col min="7939" max="7939" width="4.33203125" style="4" bestFit="1" customWidth="1"/>
    <col min="7940" max="7940" width="6.88671875" style="4" bestFit="1" customWidth="1"/>
    <col min="7941" max="7941" width="7.77734375" style="4" bestFit="1" customWidth="1"/>
    <col min="7942" max="7942" width="8.77734375" style="4" customWidth="1"/>
    <col min="7943" max="7943" width="4.77734375" style="4" customWidth="1"/>
    <col min="7944" max="7944" width="8.88671875" style="4" bestFit="1" customWidth="1"/>
    <col min="7945" max="7945" width="7.77734375" style="4" bestFit="1" customWidth="1"/>
    <col min="7946" max="7946" width="7.5546875" style="4" customWidth="1"/>
    <col min="7947" max="7947" width="11.88671875" style="4" bestFit="1" customWidth="1"/>
    <col min="7948" max="7948" width="7.33203125" style="4" bestFit="1" customWidth="1"/>
    <col min="7949" max="8192" width="8.88671875" style="4"/>
    <col min="8193" max="8193" width="11.21875" style="4" bestFit="1" customWidth="1"/>
    <col min="8194" max="8194" width="9.88671875" style="4" bestFit="1" customWidth="1"/>
    <col min="8195" max="8195" width="4.33203125" style="4" bestFit="1" customWidth="1"/>
    <col min="8196" max="8196" width="6.88671875" style="4" bestFit="1" customWidth="1"/>
    <col min="8197" max="8197" width="7.77734375" style="4" bestFit="1" customWidth="1"/>
    <col min="8198" max="8198" width="8.77734375" style="4" customWidth="1"/>
    <col min="8199" max="8199" width="4.77734375" style="4" customWidth="1"/>
    <col min="8200" max="8200" width="8.88671875" style="4" bestFit="1" customWidth="1"/>
    <col min="8201" max="8201" width="7.77734375" style="4" bestFit="1" customWidth="1"/>
    <col min="8202" max="8202" width="7.5546875" style="4" customWidth="1"/>
    <col min="8203" max="8203" width="11.88671875" style="4" bestFit="1" customWidth="1"/>
    <col min="8204" max="8204" width="7.33203125" style="4" bestFit="1" customWidth="1"/>
    <col min="8205" max="8448" width="8.88671875" style="4"/>
    <col min="8449" max="8449" width="11.21875" style="4" bestFit="1" customWidth="1"/>
    <col min="8450" max="8450" width="9.88671875" style="4" bestFit="1" customWidth="1"/>
    <col min="8451" max="8451" width="4.33203125" style="4" bestFit="1" customWidth="1"/>
    <col min="8452" max="8452" width="6.88671875" style="4" bestFit="1" customWidth="1"/>
    <col min="8453" max="8453" width="7.77734375" style="4" bestFit="1" customWidth="1"/>
    <col min="8454" max="8454" width="8.77734375" style="4" customWidth="1"/>
    <col min="8455" max="8455" width="4.77734375" style="4" customWidth="1"/>
    <col min="8456" max="8456" width="8.88671875" style="4" bestFit="1" customWidth="1"/>
    <col min="8457" max="8457" width="7.77734375" style="4" bestFit="1" customWidth="1"/>
    <col min="8458" max="8458" width="7.5546875" style="4" customWidth="1"/>
    <col min="8459" max="8459" width="11.88671875" style="4" bestFit="1" customWidth="1"/>
    <col min="8460" max="8460" width="7.33203125" style="4" bestFit="1" customWidth="1"/>
    <col min="8461" max="8704" width="8.88671875" style="4"/>
    <col min="8705" max="8705" width="11.21875" style="4" bestFit="1" customWidth="1"/>
    <col min="8706" max="8706" width="9.88671875" style="4" bestFit="1" customWidth="1"/>
    <col min="8707" max="8707" width="4.33203125" style="4" bestFit="1" customWidth="1"/>
    <col min="8708" max="8708" width="6.88671875" style="4" bestFit="1" customWidth="1"/>
    <col min="8709" max="8709" width="7.77734375" style="4" bestFit="1" customWidth="1"/>
    <col min="8710" max="8710" width="8.77734375" style="4" customWidth="1"/>
    <col min="8711" max="8711" width="4.77734375" style="4" customWidth="1"/>
    <col min="8712" max="8712" width="8.88671875" style="4" bestFit="1" customWidth="1"/>
    <col min="8713" max="8713" width="7.77734375" style="4" bestFit="1" customWidth="1"/>
    <col min="8714" max="8714" width="7.5546875" style="4" customWidth="1"/>
    <col min="8715" max="8715" width="11.88671875" style="4" bestFit="1" customWidth="1"/>
    <col min="8716" max="8716" width="7.33203125" style="4" bestFit="1" customWidth="1"/>
    <col min="8717" max="8960" width="8.88671875" style="4"/>
    <col min="8961" max="8961" width="11.21875" style="4" bestFit="1" customWidth="1"/>
    <col min="8962" max="8962" width="9.88671875" style="4" bestFit="1" customWidth="1"/>
    <col min="8963" max="8963" width="4.33203125" style="4" bestFit="1" customWidth="1"/>
    <col min="8964" max="8964" width="6.88671875" style="4" bestFit="1" customWidth="1"/>
    <col min="8965" max="8965" width="7.77734375" style="4" bestFit="1" customWidth="1"/>
    <col min="8966" max="8966" width="8.77734375" style="4" customWidth="1"/>
    <col min="8967" max="8967" width="4.77734375" style="4" customWidth="1"/>
    <col min="8968" max="8968" width="8.88671875" style="4" bestFit="1" customWidth="1"/>
    <col min="8969" max="8969" width="7.77734375" style="4" bestFit="1" customWidth="1"/>
    <col min="8970" max="8970" width="7.5546875" style="4" customWidth="1"/>
    <col min="8971" max="8971" width="11.88671875" style="4" bestFit="1" customWidth="1"/>
    <col min="8972" max="8972" width="7.33203125" style="4" bestFit="1" customWidth="1"/>
    <col min="8973" max="9216" width="8.88671875" style="4"/>
    <col min="9217" max="9217" width="11.21875" style="4" bestFit="1" customWidth="1"/>
    <col min="9218" max="9218" width="9.88671875" style="4" bestFit="1" customWidth="1"/>
    <col min="9219" max="9219" width="4.33203125" style="4" bestFit="1" customWidth="1"/>
    <col min="9220" max="9220" width="6.88671875" style="4" bestFit="1" customWidth="1"/>
    <col min="9221" max="9221" width="7.77734375" style="4" bestFit="1" customWidth="1"/>
    <col min="9222" max="9222" width="8.77734375" style="4" customWidth="1"/>
    <col min="9223" max="9223" width="4.77734375" style="4" customWidth="1"/>
    <col min="9224" max="9224" width="8.88671875" style="4" bestFit="1" customWidth="1"/>
    <col min="9225" max="9225" width="7.77734375" style="4" bestFit="1" customWidth="1"/>
    <col min="9226" max="9226" width="7.5546875" style="4" customWidth="1"/>
    <col min="9227" max="9227" width="11.88671875" style="4" bestFit="1" customWidth="1"/>
    <col min="9228" max="9228" width="7.33203125" style="4" bestFit="1" customWidth="1"/>
    <col min="9229" max="9472" width="8.88671875" style="4"/>
    <col min="9473" max="9473" width="11.21875" style="4" bestFit="1" customWidth="1"/>
    <col min="9474" max="9474" width="9.88671875" style="4" bestFit="1" customWidth="1"/>
    <col min="9475" max="9475" width="4.33203125" style="4" bestFit="1" customWidth="1"/>
    <col min="9476" max="9476" width="6.88671875" style="4" bestFit="1" customWidth="1"/>
    <col min="9477" max="9477" width="7.77734375" style="4" bestFit="1" customWidth="1"/>
    <col min="9478" max="9478" width="8.77734375" style="4" customWidth="1"/>
    <col min="9479" max="9479" width="4.77734375" style="4" customWidth="1"/>
    <col min="9480" max="9480" width="8.88671875" style="4" bestFit="1" customWidth="1"/>
    <col min="9481" max="9481" width="7.77734375" style="4" bestFit="1" customWidth="1"/>
    <col min="9482" max="9482" width="7.5546875" style="4" customWidth="1"/>
    <col min="9483" max="9483" width="11.88671875" style="4" bestFit="1" customWidth="1"/>
    <col min="9484" max="9484" width="7.33203125" style="4" bestFit="1" customWidth="1"/>
    <col min="9485" max="9728" width="8.88671875" style="4"/>
    <col min="9729" max="9729" width="11.21875" style="4" bestFit="1" customWidth="1"/>
    <col min="9730" max="9730" width="9.88671875" style="4" bestFit="1" customWidth="1"/>
    <col min="9731" max="9731" width="4.33203125" style="4" bestFit="1" customWidth="1"/>
    <col min="9732" max="9732" width="6.88671875" style="4" bestFit="1" customWidth="1"/>
    <col min="9733" max="9733" width="7.77734375" style="4" bestFit="1" customWidth="1"/>
    <col min="9734" max="9734" width="8.77734375" style="4" customWidth="1"/>
    <col min="9735" max="9735" width="4.77734375" style="4" customWidth="1"/>
    <col min="9736" max="9736" width="8.88671875" style="4" bestFit="1" customWidth="1"/>
    <col min="9737" max="9737" width="7.77734375" style="4" bestFit="1" customWidth="1"/>
    <col min="9738" max="9738" width="7.5546875" style="4" customWidth="1"/>
    <col min="9739" max="9739" width="11.88671875" style="4" bestFit="1" customWidth="1"/>
    <col min="9740" max="9740" width="7.33203125" style="4" bestFit="1" customWidth="1"/>
    <col min="9741" max="9984" width="8.88671875" style="4"/>
    <col min="9985" max="9985" width="11.21875" style="4" bestFit="1" customWidth="1"/>
    <col min="9986" max="9986" width="9.88671875" style="4" bestFit="1" customWidth="1"/>
    <col min="9987" max="9987" width="4.33203125" style="4" bestFit="1" customWidth="1"/>
    <col min="9988" max="9988" width="6.88671875" style="4" bestFit="1" customWidth="1"/>
    <col min="9989" max="9989" width="7.77734375" style="4" bestFit="1" customWidth="1"/>
    <col min="9990" max="9990" width="8.77734375" style="4" customWidth="1"/>
    <col min="9991" max="9991" width="4.77734375" style="4" customWidth="1"/>
    <col min="9992" max="9992" width="8.88671875" style="4" bestFit="1" customWidth="1"/>
    <col min="9993" max="9993" width="7.77734375" style="4" bestFit="1" customWidth="1"/>
    <col min="9994" max="9994" width="7.5546875" style="4" customWidth="1"/>
    <col min="9995" max="9995" width="11.88671875" style="4" bestFit="1" customWidth="1"/>
    <col min="9996" max="9996" width="7.33203125" style="4" bestFit="1" customWidth="1"/>
    <col min="9997" max="10240" width="8.88671875" style="4"/>
    <col min="10241" max="10241" width="11.21875" style="4" bestFit="1" customWidth="1"/>
    <col min="10242" max="10242" width="9.88671875" style="4" bestFit="1" customWidth="1"/>
    <col min="10243" max="10243" width="4.33203125" style="4" bestFit="1" customWidth="1"/>
    <col min="10244" max="10244" width="6.88671875" style="4" bestFit="1" customWidth="1"/>
    <col min="10245" max="10245" width="7.77734375" style="4" bestFit="1" customWidth="1"/>
    <col min="10246" max="10246" width="8.77734375" style="4" customWidth="1"/>
    <col min="10247" max="10247" width="4.77734375" style="4" customWidth="1"/>
    <col min="10248" max="10248" width="8.88671875" style="4" bestFit="1" customWidth="1"/>
    <col min="10249" max="10249" width="7.77734375" style="4" bestFit="1" customWidth="1"/>
    <col min="10250" max="10250" width="7.5546875" style="4" customWidth="1"/>
    <col min="10251" max="10251" width="11.88671875" style="4" bestFit="1" customWidth="1"/>
    <col min="10252" max="10252" width="7.33203125" style="4" bestFit="1" customWidth="1"/>
    <col min="10253" max="10496" width="8.88671875" style="4"/>
    <col min="10497" max="10497" width="11.21875" style="4" bestFit="1" customWidth="1"/>
    <col min="10498" max="10498" width="9.88671875" style="4" bestFit="1" customWidth="1"/>
    <col min="10499" max="10499" width="4.33203125" style="4" bestFit="1" customWidth="1"/>
    <col min="10500" max="10500" width="6.88671875" style="4" bestFit="1" customWidth="1"/>
    <col min="10501" max="10501" width="7.77734375" style="4" bestFit="1" customWidth="1"/>
    <col min="10502" max="10502" width="8.77734375" style="4" customWidth="1"/>
    <col min="10503" max="10503" width="4.77734375" style="4" customWidth="1"/>
    <col min="10504" max="10504" width="8.88671875" style="4" bestFit="1" customWidth="1"/>
    <col min="10505" max="10505" width="7.77734375" style="4" bestFit="1" customWidth="1"/>
    <col min="10506" max="10506" width="7.5546875" style="4" customWidth="1"/>
    <col min="10507" max="10507" width="11.88671875" style="4" bestFit="1" customWidth="1"/>
    <col min="10508" max="10508" width="7.33203125" style="4" bestFit="1" customWidth="1"/>
    <col min="10509" max="10752" width="8.88671875" style="4"/>
    <col min="10753" max="10753" width="11.21875" style="4" bestFit="1" customWidth="1"/>
    <col min="10754" max="10754" width="9.88671875" style="4" bestFit="1" customWidth="1"/>
    <col min="10755" max="10755" width="4.33203125" style="4" bestFit="1" customWidth="1"/>
    <col min="10756" max="10756" width="6.88671875" style="4" bestFit="1" customWidth="1"/>
    <col min="10757" max="10757" width="7.77734375" style="4" bestFit="1" customWidth="1"/>
    <col min="10758" max="10758" width="8.77734375" style="4" customWidth="1"/>
    <col min="10759" max="10759" width="4.77734375" style="4" customWidth="1"/>
    <col min="10760" max="10760" width="8.88671875" style="4" bestFit="1" customWidth="1"/>
    <col min="10761" max="10761" width="7.77734375" style="4" bestFit="1" customWidth="1"/>
    <col min="10762" max="10762" width="7.5546875" style="4" customWidth="1"/>
    <col min="10763" max="10763" width="11.88671875" style="4" bestFit="1" customWidth="1"/>
    <col min="10764" max="10764" width="7.33203125" style="4" bestFit="1" customWidth="1"/>
    <col min="10765" max="11008" width="8.88671875" style="4"/>
    <col min="11009" max="11009" width="11.21875" style="4" bestFit="1" customWidth="1"/>
    <col min="11010" max="11010" width="9.88671875" style="4" bestFit="1" customWidth="1"/>
    <col min="11011" max="11011" width="4.33203125" style="4" bestFit="1" customWidth="1"/>
    <col min="11012" max="11012" width="6.88671875" style="4" bestFit="1" customWidth="1"/>
    <col min="11013" max="11013" width="7.77734375" style="4" bestFit="1" customWidth="1"/>
    <col min="11014" max="11014" width="8.77734375" style="4" customWidth="1"/>
    <col min="11015" max="11015" width="4.77734375" style="4" customWidth="1"/>
    <col min="11016" max="11016" width="8.88671875" style="4" bestFit="1" customWidth="1"/>
    <col min="11017" max="11017" width="7.77734375" style="4" bestFit="1" customWidth="1"/>
    <col min="11018" max="11018" width="7.5546875" style="4" customWidth="1"/>
    <col min="11019" max="11019" width="11.88671875" style="4" bestFit="1" customWidth="1"/>
    <col min="11020" max="11020" width="7.33203125" style="4" bestFit="1" customWidth="1"/>
    <col min="11021" max="11264" width="8.88671875" style="4"/>
    <col min="11265" max="11265" width="11.21875" style="4" bestFit="1" customWidth="1"/>
    <col min="11266" max="11266" width="9.88671875" style="4" bestFit="1" customWidth="1"/>
    <col min="11267" max="11267" width="4.33203125" style="4" bestFit="1" customWidth="1"/>
    <col min="11268" max="11268" width="6.88671875" style="4" bestFit="1" customWidth="1"/>
    <col min="11269" max="11269" width="7.77734375" style="4" bestFit="1" customWidth="1"/>
    <col min="11270" max="11270" width="8.77734375" style="4" customWidth="1"/>
    <col min="11271" max="11271" width="4.77734375" style="4" customWidth="1"/>
    <col min="11272" max="11272" width="8.88671875" style="4" bestFit="1" customWidth="1"/>
    <col min="11273" max="11273" width="7.77734375" style="4" bestFit="1" customWidth="1"/>
    <col min="11274" max="11274" width="7.5546875" style="4" customWidth="1"/>
    <col min="11275" max="11275" width="11.88671875" style="4" bestFit="1" customWidth="1"/>
    <col min="11276" max="11276" width="7.33203125" style="4" bestFit="1" customWidth="1"/>
    <col min="11277" max="11520" width="8.88671875" style="4"/>
    <col min="11521" max="11521" width="11.21875" style="4" bestFit="1" customWidth="1"/>
    <col min="11522" max="11522" width="9.88671875" style="4" bestFit="1" customWidth="1"/>
    <col min="11523" max="11523" width="4.33203125" style="4" bestFit="1" customWidth="1"/>
    <col min="11524" max="11524" width="6.88671875" style="4" bestFit="1" customWidth="1"/>
    <col min="11525" max="11525" width="7.77734375" style="4" bestFit="1" customWidth="1"/>
    <col min="11526" max="11526" width="8.77734375" style="4" customWidth="1"/>
    <col min="11527" max="11527" width="4.77734375" style="4" customWidth="1"/>
    <col min="11528" max="11528" width="8.88671875" style="4" bestFit="1" customWidth="1"/>
    <col min="11529" max="11529" width="7.77734375" style="4" bestFit="1" customWidth="1"/>
    <col min="11530" max="11530" width="7.5546875" style="4" customWidth="1"/>
    <col min="11531" max="11531" width="11.88671875" style="4" bestFit="1" customWidth="1"/>
    <col min="11532" max="11532" width="7.33203125" style="4" bestFit="1" customWidth="1"/>
    <col min="11533" max="11776" width="8.88671875" style="4"/>
    <col min="11777" max="11777" width="11.21875" style="4" bestFit="1" customWidth="1"/>
    <col min="11778" max="11778" width="9.88671875" style="4" bestFit="1" customWidth="1"/>
    <col min="11779" max="11779" width="4.33203125" style="4" bestFit="1" customWidth="1"/>
    <col min="11780" max="11780" width="6.88671875" style="4" bestFit="1" customWidth="1"/>
    <col min="11781" max="11781" width="7.77734375" style="4" bestFit="1" customWidth="1"/>
    <col min="11782" max="11782" width="8.77734375" style="4" customWidth="1"/>
    <col min="11783" max="11783" width="4.77734375" style="4" customWidth="1"/>
    <col min="11784" max="11784" width="8.88671875" style="4" bestFit="1" customWidth="1"/>
    <col min="11785" max="11785" width="7.77734375" style="4" bestFit="1" customWidth="1"/>
    <col min="11786" max="11786" width="7.5546875" style="4" customWidth="1"/>
    <col min="11787" max="11787" width="11.88671875" style="4" bestFit="1" customWidth="1"/>
    <col min="11788" max="11788" width="7.33203125" style="4" bestFit="1" customWidth="1"/>
    <col min="11789" max="12032" width="8.88671875" style="4"/>
    <col min="12033" max="12033" width="11.21875" style="4" bestFit="1" customWidth="1"/>
    <col min="12034" max="12034" width="9.88671875" style="4" bestFit="1" customWidth="1"/>
    <col min="12035" max="12035" width="4.33203125" style="4" bestFit="1" customWidth="1"/>
    <col min="12036" max="12036" width="6.88671875" style="4" bestFit="1" customWidth="1"/>
    <col min="12037" max="12037" width="7.77734375" style="4" bestFit="1" customWidth="1"/>
    <col min="12038" max="12038" width="8.77734375" style="4" customWidth="1"/>
    <col min="12039" max="12039" width="4.77734375" style="4" customWidth="1"/>
    <col min="12040" max="12040" width="8.88671875" style="4" bestFit="1" customWidth="1"/>
    <col min="12041" max="12041" width="7.77734375" style="4" bestFit="1" customWidth="1"/>
    <col min="12042" max="12042" width="7.5546875" style="4" customWidth="1"/>
    <col min="12043" max="12043" width="11.88671875" style="4" bestFit="1" customWidth="1"/>
    <col min="12044" max="12044" width="7.33203125" style="4" bestFit="1" customWidth="1"/>
    <col min="12045" max="12288" width="8.88671875" style="4"/>
    <col min="12289" max="12289" width="11.21875" style="4" bestFit="1" customWidth="1"/>
    <col min="12290" max="12290" width="9.88671875" style="4" bestFit="1" customWidth="1"/>
    <col min="12291" max="12291" width="4.33203125" style="4" bestFit="1" customWidth="1"/>
    <col min="12292" max="12292" width="6.88671875" style="4" bestFit="1" customWidth="1"/>
    <col min="12293" max="12293" width="7.77734375" style="4" bestFit="1" customWidth="1"/>
    <col min="12294" max="12294" width="8.77734375" style="4" customWidth="1"/>
    <col min="12295" max="12295" width="4.77734375" style="4" customWidth="1"/>
    <col min="12296" max="12296" width="8.88671875" style="4" bestFit="1" customWidth="1"/>
    <col min="12297" max="12297" width="7.77734375" style="4" bestFit="1" customWidth="1"/>
    <col min="12298" max="12298" width="7.5546875" style="4" customWidth="1"/>
    <col min="12299" max="12299" width="11.88671875" style="4" bestFit="1" customWidth="1"/>
    <col min="12300" max="12300" width="7.33203125" style="4" bestFit="1" customWidth="1"/>
    <col min="12301" max="12544" width="8.88671875" style="4"/>
    <col min="12545" max="12545" width="11.21875" style="4" bestFit="1" customWidth="1"/>
    <col min="12546" max="12546" width="9.88671875" style="4" bestFit="1" customWidth="1"/>
    <col min="12547" max="12547" width="4.33203125" style="4" bestFit="1" customWidth="1"/>
    <col min="12548" max="12548" width="6.88671875" style="4" bestFit="1" customWidth="1"/>
    <col min="12549" max="12549" width="7.77734375" style="4" bestFit="1" customWidth="1"/>
    <col min="12550" max="12550" width="8.77734375" style="4" customWidth="1"/>
    <col min="12551" max="12551" width="4.77734375" style="4" customWidth="1"/>
    <col min="12552" max="12552" width="8.88671875" style="4" bestFit="1" customWidth="1"/>
    <col min="12553" max="12553" width="7.77734375" style="4" bestFit="1" customWidth="1"/>
    <col min="12554" max="12554" width="7.5546875" style="4" customWidth="1"/>
    <col min="12555" max="12555" width="11.88671875" style="4" bestFit="1" customWidth="1"/>
    <col min="12556" max="12556" width="7.33203125" style="4" bestFit="1" customWidth="1"/>
    <col min="12557" max="12800" width="8.88671875" style="4"/>
    <col min="12801" max="12801" width="11.21875" style="4" bestFit="1" customWidth="1"/>
    <col min="12802" max="12802" width="9.88671875" style="4" bestFit="1" customWidth="1"/>
    <col min="12803" max="12803" width="4.33203125" style="4" bestFit="1" customWidth="1"/>
    <col min="12804" max="12804" width="6.88671875" style="4" bestFit="1" customWidth="1"/>
    <col min="12805" max="12805" width="7.77734375" style="4" bestFit="1" customWidth="1"/>
    <col min="12806" max="12806" width="8.77734375" style="4" customWidth="1"/>
    <col min="12807" max="12807" width="4.77734375" style="4" customWidth="1"/>
    <col min="12808" max="12808" width="8.88671875" style="4" bestFit="1" customWidth="1"/>
    <col min="12809" max="12809" width="7.77734375" style="4" bestFit="1" customWidth="1"/>
    <col min="12810" max="12810" width="7.5546875" style="4" customWidth="1"/>
    <col min="12811" max="12811" width="11.88671875" style="4" bestFit="1" customWidth="1"/>
    <col min="12812" max="12812" width="7.33203125" style="4" bestFit="1" customWidth="1"/>
    <col min="12813" max="13056" width="8.88671875" style="4"/>
    <col min="13057" max="13057" width="11.21875" style="4" bestFit="1" customWidth="1"/>
    <col min="13058" max="13058" width="9.88671875" style="4" bestFit="1" customWidth="1"/>
    <col min="13059" max="13059" width="4.33203125" style="4" bestFit="1" customWidth="1"/>
    <col min="13060" max="13060" width="6.88671875" style="4" bestFit="1" customWidth="1"/>
    <col min="13061" max="13061" width="7.77734375" style="4" bestFit="1" customWidth="1"/>
    <col min="13062" max="13062" width="8.77734375" style="4" customWidth="1"/>
    <col min="13063" max="13063" width="4.77734375" style="4" customWidth="1"/>
    <col min="13064" max="13064" width="8.88671875" style="4" bestFit="1" customWidth="1"/>
    <col min="13065" max="13065" width="7.77734375" style="4" bestFit="1" customWidth="1"/>
    <col min="13066" max="13066" width="7.5546875" style="4" customWidth="1"/>
    <col min="13067" max="13067" width="11.88671875" style="4" bestFit="1" customWidth="1"/>
    <col min="13068" max="13068" width="7.33203125" style="4" bestFit="1" customWidth="1"/>
    <col min="13069" max="13312" width="8.88671875" style="4"/>
    <col min="13313" max="13313" width="11.21875" style="4" bestFit="1" customWidth="1"/>
    <col min="13314" max="13314" width="9.88671875" style="4" bestFit="1" customWidth="1"/>
    <col min="13315" max="13315" width="4.33203125" style="4" bestFit="1" customWidth="1"/>
    <col min="13316" max="13316" width="6.88671875" style="4" bestFit="1" customWidth="1"/>
    <col min="13317" max="13317" width="7.77734375" style="4" bestFit="1" customWidth="1"/>
    <col min="13318" max="13318" width="8.77734375" style="4" customWidth="1"/>
    <col min="13319" max="13319" width="4.77734375" style="4" customWidth="1"/>
    <col min="13320" max="13320" width="8.88671875" style="4" bestFit="1" customWidth="1"/>
    <col min="13321" max="13321" width="7.77734375" style="4" bestFit="1" customWidth="1"/>
    <col min="13322" max="13322" width="7.5546875" style="4" customWidth="1"/>
    <col min="13323" max="13323" width="11.88671875" style="4" bestFit="1" customWidth="1"/>
    <col min="13324" max="13324" width="7.33203125" style="4" bestFit="1" customWidth="1"/>
    <col min="13325" max="13568" width="8.88671875" style="4"/>
    <col min="13569" max="13569" width="11.21875" style="4" bestFit="1" customWidth="1"/>
    <col min="13570" max="13570" width="9.88671875" style="4" bestFit="1" customWidth="1"/>
    <col min="13571" max="13571" width="4.33203125" style="4" bestFit="1" customWidth="1"/>
    <col min="13572" max="13572" width="6.88671875" style="4" bestFit="1" customWidth="1"/>
    <col min="13573" max="13573" width="7.77734375" style="4" bestFit="1" customWidth="1"/>
    <col min="13574" max="13574" width="8.77734375" style="4" customWidth="1"/>
    <col min="13575" max="13575" width="4.77734375" style="4" customWidth="1"/>
    <col min="13576" max="13576" width="8.88671875" style="4" bestFit="1" customWidth="1"/>
    <col min="13577" max="13577" width="7.77734375" style="4" bestFit="1" customWidth="1"/>
    <col min="13578" max="13578" width="7.5546875" style="4" customWidth="1"/>
    <col min="13579" max="13579" width="11.88671875" style="4" bestFit="1" customWidth="1"/>
    <col min="13580" max="13580" width="7.33203125" style="4" bestFit="1" customWidth="1"/>
    <col min="13581" max="13824" width="8.88671875" style="4"/>
    <col min="13825" max="13825" width="11.21875" style="4" bestFit="1" customWidth="1"/>
    <col min="13826" max="13826" width="9.88671875" style="4" bestFit="1" customWidth="1"/>
    <col min="13827" max="13827" width="4.33203125" style="4" bestFit="1" customWidth="1"/>
    <col min="13828" max="13828" width="6.88671875" style="4" bestFit="1" customWidth="1"/>
    <col min="13829" max="13829" width="7.77734375" style="4" bestFit="1" customWidth="1"/>
    <col min="13830" max="13830" width="8.77734375" style="4" customWidth="1"/>
    <col min="13831" max="13831" width="4.77734375" style="4" customWidth="1"/>
    <col min="13832" max="13832" width="8.88671875" style="4" bestFit="1" customWidth="1"/>
    <col min="13833" max="13833" width="7.77734375" style="4" bestFit="1" customWidth="1"/>
    <col min="13834" max="13834" width="7.5546875" style="4" customWidth="1"/>
    <col min="13835" max="13835" width="11.88671875" style="4" bestFit="1" customWidth="1"/>
    <col min="13836" max="13836" width="7.33203125" style="4" bestFit="1" customWidth="1"/>
    <col min="13837" max="14080" width="8.88671875" style="4"/>
    <col min="14081" max="14081" width="11.21875" style="4" bestFit="1" customWidth="1"/>
    <col min="14082" max="14082" width="9.88671875" style="4" bestFit="1" customWidth="1"/>
    <col min="14083" max="14083" width="4.33203125" style="4" bestFit="1" customWidth="1"/>
    <col min="14084" max="14084" width="6.88671875" style="4" bestFit="1" customWidth="1"/>
    <col min="14085" max="14085" width="7.77734375" style="4" bestFit="1" customWidth="1"/>
    <col min="14086" max="14086" width="8.77734375" style="4" customWidth="1"/>
    <col min="14087" max="14087" width="4.77734375" style="4" customWidth="1"/>
    <col min="14088" max="14088" width="8.88671875" style="4" bestFit="1" customWidth="1"/>
    <col min="14089" max="14089" width="7.77734375" style="4" bestFit="1" customWidth="1"/>
    <col min="14090" max="14090" width="7.5546875" style="4" customWidth="1"/>
    <col min="14091" max="14091" width="11.88671875" style="4" bestFit="1" customWidth="1"/>
    <col min="14092" max="14092" width="7.33203125" style="4" bestFit="1" customWidth="1"/>
    <col min="14093" max="14336" width="8.88671875" style="4"/>
    <col min="14337" max="14337" width="11.21875" style="4" bestFit="1" customWidth="1"/>
    <col min="14338" max="14338" width="9.88671875" style="4" bestFit="1" customWidth="1"/>
    <col min="14339" max="14339" width="4.33203125" style="4" bestFit="1" customWidth="1"/>
    <col min="14340" max="14340" width="6.88671875" style="4" bestFit="1" customWidth="1"/>
    <col min="14341" max="14341" width="7.77734375" style="4" bestFit="1" customWidth="1"/>
    <col min="14342" max="14342" width="8.77734375" style="4" customWidth="1"/>
    <col min="14343" max="14343" width="4.77734375" style="4" customWidth="1"/>
    <col min="14344" max="14344" width="8.88671875" style="4" bestFit="1" customWidth="1"/>
    <col min="14345" max="14345" width="7.77734375" style="4" bestFit="1" customWidth="1"/>
    <col min="14346" max="14346" width="7.5546875" style="4" customWidth="1"/>
    <col min="14347" max="14347" width="11.88671875" style="4" bestFit="1" customWidth="1"/>
    <col min="14348" max="14348" width="7.33203125" style="4" bestFit="1" customWidth="1"/>
    <col min="14349" max="14592" width="8.88671875" style="4"/>
    <col min="14593" max="14593" width="11.21875" style="4" bestFit="1" customWidth="1"/>
    <col min="14594" max="14594" width="9.88671875" style="4" bestFit="1" customWidth="1"/>
    <col min="14595" max="14595" width="4.33203125" style="4" bestFit="1" customWidth="1"/>
    <col min="14596" max="14596" width="6.88671875" style="4" bestFit="1" customWidth="1"/>
    <col min="14597" max="14597" width="7.77734375" style="4" bestFit="1" customWidth="1"/>
    <col min="14598" max="14598" width="8.77734375" style="4" customWidth="1"/>
    <col min="14599" max="14599" width="4.77734375" style="4" customWidth="1"/>
    <col min="14600" max="14600" width="8.88671875" style="4" bestFit="1" customWidth="1"/>
    <col min="14601" max="14601" width="7.77734375" style="4" bestFit="1" customWidth="1"/>
    <col min="14602" max="14602" width="7.5546875" style="4" customWidth="1"/>
    <col min="14603" max="14603" width="11.88671875" style="4" bestFit="1" customWidth="1"/>
    <col min="14604" max="14604" width="7.33203125" style="4" bestFit="1" customWidth="1"/>
    <col min="14605" max="14848" width="8.88671875" style="4"/>
    <col min="14849" max="14849" width="11.21875" style="4" bestFit="1" customWidth="1"/>
    <col min="14850" max="14850" width="9.88671875" style="4" bestFit="1" customWidth="1"/>
    <col min="14851" max="14851" width="4.33203125" style="4" bestFit="1" customWidth="1"/>
    <col min="14852" max="14852" width="6.88671875" style="4" bestFit="1" customWidth="1"/>
    <col min="14853" max="14853" width="7.77734375" style="4" bestFit="1" customWidth="1"/>
    <col min="14854" max="14854" width="8.77734375" style="4" customWidth="1"/>
    <col min="14855" max="14855" width="4.77734375" style="4" customWidth="1"/>
    <col min="14856" max="14856" width="8.88671875" style="4" bestFit="1" customWidth="1"/>
    <col min="14857" max="14857" width="7.77734375" style="4" bestFit="1" customWidth="1"/>
    <col min="14858" max="14858" width="7.5546875" style="4" customWidth="1"/>
    <col min="14859" max="14859" width="11.88671875" style="4" bestFit="1" customWidth="1"/>
    <col min="14860" max="14860" width="7.33203125" style="4" bestFit="1" customWidth="1"/>
    <col min="14861" max="15104" width="8.88671875" style="4"/>
    <col min="15105" max="15105" width="11.21875" style="4" bestFit="1" customWidth="1"/>
    <col min="15106" max="15106" width="9.88671875" style="4" bestFit="1" customWidth="1"/>
    <col min="15107" max="15107" width="4.33203125" style="4" bestFit="1" customWidth="1"/>
    <col min="15108" max="15108" width="6.88671875" style="4" bestFit="1" customWidth="1"/>
    <col min="15109" max="15109" width="7.77734375" style="4" bestFit="1" customWidth="1"/>
    <col min="15110" max="15110" width="8.77734375" style="4" customWidth="1"/>
    <col min="15111" max="15111" width="4.77734375" style="4" customWidth="1"/>
    <col min="15112" max="15112" width="8.88671875" style="4" bestFit="1" customWidth="1"/>
    <col min="15113" max="15113" width="7.77734375" style="4" bestFit="1" customWidth="1"/>
    <col min="15114" max="15114" width="7.5546875" style="4" customWidth="1"/>
    <col min="15115" max="15115" width="11.88671875" style="4" bestFit="1" customWidth="1"/>
    <col min="15116" max="15116" width="7.33203125" style="4" bestFit="1" customWidth="1"/>
    <col min="15117" max="15360" width="8.88671875" style="4"/>
    <col min="15361" max="15361" width="11.21875" style="4" bestFit="1" customWidth="1"/>
    <col min="15362" max="15362" width="9.88671875" style="4" bestFit="1" customWidth="1"/>
    <col min="15363" max="15363" width="4.33203125" style="4" bestFit="1" customWidth="1"/>
    <col min="15364" max="15364" width="6.88671875" style="4" bestFit="1" customWidth="1"/>
    <col min="15365" max="15365" width="7.77734375" style="4" bestFit="1" customWidth="1"/>
    <col min="15366" max="15366" width="8.77734375" style="4" customWidth="1"/>
    <col min="15367" max="15367" width="4.77734375" style="4" customWidth="1"/>
    <col min="15368" max="15368" width="8.88671875" style="4" bestFit="1" customWidth="1"/>
    <col min="15369" max="15369" width="7.77734375" style="4" bestFit="1" customWidth="1"/>
    <col min="15370" max="15370" width="7.5546875" style="4" customWidth="1"/>
    <col min="15371" max="15371" width="11.88671875" style="4" bestFit="1" customWidth="1"/>
    <col min="15372" max="15372" width="7.33203125" style="4" bestFit="1" customWidth="1"/>
    <col min="15373" max="15616" width="8.88671875" style="4"/>
    <col min="15617" max="15617" width="11.21875" style="4" bestFit="1" customWidth="1"/>
    <col min="15618" max="15618" width="9.88671875" style="4" bestFit="1" customWidth="1"/>
    <col min="15619" max="15619" width="4.33203125" style="4" bestFit="1" customWidth="1"/>
    <col min="15620" max="15620" width="6.88671875" style="4" bestFit="1" customWidth="1"/>
    <col min="15621" max="15621" width="7.77734375" style="4" bestFit="1" customWidth="1"/>
    <col min="15622" max="15622" width="8.77734375" style="4" customWidth="1"/>
    <col min="15623" max="15623" width="4.77734375" style="4" customWidth="1"/>
    <col min="15624" max="15624" width="8.88671875" style="4" bestFit="1" customWidth="1"/>
    <col min="15625" max="15625" width="7.77734375" style="4" bestFit="1" customWidth="1"/>
    <col min="15626" max="15626" width="7.5546875" style="4" customWidth="1"/>
    <col min="15627" max="15627" width="11.88671875" style="4" bestFit="1" customWidth="1"/>
    <col min="15628" max="15628" width="7.33203125" style="4" bestFit="1" customWidth="1"/>
    <col min="15629" max="15872" width="8.88671875" style="4"/>
    <col min="15873" max="15873" width="11.21875" style="4" bestFit="1" customWidth="1"/>
    <col min="15874" max="15874" width="9.88671875" style="4" bestFit="1" customWidth="1"/>
    <col min="15875" max="15875" width="4.33203125" style="4" bestFit="1" customWidth="1"/>
    <col min="15876" max="15876" width="6.88671875" style="4" bestFit="1" customWidth="1"/>
    <col min="15877" max="15877" width="7.77734375" style="4" bestFit="1" customWidth="1"/>
    <col min="15878" max="15878" width="8.77734375" style="4" customWidth="1"/>
    <col min="15879" max="15879" width="4.77734375" style="4" customWidth="1"/>
    <col min="15880" max="15880" width="8.88671875" style="4" bestFit="1" customWidth="1"/>
    <col min="15881" max="15881" width="7.77734375" style="4" bestFit="1" customWidth="1"/>
    <col min="15882" max="15882" width="7.5546875" style="4" customWidth="1"/>
    <col min="15883" max="15883" width="11.88671875" style="4" bestFit="1" customWidth="1"/>
    <col min="15884" max="15884" width="7.33203125" style="4" bestFit="1" customWidth="1"/>
    <col min="15885" max="16128" width="8.88671875" style="4"/>
    <col min="16129" max="16129" width="11.21875" style="4" bestFit="1" customWidth="1"/>
    <col min="16130" max="16130" width="9.88671875" style="4" bestFit="1" customWidth="1"/>
    <col min="16131" max="16131" width="4.33203125" style="4" bestFit="1" customWidth="1"/>
    <col min="16132" max="16132" width="6.88671875" style="4" bestFit="1" customWidth="1"/>
    <col min="16133" max="16133" width="7.77734375" style="4" bestFit="1" customWidth="1"/>
    <col min="16134" max="16134" width="8.77734375" style="4" customWidth="1"/>
    <col min="16135" max="16135" width="4.77734375" style="4" customWidth="1"/>
    <col min="16136" max="16136" width="8.88671875" style="4" bestFit="1" customWidth="1"/>
    <col min="16137" max="16137" width="7.77734375" style="4" bestFit="1" customWidth="1"/>
    <col min="16138" max="16138" width="7.5546875" style="4" customWidth="1"/>
    <col min="16139" max="16139" width="11.88671875" style="4" bestFit="1" customWidth="1"/>
    <col min="16140" max="16140" width="7.33203125" style="4" bestFit="1" customWidth="1"/>
    <col min="16141" max="16384" width="8.88671875" style="4"/>
  </cols>
  <sheetData>
    <row r="1" spans="1:12" ht="19.5" thickBot="1" x14ac:dyDescent="0.4">
      <c r="A1" s="1" t="s">
        <v>0</v>
      </c>
      <c r="B1" s="2" t="s">
        <v>1</v>
      </c>
      <c r="C1" s="2" t="s">
        <v>2</v>
      </c>
      <c r="D1" s="1" t="s">
        <v>3</v>
      </c>
      <c r="E1" s="1" t="s">
        <v>4</v>
      </c>
      <c r="F1" s="3" t="s">
        <v>5</v>
      </c>
      <c r="I1" s="4" t="s">
        <v>6</v>
      </c>
      <c r="J1" s="4" t="s">
        <v>7</v>
      </c>
    </row>
    <row r="2" spans="1:12" x14ac:dyDescent="0.25">
      <c r="A2" s="5" t="s">
        <v>8</v>
      </c>
      <c r="B2" s="6">
        <f ca="1">TODAY()-13450</f>
        <v>27962</v>
      </c>
      <c r="C2" s="7">
        <f ca="1">INT((NOW()-B2)/365)</f>
        <v>36</v>
      </c>
      <c r="D2" s="8">
        <v>152</v>
      </c>
      <c r="E2" s="9">
        <v>126</v>
      </c>
      <c r="F2" s="10">
        <f t="array" ref="F2:F10">TREND(E2:E10,D2:D10)</f>
        <v>125.87481146304674</v>
      </c>
      <c r="I2" s="11" t="str">
        <f t="array" ref="I2:I6">TRANSPOSE(A1:E1)</f>
        <v>Patient</v>
      </c>
      <c r="J2" s="12" t="s">
        <v>8</v>
      </c>
    </row>
    <row r="3" spans="1:12" x14ac:dyDescent="0.25">
      <c r="A3" s="13" t="s">
        <v>9</v>
      </c>
      <c r="B3" s="14">
        <f ca="1">TODAY()-24554</f>
        <v>16858</v>
      </c>
      <c r="C3" s="15">
        <f t="shared" ref="C3:C10" ca="1" si="0">INT((NOW()-B3)/365)</f>
        <v>67</v>
      </c>
      <c r="D3" s="16">
        <v>179</v>
      </c>
      <c r="E3" s="17">
        <v>151</v>
      </c>
      <c r="F3" s="10">
        <v>152.40648567119152</v>
      </c>
      <c r="I3" s="11" t="str">
        <v>DOB</v>
      </c>
      <c r="J3" s="18">
        <f ca="1">INDEX($A$2:$E$10,MATCH($J$2,$A$2:$A$10,0),MATCH(I3,$A$1:$E$1,0))</f>
        <v>27962</v>
      </c>
    </row>
    <row r="4" spans="1:12" x14ac:dyDescent="0.25">
      <c r="A4" s="13" t="s">
        <v>10</v>
      </c>
      <c r="B4" s="14">
        <f ca="1">TODAY()-11135</f>
        <v>30277</v>
      </c>
      <c r="C4" s="15">
        <f t="shared" ca="1" si="0"/>
        <v>30</v>
      </c>
      <c r="D4" s="16">
        <v>185</v>
      </c>
      <c r="E4" s="17">
        <v>160</v>
      </c>
      <c r="F4" s="10">
        <v>158.30241327300149</v>
      </c>
      <c r="I4" s="11" t="str">
        <v>Age</v>
      </c>
      <c r="J4" s="19">
        <f ca="1">INDEX($A$2:$E$10,MATCH($J$2,$A$2:$A$10,0),MATCH(I4,$A$1:$E$1,0))</f>
        <v>36</v>
      </c>
    </row>
    <row r="5" spans="1:12" x14ac:dyDescent="0.25">
      <c r="A5" s="13" t="s">
        <v>11</v>
      </c>
      <c r="B5" s="14">
        <f ca="1">TODAY()-13024</f>
        <v>28388</v>
      </c>
      <c r="C5" s="15">
        <f t="shared" ca="1" si="0"/>
        <v>35</v>
      </c>
      <c r="D5" s="16">
        <v>163</v>
      </c>
      <c r="E5" s="17">
        <v>138</v>
      </c>
      <c r="F5" s="10">
        <v>136.684012066365</v>
      </c>
      <c r="I5" s="11" t="str">
        <v>Weight</v>
      </c>
      <c r="J5" s="19">
        <f>INDEX($A$2:$E$10,MATCH($J$2,$A$2:$A$10,0),MATCH(I5,$A$1:$E$1,0))</f>
        <v>152</v>
      </c>
    </row>
    <row r="6" spans="1:12" ht="16.5" thickBot="1" x14ac:dyDescent="0.3">
      <c r="A6" s="13" t="s">
        <v>12</v>
      </c>
      <c r="B6" s="14">
        <f ca="1">TODAY()-21089</f>
        <v>20323</v>
      </c>
      <c r="C6" s="15">
        <f t="shared" ca="1" si="0"/>
        <v>57</v>
      </c>
      <c r="D6" s="16">
        <v>172</v>
      </c>
      <c r="E6" s="17">
        <v>144</v>
      </c>
      <c r="F6" s="10">
        <v>145.52790346907992</v>
      </c>
      <c r="I6" s="11" t="str">
        <v>SBPobs</v>
      </c>
      <c r="J6" s="20">
        <f>INDEX($A$2:$E$10,MATCH($J$2,$A$2:$A$10,0),MATCH(I6,$A$1:$E$1,0))</f>
        <v>126</v>
      </c>
    </row>
    <row r="7" spans="1:12" x14ac:dyDescent="0.25">
      <c r="A7" s="13" t="s">
        <v>13</v>
      </c>
      <c r="B7" s="14">
        <f ca="1">TODAY()-17468</f>
        <v>23944</v>
      </c>
      <c r="C7" s="15">
        <f t="shared" ca="1" si="0"/>
        <v>47</v>
      </c>
      <c r="D7" s="16">
        <v>156</v>
      </c>
      <c r="E7" s="17">
        <v>128</v>
      </c>
      <c r="F7" s="10">
        <v>129.80542986425337</v>
      </c>
    </row>
    <row r="8" spans="1:12" ht="16.5" thickBot="1" x14ac:dyDescent="0.3">
      <c r="A8" s="13" t="s">
        <v>14</v>
      </c>
      <c r="B8" s="14">
        <f ca="1">TODAY()-24157</f>
        <v>17255</v>
      </c>
      <c r="C8" s="15">
        <f t="shared" ca="1" si="0"/>
        <v>66</v>
      </c>
      <c r="D8" s="16">
        <v>145</v>
      </c>
      <c r="E8" s="17">
        <v>120</v>
      </c>
      <c r="F8" s="10">
        <v>118.99622926093511</v>
      </c>
      <c r="I8" s="4" t="s">
        <v>2</v>
      </c>
      <c r="J8" s="4" t="s">
        <v>15</v>
      </c>
      <c r="K8" s="21"/>
      <c r="L8" s="21"/>
    </row>
    <row r="9" spans="1:12" x14ac:dyDescent="0.25">
      <c r="A9" s="13" t="s">
        <v>16</v>
      </c>
      <c r="B9" s="14">
        <f ca="1">TODAY()-21299</f>
        <v>20113</v>
      </c>
      <c r="C9" s="15">
        <f t="shared" ca="1" si="0"/>
        <v>58</v>
      </c>
      <c r="D9" s="16">
        <v>165</v>
      </c>
      <c r="E9" s="17">
        <v>140</v>
      </c>
      <c r="F9" s="10">
        <v>138.64932126696831</v>
      </c>
      <c r="H9" s="22" t="str">
        <f>I8 &amp; " to " &amp; I9</f>
        <v>Age to 30</v>
      </c>
      <c r="I9" s="23">
        <v>30</v>
      </c>
      <c r="J9" s="11">
        <f t="array" aca="1" ref="J9:J14" ca="1">FREQUENCY(C2:C10,I9:I13)</f>
        <v>1</v>
      </c>
      <c r="K9" s="21"/>
      <c r="L9" s="21"/>
    </row>
    <row r="10" spans="1:12" ht="16.5" thickBot="1" x14ac:dyDescent="0.3">
      <c r="A10" s="24" t="s">
        <v>17</v>
      </c>
      <c r="B10" s="2">
        <f ca="1">TODAY()-18836</f>
        <v>22576</v>
      </c>
      <c r="C10" s="25">
        <f t="shared" ca="1" si="0"/>
        <v>51</v>
      </c>
      <c r="D10" s="1">
        <v>159</v>
      </c>
      <c r="E10" s="26">
        <v>132</v>
      </c>
      <c r="F10" s="27">
        <v>132.75339366515834</v>
      </c>
      <c r="H10" s="22" t="str">
        <f>I9 &amp; " to " &amp; I10</f>
        <v>30 to 40</v>
      </c>
      <c r="I10" s="28">
        <v>40</v>
      </c>
      <c r="J10" s="11">
        <f ca="1"/>
        <v>2</v>
      </c>
      <c r="K10" s="21"/>
      <c r="L10" s="21"/>
    </row>
    <row r="11" spans="1:12" x14ac:dyDescent="0.25">
      <c r="A11" s="16"/>
      <c r="B11" s="14"/>
      <c r="C11" s="14"/>
      <c r="D11" s="16"/>
      <c r="E11" s="16"/>
      <c r="F11" s="16"/>
      <c r="H11" s="22" t="str">
        <f>I10 &amp; " to " &amp; I11</f>
        <v>40 to 50</v>
      </c>
      <c r="I11" s="28">
        <v>50</v>
      </c>
      <c r="J11" s="11">
        <f ca="1"/>
        <v>1</v>
      </c>
      <c r="K11" s="21"/>
      <c r="L11" s="21"/>
    </row>
    <row r="12" spans="1:12" x14ac:dyDescent="0.25">
      <c r="F12" s="16"/>
      <c r="H12" s="22" t="str">
        <f>I11 &amp; " to " &amp; I12</f>
        <v>50 to 60</v>
      </c>
      <c r="I12" s="28">
        <v>60</v>
      </c>
      <c r="J12" s="11">
        <f ca="1"/>
        <v>3</v>
      </c>
      <c r="K12" s="21"/>
      <c r="L12" s="21"/>
    </row>
    <row r="13" spans="1:12" ht="16.5" thickBot="1" x14ac:dyDescent="0.3">
      <c r="F13" s="16"/>
      <c r="H13" s="22" t="str">
        <f>I12 &amp; " to " &amp; I13</f>
        <v>60 to 70</v>
      </c>
      <c r="I13" s="29">
        <v>70</v>
      </c>
      <c r="J13" s="11">
        <f ca="1"/>
        <v>2</v>
      </c>
      <c r="K13" s="21"/>
      <c r="L13" s="21"/>
    </row>
    <row r="14" spans="1:12" x14ac:dyDescent="0.25">
      <c r="A14" s="38" t="str">
        <f t="array" ref="A14:F14">INDEX(A2:F10,MATCH(J2,A2:A10,0),0)</f>
        <v>Bush</v>
      </c>
      <c r="B14" s="37">
        <f ca="1"/>
        <v>27962</v>
      </c>
      <c r="C14" s="11">
        <f ca="1"/>
        <v>36</v>
      </c>
      <c r="D14" s="11">
        <v>152</v>
      </c>
      <c r="E14" s="11">
        <v>126</v>
      </c>
      <c r="F14" s="11">
        <v>125.87481146304674</v>
      </c>
      <c r="J14" s="11">
        <f ca="1"/>
        <v>0</v>
      </c>
    </row>
    <row r="15" spans="1:12" x14ac:dyDescent="0.25">
      <c r="F15" s="30"/>
    </row>
  </sheetData>
  <dataValidations count="1">
    <dataValidation type="list" allowBlank="1" showInputMessage="1" showErrorMessage="1" sqref="J2 WVR983042 WLV983042 WBZ983042 VSD983042 VIH983042 UYL983042 UOP983042 UET983042 TUX983042 TLB983042 TBF983042 SRJ983042 SHN983042 RXR983042 RNV983042 RDZ983042 QUD983042 QKH983042 QAL983042 PQP983042 PGT983042 OWX983042 ONB983042 ODF983042 NTJ983042 NJN983042 MZR983042 MPV983042 MFZ983042 LWD983042 LMH983042 LCL983042 KSP983042 KIT983042 JYX983042 JPB983042 JFF983042 IVJ983042 ILN983042 IBR983042 HRV983042 HHZ983042 GYD983042 GOH983042 GEL983042 FUP983042 FKT983042 FAX983042 ERB983042 EHF983042 DXJ983042 DNN983042 DDR983042 CTV983042 CJZ983042 CAD983042 BQH983042 BGL983042 AWP983042 AMT983042 ACX983042 TB983042 JF983042 J983042 WVR917506 WLV917506 WBZ917506 VSD917506 VIH917506 UYL917506 UOP917506 UET917506 TUX917506 TLB917506 TBF917506 SRJ917506 SHN917506 RXR917506 RNV917506 RDZ917506 QUD917506 QKH917506 QAL917506 PQP917506 PGT917506 OWX917506 ONB917506 ODF917506 NTJ917506 NJN917506 MZR917506 MPV917506 MFZ917506 LWD917506 LMH917506 LCL917506 KSP917506 KIT917506 JYX917506 JPB917506 JFF917506 IVJ917506 ILN917506 IBR917506 HRV917506 HHZ917506 GYD917506 GOH917506 GEL917506 FUP917506 FKT917506 FAX917506 ERB917506 EHF917506 DXJ917506 DNN917506 DDR917506 CTV917506 CJZ917506 CAD917506 BQH917506 BGL917506 AWP917506 AMT917506 ACX917506 TB917506 JF917506 J917506 WVR851970 WLV851970 WBZ851970 VSD851970 VIH851970 UYL851970 UOP851970 UET851970 TUX851970 TLB851970 TBF851970 SRJ851970 SHN851970 RXR851970 RNV851970 RDZ851970 QUD851970 QKH851970 QAL851970 PQP851970 PGT851970 OWX851970 ONB851970 ODF851970 NTJ851970 NJN851970 MZR851970 MPV851970 MFZ851970 LWD851970 LMH851970 LCL851970 KSP851970 KIT851970 JYX851970 JPB851970 JFF851970 IVJ851970 ILN851970 IBR851970 HRV851970 HHZ851970 GYD851970 GOH851970 GEL851970 FUP851970 FKT851970 FAX851970 ERB851970 EHF851970 DXJ851970 DNN851970 DDR851970 CTV851970 CJZ851970 CAD851970 BQH851970 BGL851970 AWP851970 AMT851970 ACX851970 TB851970 JF851970 J851970 WVR786434 WLV786434 WBZ786434 VSD786434 VIH786434 UYL786434 UOP786434 UET786434 TUX786434 TLB786434 TBF786434 SRJ786434 SHN786434 RXR786434 RNV786434 RDZ786434 QUD786434 QKH786434 QAL786434 PQP786434 PGT786434 OWX786434 ONB786434 ODF786434 NTJ786434 NJN786434 MZR786434 MPV786434 MFZ786434 LWD786434 LMH786434 LCL786434 KSP786434 KIT786434 JYX786434 JPB786434 JFF786434 IVJ786434 ILN786434 IBR786434 HRV786434 HHZ786434 GYD786434 GOH786434 GEL786434 FUP786434 FKT786434 FAX786434 ERB786434 EHF786434 DXJ786434 DNN786434 DDR786434 CTV786434 CJZ786434 CAD786434 BQH786434 BGL786434 AWP786434 AMT786434 ACX786434 TB786434 JF786434 J786434 WVR720898 WLV720898 WBZ720898 VSD720898 VIH720898 UYL720898 UOP720898 UET720898 TUX720898 TLB720898 TBF720898 SRJ720898 SHN720898 RXR720898 RNV720898 RDZ720898 QUD720898 QKH720898 QAL720898 PQP720898 PGT720898 OWX720898 ONB720898 ODF720898 NTJ720898 NJN720898 MZR720898 MPV720898 MFZ720898 LWD720898 LMH720898 LCL720898 KSP720898 KIT720898 JYX720898 JPB720898 JFF720898 IVJ720898 ILN720898 IBR720898 HRV720898 HHZ720898 GYD720898 GOH720898 GEL720898 FUP720898 FKT720898 FAX720898 ERB720898 EHF720898 DXJ720898 DNN720898 DDR720898 CTV720898 CJZ720898 CAD720898 BQH720898 BGL720898 AWP720898 AMT720898 ACX720898 TB720898 JF720898 J720898 WVR655362 WLV655362 WBZ655362 VSD655362 VIH655362 UYL655362 UOP655362 UET655362 TUX655362 TLB655362 TBF655362 SRJ655362 SHN655362 RXR655362 RNV655362 RDZ655362 QUD655362 QKH655362 QAL655362 PQP655362 PGT655362 OWX655362 ONB655362 ODF655362 NTJ655362 NJN655362 MZR655362 MPV655362 MFZ655362 LWD655362 LMH655362 LCL655362 KSP655362 KIT655362 JYX655362 JPB655362 JFF655362 IVJ655362 ILN655362 IBR655362 HRV655362 HHZ655362 GYD655362 GOH655362 GEL655362 FUP655362 FKT655362 FAX655362 ERB655362 EHF655362 DXJ655362 DNN655362 DDR655362 CTV655362 CJZ655362 CAD655362 BQH655362 BGL655362 AWP655362 AMT655362 ACX655362 TB655362 JF655362 J655362 WVR589826 WLV589826 WBZ589826 VSD589826 VIH589826 UYL589826 UOP589826 UET589826 TUX589826 TLB589826 TBF589826 SRJ589826 SHN589826 RXR589826 RNV589826 RDZ589826 QUD589826 QKH589826 QAL589826 PQP589826 PGT589826 OWX589826 ONB589826 ODF589826 NTJ589826 NJN589826 MZR589826 MPV589826 MFZ589826 LWD589826 LMH589826 LCL589826 KSP589826 KIT589826 JYX589826 JPB589826 JFF589826 IVJ589826 ILN589826 IBR589826 HRV589826 HHZ589826 GYD589826 GOH589826 GEL589826 FUP589826 FKT589826 FAX589826 ERB589826 EHF589826 DXJ589826 DNN589826 DDR589826 CTV589826 CJZ589826 CAD589826 BQH589826 BGL589826 AWP589826 AMT589826 ACX589826 TB589826 JF589826 J589826 WVR524290 WLV524290 WBZ524290 VSD524290 VIH524290 UYL524290 UOP524290 UET524290 TUX524290 TLB524290 TBF524290 SRJ524290 SHN524290 RXR524290 RNV524290 RDZ524290 QUD524290 QKH524290 QAL524290 PQP524290 PGT524290 OWX524290 ONB524290 ODF524290 NTJ524290 NJN524290 MZR524290 MPV524290 MFZ524290 LWD524290 LMH524290 LCL524290 KSP524290 KIT524290 JYX524290 JPB524290 JFF524290 IVJ524290 ILN524290 IBR524290 HRV524290 HHZ524290 GYD524290 GOH524290 GEL524290 FUP524290 FKT524290 FAX524290 ERB524290 EHF524290 DXJ524290 DNN524290 DDR524290 CTV524290 CJZ524290 CAD524290 BQH524290 BGL524290 AWP524290 AMT524290 ACX524290 TB524290 JF524290 J524290 WVR458754 WLV458754 WBZ458754 VSD458754 VIH458754 UYL458754 UOP458754 UET458754 TUX458754 TLB458754 TBF458754 SRJ458754 SHN458754 RXR458754 RNV458754 RDZ458754 QUD458754 QKH458754 QAL458754 PQP458754 PGT458754 OWX458754 ONB458754 ODF458754 NTJ458754 NJN458754 MZR458754 MPV458754 MFZ458754 LWD458754 LMH458754 LCL458754 KSP458754 KIT458754 JYX458754 JPB458754 JFF458754 IVJ458754 ILN458754 IBR458754 HRV458754 HHZ458754 GYD458754 GOH458754 GEL458754 FUP458754 FKT458754 FAX458754 ERB458754 EHF458754 DXJ458754 DNN458754 DDR458754 CTV458754 CJZ458754 CAD458754 BQH458754 BGL458754 AWP458754 AMT458754 ACX458754 TB458754 JF458754 J458754 WVR393218 WLV393218 WBZ393218 VSD393218 VIH393218 UYL393218 UOP393218 UET393218 TUX393218 TLB393218 TBF393218 SRJ393218 SHN393218 RXR393218 RNV393218 RDZ393218 QUD393218 QKH393218 QAL393218 PQP393218 PGT393218 OWX393218 ONB393218 ODF393218 NTJ393218 NJN393218 MZR393218 MPV393218 MFZ393218 LWD393218 LMH393218 LCL393218 KSP393218 KIT393218 JYX393218 JPB393218 JFF393218 IVJ393218 ILN393218 IBR393218 HRV393218 HHZ393218 GYD393218 GOH393218 GEL393218 FUP393218 FKT393218 FAX393218 ERB393218 EHF393218 DXJ393218 DNN393218 DDR393218 CTV393218 CJZ393218 CAD393218 BQH393218 BGL393218 AWP393218 AMT393218 ACX393218 TB393218 JF393218 J393218 WVR327682 WLV327682 WBZ327682 VSD327682 VIH327682 UYL327682 UOP327682 UET327682 TUX327682 TLB327682 TBF327682 SRJ327682 SHN327682 RXR327682 RNV327682 RDZ327682 QUD327682 QKH327682 QAL327682 PQP327682 PGT327682 OWX327682 ONB327682 ODF327682 NTJ327682 NJN327682 MZR327682 MPV327682 MFZ327682 LWD327682 LMH327682 LCL327682 KSP327682 KIT327682 JYX327682 JPB327682 JFF327682 IVJ327682 ILN327682 IBR327682 HRV327682 HHZ327682 GYD327682 GOH327682 GEL327682 FUP327682 FKT327682 FAX327682 ERB327682 EHF327682 DXJ327682 DNN327682 DDR327682 CTV327682 CJZ327682 CAD327682 BQH327682 BGL327682 AWP327682 AMT327682 ACX327682 TB327682 JF327682 J327682 WVR262146 WLV262146 WBZ262146 VSD262146 VIH262146 UYL262146 UOP262146 UET262146 TUX262146 TLB262146 TBF262146 SRJ262146 SHN262146 RXR262146 RNV262146 RDZ262146 QUD262146 QKH262146 QAL262146 PQP262146 PGT262146 OWX262146 ONB262146 ODF262146 NTJ262146 NJN262146 MZR262146 MPV262146 MFZ262146 LWD262146 LMH262146 LCL262146 KSP262146 KIT262146 JYX262146 JPB262146 JFF262146 IVJ262146 ILN262146 IBR262146 HRV262146 HHZ262146 GYD262146 GOH262146 GEL262146 FUP262146 FKT262146 FAX262146 ERB262146 EHF262146 DXJ262146 DNN262146 DDR262146 CTV262146 CJZ262146 CAD262146 BQH262146 BGL262146 AWP262146 AMT262146 ACX262146 TB262146 JF262146 J262146 WVR196610 WLV196610 WBZ196610 VSD196610 VIH196610 UYL196610 UOP196610 UET196610 TUX196610 TLB196610 TBF196610 SRJ196610 SHN196610 RXR196610 RNV196610 RDZ196610 QUD196610 QKH196610 QAL196610 PQP196610 PGT196610 OWX196610 ONB196610 ODF196610 NTJ196610 NJN196610 MZR196610 MPV196610 MFZ196610 LWD196610 LMH196610 LCL196610 KSP196610 KIT196610 JYX196610 JPB196610 JFF196610 IVJ196610 ILN196610 IBR196610 HRV196610 HHZ196610 GYD196610 GOH196610 GEL196610 FUP196610 FKT196610 FAX196610 ERB196610 EHF196610 DXJ196610 DNN196610 DDR196610 CTV196610 CJZ196610 CAD196610 BQH196610 BGL196610 AWP196610 AMT196610 ACX196610 TB196610 JF196610 J196610 WVR131074 WLV131074 WBZ131074 VSD131074 VIH131074 UYL131074 UOP131074 UET131074 TUX131074 TLB131074 TBF131074 SRJ131074 SHN131074 RXR131074 RNV131074 RDZ131074 QUD131074 QKH131074 QAL131074 PQP131074 PGT131074 OWX131074 ONB131074 ODF131074 NTJ131074 NJN131074 MZR131074 MPV131074 MFZ131074 LWD131074 LMH131074 LCL131074 KSP131074 KIT131074 JYX131074 JPB131074 JFF131074 IVJ131074 ILN131074 IBR131074 HRV131074 HHZ131074 GYD131074 GOH131074 GEL131074 FUP131074 FKT131074 FAX131074 ERB131074 EHF131074 DXJ131074 DNN131074 DDR131074 CTV131074 CJZ131074 CAD131074 BQH131074 BGL131074 AWP131074 AMT131074 ACX131074 TB131074 JF131074 J131074 WVR65538 WLV65538 WBZ65538 VSD65538 VIH65538 UYL65538 UOP65538 UET65538 TUX65538 TLB65538 TBF65538 SRJ65538 SHN65538 RXR65538 RNV65538 RDZ65538 QUD65538 QKH65538 QAL65538 PQP65538 PGT65538 OWX65538 ONB65538 ODF65538 NTJ65538 NJN65538 MZR65538 MPV65538 MFZ65538 LWD65538 LMH65538 LCL65538 KSP65538 KIT65538 JYX65538 JPB65538 JFF65538 IVJ65538 ILN65538 IBR65538 HRV65538 HHZ65538 GYD65538 GOH65538 GEL65538 FUP65538 FKT65538 FAX65538 ERB65538 EHF65538 DXJ65538 DNN65538 DDR65538 CTV65538 CJZ65538 CAD65538 BQH65538 BGL65538 AWP65538 AMT65538 ACX65538 TB65538 JF65538 J65538 WVR2 WLV2 WBZ2 VSD2 VIH2 UYL2 UOP2 UET2 TUX2 TLB2 TBF2 SRJ2 SHN2 RXR2 RNV2 RDZ2 QUD2 QKH2 QAL2 PQP2 PGT2 OWX2 ONB2 ODF2 NTJ2 NJN2 MZR2 MPV2 MFZ2 LWD2 LMH2 LCL2 KSP2 KIT2 JYX2 JPB2 JFF2 IVJ2 ILN2 IBR2 HRV2 HHZ2 GYD2 GOH2 GEL2 FUP2 FKT2 FAX2 ERB2 EHF2 DXJ2 DNN2 DDR2 CTV2 CJZ2 CAD2 BQH2 BGL2 AWP2 AMT2 ACX2 TB2 JF2">
      <formula1>$A:$A</formula1>
    </dataValidation>
  </dataValidations>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2"/>
  <sheetViews>
    <sheetView zoomScale="93" zoomScaleNormal="93" workbookViewId="0">
      <selection activeCell="F2" sqref="F2"/>
    </sheetView>
  </sheetViews>
  <sheetFormatPr defaultColWidth="8.33203125" defaultRowHeight="15.75" x14ac:dyDescent="0.25"/>
  <cols>
    <col min="1" max="1" width="4.6640625" style="42" customWidth="1"/>
    <col min="2" max="2" width="5.21875" style="42" bestFit="1" customWidth="1"/>
    <col min="3" max="3" width="8.88671875" style="42" bestFit="1" customWidth="1"/>
    <col min="4" max="4" width="4.33203125" style="42" customWidth="1"/>
    <col min="5" max="5" width="6.44140625" style="42" bestFit="1" customWidth="1"/>
    <col min="6" max="6" width="9.44140625" style="42" bestFit="1" customWidth="1"/>
    <col min="7" max="249" width="8.88671875" style="42" customWidth="1"/>
    <col min="250" max="250" width="11.21875" style="42" bestFit="1" customWidth="1"/>
    <col min="251" max="251" width="9.77734375" style="42" customWidth="1"/>
    <col min="252" max="252" width="9.21875" style="42" customWidth="1"/>
    <col min="253" max="253" width="8.88671875" style="42" customWidth="1"/>
    <col min="254" max="254" width="7.5546875" style="42" bestFit="1" customWidth="1"/>
    <col min="255" max="255" width="7.33203125" style="42" customWidth="1"/>
    <col min="256" max="257" width="8.88671875" style="42" customWidth="1"/>
    <col min="258" max="258" width="8.33203125" style="42"/>
    <col min="259" max="505" width="8.88671875" style="42" customWidth="1"/>
    <col min="506" max="506" width="11.21875" style="42" bestFit="1" customWidth="1"/>
    <col min="507" max="507" width="9.77734375" style="42" customWidth="1"/>
    <col min="508" max="508" width="9.21875" style="42" customWidth="1"/>
    <col min="509" max="509" width="8.88671875" style="42" customWidth="1"/>
    <col min="510" max="510" width="7.5546875" style="42" bestFit="1" customWidth="1"/>
    <col min="511" max="511" width="7.33203125" style="42" customWidth="1"/>
    <col min="512" max="513" width="8.88671875" style="42" customWidth="1"/>
    <col min="514" max="514" width="8.33203125" style="42"/>
    <col min="515" max="761" width="8.88671875" style="42" customWidth="1"/>
    <col min="762" max="762" width="11.21875" style="42" bestFit="1" customWidth="1"/>
    <col min="763" max="763" width="9.77734375" style="42" customWidth="1"/>
    <col min="764" max="764" width="9.21875" style="42" customWidth="1"/>
    <col min="765" max="765" width="8.88671875" style="42" customWidth="1"/>
    <col min="766" max="766" width="7.5546875" style="42" bestFit="1" customWidth="1"/>
    <col min="767" max="767" width="7.33203125" style="42" customWidth="1"/>
    <col min="768" max="769" width="8.88671875" style="42" customWidth="1"/>
    <col min="770" max="770" width="8.33203125" style="42"/>
    <col min="771" max="1017" width="8.88671875" style="42" customWidth="1"/>
    <col min="1018" max="1018" width="11.21875" style="42" bestFit="1" customWidth="1"/>
    <col min="1019" max="1019" width="9.77734375" style="42" customWidth="1"/>
    <col min="1020" max="1020" width="9.21875" style="42" customWidth="1"/>
    <col min="1021" max="1021" width="8.88671875" style="42" customWidth="1"/>
    <col min="1022" max="1022" width="7.5546875" style="42" bestFit="1" customWidth="1"/>
    <col min="1023" max="1023" width="7.33203125" style="42" customWidth="1"/>
    <col min="1024" max="1025" width="8.88671875" style="42" customWidth="1"/>
    <col min="1026" max="1026" width="8.33203125" style="42"/>
    <col min="1027" max="1273" width="8.88671875" style="42" customWidth="1"/>
    <col min="1274" max="1274" width="11.21875" style="42" bestFit="1" customWidth="1"/>
    <col min="1275" max="1275" width="9.77734375" style="42" customWidth="1"/>
    <col min="1276" max="1276" width="9.21875" style="42" customWidth="1"/>
    <col min="1277" max="1277" width="8.88671875" style="42" customWidth="1"/>
    <col min="1278" max="1278" width="7.5546875" style="42" bestFit="1" customWidth="1"/>
    <col min="1279" max="1279" width="7.33203125" style="42" customWidth="1"/>
    <col min="1280" max="1281" width="8.88671875" style="42" customWidth="1"/>
    <col min="1282" max="1282" width="8.33203125" style="42"/>
    <col min="1283" max="1529" width="8.88671875" style="42" customWidth="1"/>
    <col min="1530" max="1530" width="11.21875" style="42" bestFit="1" customWidth="1"/>
    <col min="1531" max="1531" width="9.77734375" style="42" customWidth="1"/>
    <col min="1532" max="1532" width="9.21875" style="42" customWidth="1"/>
    <col min="1533" max="1533" width="8.88671875" style="42" customWidth="1"/>
    <col min="1534" max="1534" width="7.5546875" style="42" bestFit="1" customWidth="1"/>
    <col min="1535" max="1535" width="7.33203125" style="42" customWidth="1"/>
    <col min="1536" max="1537" width="8.88671875" style="42" customWidth="1"/>
    <col min="1538" max="1538" width="8.33203125" style="42"/>
    <col min="1539" max="1785" width="8.88671875" style="42" customWidth="1"/>
    <col min="1786" max="1786" width="11.21875" style="42" bestFit="1" customWidth="1"/>
    <col min="1787" max="1787" width="9.77734375" style="42" customWidth="1"/>
    <col min="1788" max="1788" width="9.21875" style="42" customWidth="1"/>
    <col min="1789" max="1789" width="8.88671875" style="42" customWidth="1"/>
    <col min="1790" max="1790" width="7.5546875" style="42" bestFit="1" customWidth="1"/>
    <col min="1791" max="1791" width="7.33203125" style="42" customWidth="1"/>
    <col min="1792" max="1793" width="8.88671875" style="42" customWidth="1"/>
    <col min="1794" max="1794" width="8.33203125" style="42"/>
    <col min="1795" max="2041" width="8.88671875" style="42" customWidth="1"/>
    <col min="2042" max="2042" width="11.21875" style="42" bestFit="1" customWidth="1"/>
    <col min="2043" max="2043" width="9.77734375" style="42" customWidth="1"/>
    <col min="2044" max="2044" width="9.21875" style="42" customWidth="1"/>
    <col min="2045" max="2045" width="8.88671875" style="42" customWidth="1"/>
    <col min="2046" max="2046" width="7.5546875" style="42" bestFit="1" customWidth="1"/>
    <col min="2047" max="2047" width="7.33203125" style="42" customWidth="1"/>
    <col min="2048" max="2049" width="8.88671875" style="42" customWidth="1"/>
    <col min="2050" max="2050" width="8.33203125" style="42"/>
    <col min="2051" max="2297" width="8.88671875" style="42" customWidth="1"/>
    <col min="2298" max="2298" width="11.21875" style="42" bestFit="1" customWidth="1"/>
    <col min="2299" max="2299" width="9.77734375" style="42" customWidth="1"/>
    <col min="2300" max="2300" width="9.21875" style="42" customWidth="1"/>
    <col min="2301" max="2301" width="8.88671875" style="42" customWidth="1"/>
    <col min="2302" max="2302" width="7.5546875" style="42" bestFit="1" customWidth="1"/>
    <col min="2303" max="2303" width="7.33203125" style="42" customWidth="1"/>
    <col min="2304" max="2305" width="8.88671875" style="42" customWidth="1"/>
    <col min="2306" max="2306" width="8.33203125" style="42"/>
    <col min="2307" max="2553" width="8.88671875" style="42" customWidth="1"/>
    <col min="2554" max="2554" width="11.21875" style="42" bestFit="1" customWidth="1"/>
    <col min="2555" max="2555" width="9.77734375" style="42" customWidth="1"/>
    <col min="2556" max="2556" width="9.21875" style="42" customWidth="1"/>
    <col min="2557" max="2557" width="8.88671875" style="42" customWidth="1"/>
    <col min="2558" max="2558" width="7.5546875" style="42" bestFit="1" customWidth="1"/>
    <col min="2559" max="2559" width="7.33203125" style="42" customWidth="1"/>
    <col min="2560" max="2561" width="8.88671875" style="42" customWidth="1"/>
    <col min="2562" max="2562" width="8.33203125" style="42"/>
    <col min="2563" max="2809" width="8.88671875" style="42" customWidth="1"/>
    <col min="2810" max="2810" width="11.21875" style="42" bestFit="1" customWidth="1"/>
    <col min="2811" max="2811" width="9.77734375" style="42" customWidth="1"/>
    <col min="2812" max="2812" width="9.21875" style="42" customWidth="1"/>
    <col min="2813" max="2813" width="8.88671875" style="42" customWidth="1"/>
    <col min="2814" max="2814" width="7.5546875" style="42" bestFit="1" customWidth="1"/>
    <col min="2815" max="2815" width="7.33203125" style="42" customWidth="1"/>
    <col min="2816" max="2817" width="8.88671875" style="42" customWidth="1"/>
    <col min="2818" max="2818" width="8.33203125" style="42"/>
    <col min="2819" max="3065" width="8.88671875" style="42" customWidth="1"/>
    <col min="3066" max="3066" width="11.21875" style="42" bestFit="1" customWidth="1"/>
    <col min="3067" max="3067" width="9.77734375" style="42" customWidth="1"/>
    <col min="3068" max="3068" width="9.21875" style="42" customWidth="1"/>
    <col min="3069" max="3069" width="8.88671875" style="42" customWidth="1"/>
    <col min="3070" max="3070" width="7.5546875" style="42" bestFit="1" customWidth="1"/>
    <col min="3071" max="3071" width="7.33203125" style="42" customWidth="1"/>
    <col min="3072" max="3073" width="8.88671875" style="42" customWidth="1"/>
    <col min="3074" max="3074" width="8.33203125" style="42"/>
    <col min="3075" max="3321" width="8.88671875" style="42" customWidth="1"/>
    <col min="3322" max="3322" width="11.21875" style="42" bestFit="1" customWidth="1"/>
    <col min="3323" max="3323" width="9.77734375" style="42" customWidth="1"/>
    <col min="3324" max="3324" width="9.21875" style="42" customWidth="1"/>
    <col min="3325" max="3325" width="8.88671875" style="42" customWidth="1"/>
    <col min="3326" max="3326" width="7.5546875" style="42" bestFit="1" customWidth="1"/>
    <col min="3327" max="3327" width="7.33203125" style="42" customWidth="1"/>
    <col min="3328" max="3329" width="8.88671875" style="42" customWidth="1"/>
    <col min="3330" max="3330" width="8.33203125" style="42"/>
    <col min="3331" max="3577" width="8.88671875" style="42" customWidth="1"/>
    <col min="3578" max="3578" width="11.21875" style="42" bestFit="1" customWidth="1"/>
    <col min="3579" max="3579" width="9.77734375" style="42" customWidth="1"/>
    <col min="3580" max="3580" width="9.21875" style="42" customWidth="1"/>
    <col min="3581" max="3581" width="8.88671875" style="42" customWidth="1"/>
    <col min="3582" max="3582" width="7.5546875" style="42" bestFit="1" customWidth="1"/>
    <col min="3583" max="3583" width="7.33203125" style="42" customWidth="1"/>
    <col min="3584" max="3585" width="8.88671875" style="42" customWidth="1"/>
    <col min="3586" max="3586" width="8.33203125" style="42"/>
    <col min="3587" max="3833" width="8.88671875" style="42" customWidth="1"/>
    <col min="3834" max="3834" width="11.21875" style="42" bestFit="1" customWidth="1"/>
    <col min="3835" max="3835" width="9.77734375" style="42" customWidth="1"/>
    <col min="3836" max="3836" width="9.21875" style="42" customWidth="1"/>
    <col min="3837" max="3837" width="8.88671875" style="42" customWidth="1"/>
    <col min="3838" max="3838" width="7.5546875" style="42" bestFit="1" customWidth="1"/>
    <col min="3839" max="3839" width="7.33203125" style="42" customWidth="1"/>
    <col min="3840" max="3841" width="8.88671875" style="42" customWidth="1"/>
    <col min="3842" max="3842" width="8.33203125" style="42"/>
    <col min="3843" max="4089" width="8.88671875" style="42" customWidth="1"/>
    <col min="4090" max="4090" width="11.21875" style="42" bestFit="1" customWidth="1"/>
    <col min="4091" max="4091" width="9.77734375" style="42" customWidth="1"/>
    <col min="4092" max="4092" width="9.21875" style="42" customWidth="1"/>
    <col min="4093" max="4093" width="8.88671875" style="42" customWidth="1"/>
    <col min="4094" max="4094" width="7.5546875" style="42" bestFit="1" customWidth="1"/>
    <col min="4095" max="4095" width="7.33203125" style="42" customWidth="1"/>
    <col min="4096" max="4097" width="8.88671875" style="42" customWidth="1"/>
    <col min="4098" max="4098" width="8.33203125" style="42"/>
    <col min="4099" max="4345" width="8.88671875" style="42" customWidth="1"/>
    <col min="4346" max="4346" width="11.21875" style="42" bestFit="1" customWidth="1"/>
    <col min="4347" max="4347" width="9.77734375" style="42" customWidth="1"/>
    <col min="4348" max="4348" width="9.21875" style="42" customWidth="1"/>
    <col min="4349" max="4349" width="8.88671875" style="42" customWidth="1"/>
    <col min="4350" max="4350" width="7.5546875" style="42" bestFit="1" customWidth="1"/>
    <col min="4351" max="4351" width="7.33203125" style="42" customWidth="1"/>
    <col min="4352" max="4353" width="8.88671875" style="42" customWidth="1"/>
    <col min="4354" max="4354" width="8.33203125" style="42"/>
    <col min="4355" max="4601" width="8.88671875" style="42" customWidth="1"/>
    <col min="4602" max="4602" width="11.21875" style="42" bestFit="1" customWidth="1"/>
    <col min="4603" max="4603" width="9.77734375" style="42" customWidth="1"/>
    <col min="4604" max="4604" width="9.21875" style="42" customWidth="1"/>
    <col min="4605" max="4605" width="8.88671875" style="42" customWidth="1"/>
    <col min="4606" max="4606" width="7.5546875" style="42" bestFit="1" customWidth="1"/>
    <col min="4607" max="4607" width="7.33203125" style="42" customWidth="1"/>
    <col min="4608" max="4609" width="8.88671875" style="42" customWidth="1"/>
    <col min="4610" max="4610" width="8.33203125" style="42"/>
    <col min="4611" max="4857" width="8.88671875" style="42" customWidth="1"/>
    <col min="4858" max="4858" width="11.21875" style="42" bestFit="1" customWidth="1"/>
    <col min="4859" max="4859" width="9.77734375" style="42" customWidth="1"/>
    <col min="4860" max="4860" width="9.21875" style="42" customWidth="1"/>
    <col min="4861" max="4861" width="8.88671875" style="42" customWidth="1"/>
    <col min="4862" max="4862" width="7.5546875" style="42" bestFit="1" customWidth="1"/>
    <col min="4863" max="4863" width="7.33203125" style="42" customWidth="1"/>
    <col min="4864" max="4865" width="8.88671875" style="42" customWidth="1"/>
    <col min="4866" max="4866" width="8.33203125" style="42"/>
    <col min="4867" max="5113" width="8.88671875" style="42" customWidth="1"/>
    <col min="5114" max="5114" width="11.21875" style="42" bestFit="1" customWidth="1"/>
    <col min="5115" max="5115" width="9.77734375" style="42" customWidth="1"/>
    <col min="5116" max="5116" width="9.21875" style="42" customWidth="1"/>
    <col min="5117" max="5117" width="8.88671875" style="42" customWidth="1"/>
    <col min="5118" max="5118" width="7.5546875" style="42" bestFit="1" customWidth="1"/>
    <col min="5119" max="5119" width="7.33203125" style="42" customWidth="1"/>
    <col min="5120" max="5121" width="8.88671875" style="42" customWidth="1"/>
    <col min="5122" max="5122" width="8.33203125" style="42"/>
    <col min="5123" max="5369" width="8.88671875" style="42" customWidth="1"/>
    <col min="5370" max="5370" width="11.21875" style="42" bestFit="1" customWidth="1"/>
    <col min="5371" max="5371" width="9.77734375" style="42" customWidth="1"/>
    <col min="5372" max="5372" width="9.21875" style="42" customWidth="1"/>
    <col min="5373" max="5373" width="8.88671875" style="42" customWidth="1"/>
    <col min="5374" max="5374" width="7.5546875" style="42" bestFit="1" customWidth="1"/>
    <col min="5375" max="5375" width="7.33203125" style="42" customWidth="1"/>
    <col min="5376" max="5377" width="8.88671875" style="42" customWidth="1"/>
    <col min="5378" max="5378" width="8.33203125" style="42"/>
    <col min="5379" max="5625" width="8.88671875" style="42" customWidth="1"/>
    <col min="5626" max="5626" width="11.21875" style="42" bestFit="1" customWidth="1"/>
    <col min="5627" max="5627" width="9.77734375" style="42" customWidth="1"/>
    <col min="5628" max="5628" width="9.21875" style="42" customWidth="1"/>
    <col min="5629" max="5629" width="8.88671875" style="42" customWidth="1"/>
    <col min="5630" max="5630" width="7.5546875" style="42" bestFit="1" customWidth="1"/>
    <col min="5631" max="5631" width="7.33203125" style="42" customWidth="1"/>
    <col min="5632" max="5633" width="8.88671875" style="42" customWidth="1"/>
    <col min="5634" max="5634" width="8.33203125" style="42"/>
    <col min="5635" max="5881" width="8.88671875" style="42" customWidth="1"/>
    <col min="5882" max="5882" width="11.21875" style="42" bestFit="1" customWidth="1"/>
    <col min="5883" max="5883" width="9.77734375" style="42" customWidth="1"/>
    <col min="5884" max="5884" width="9.21875" style="42" customWidth="1"/>
    <col min="5885" max="5885" width="8.88671875" style="42" customWidth="1"/>
    <col min="5886" max="5886" width="7.5546875" style="42" bestFit="1" customWidth="1"/>
    <col min="5887" max="5887" width="7.33203125" style="42" customWidth="1"/>
    <col min="5888" max="5889" width="8.88671875" style="42" customWidth="1"/>
    <col min="5890" max="5890" width="8.33203125" style="42"/>
    <col min="5891" max="6137" width="8.88671875" style="42" customWidth="1"/>
    <col min="6138" max="6138" width="11.21875" style="42" bestFit="1" customWidth="1"/>
    <col min="6139" max="6139" width="9.77734375" style="42" customWidth="1"/>
    <col min="6140" max="6140" width="9.21875" style="42" customWidth="1"/>
    <col min="6141" max="6141" width="8.88671875" style="42" customWidth="1"/>
    <col min="6142" max="6142" width="7.5546875" style="42" bestFit="1" customWidth="1"/>
    <col min="6143" max="6143" width="7.33203125" style="42" customWidth="1"/>
    <col min="6144" max="6145" width="8.88671875" style="42" customWidth="1"/>
    <col min="6146" max="6146" width="8.33203125" style="42"/>
    <col min="6147" max="6393" width="8.88671875" style="42" customWidth="1"/>
    <col min="6394" max="6394" width="11.21875" style="42" bestFit="1" customWidth="1"/>
    <col min="6395" max="6395" width="9.77734375" style="42" customWidth="1"/>
    <col min="6396" max="6396" width="9.21875" style="42" customWidth="1"/>
    <col min="6397" max="6397" width="8.88671875" style="42" customWidth="1"/>
    <col min="6398" max="6398" width="7.5546875" style="42" bestFit="1" customWidth="1"/>
    <col min="6399" max="6399" width="7.33203125" style="42" customWidth="1"/>
    <col min="6400" max="6401" width="8.88671875" style="42" customWidth="1"/>
    <col min="6402" max="6402" width="8.33203125" style="42"/>
    <col min="6403" max="6649" width="8.88671875" style="42" customWidth="1"/>
    <col min="6650" max="6650" width="11.21875" style="42" bestFit="1" customWidth="1"/>
    <col min="6651" max="6651" width="9.77734375" style="42" customWidth="1"/>
    <col min="6652" max="6652" width="9.21875" style="42" customWidth="1"/>
    <col min="6653" max="6653" width="8.88671875" style="42" customWidth="1"/>
    <col min="6654" max="6654" width="7.5546875" style="42" bestFit="1" customWidth="1"/>
    <col min="6655" max="6655" width="7.33203125" style="42" customWidth="1"/>
    <col min="6656" max="6657" width="8.88671875" style="42" customWidth="1"/>
    <col min="6658" max="6658" width="8.33203125" style="42"/>
    <col min="6659" max="6905" width="8.88671875" style="42" customWidth="1"/>
    <col min="6906" max="6906" width="11.21875" style="42" bestFit="1" customWidth="1"/>
    <col min="6907" max="6907" width="9.77734375" style="42" customWidth="1"/>
    <col min="6908" max="6908" width="9.21875" style="42" customWidth="1"/>
    <col min="6909" max="6909" width="8.88671875" style="42" customWidth="1"/>
    <col min="6910" max="6910" width="7.5546875" style="42" bestFit="1" customWidth="1"/>
    <col min="6911" max="6911" width="7.33203125" style="42" customWidth="1"/>
    <col min="6912" max="6913" width="8.88671875" style="42" customWidth="1"/>
    <col min="6914" max="6914" width="8.33203125" style="42"/>
    <col min="6915" max="7161" width="8.88671875" style="42" customWidth="1"/>
    <col min="7162" max="7162" width="11.21875" style="42" bestFit="1" customWidth="1"/>
    <col min="7163" max="7163" width="9.77734375" style="42" customWidth="1"/>
    <col min="7164" max="7164" width="9.21875" style="42" customWidth="1"/>
    <col min="7165" max="7165" width="8.88671875" style="42" customWidth="1"/>
    <col min="7166" max="7166" width="7.5546875" style="42" bestFit="1" customWidth="1"/>
    <col min="7167" max="7167" width="7.33203125" style="42" customWidth="1"/>
    <col min="7168" max="7169" width="8.88671875" style="42" customWidth="1"/>
    <col min="7170" max="7170" width="8.33203125" style="42"/>
    <col min="7171" max="7417" width="8.88671875" style="42" customWidth="1"/>
    <col min="7418" max="7418" width="11.21875" style="42" bestFit="1" customWidth="1"/>
    <col min="7419" max="7419" width="9.77734375" style="42" customWidth="1"/>
    <col min="7420" max="7420" width="9.21875" style="42" customWidth="1"/>
    <col min="7421" max="7421" width="8.88671875" style="42" customWidth="1"/>
    <col min="7422" max="7422" width="7.5546875" style="42" bestFit="1" customWidth="1"/>
    <col min="7423" max="7423" width="7.33203125" style="42" customWidth="1"/>
    <col min="7424" max="7425" width="8.88671875" style="42" customWidth="1"/>
    <col min="7426" max="7426" width="8.33203125" style="42"/>
    <col min="7427" max="7673" width="8.88671875" style="42" customWidth="1"/>
    <col min="7674" max="7674" width="11.21875" style="42" bestFit="1" customWidth="1"/>
    <col min="7675" max="7675" width="9.77734375" style="42" customWidth="1"/>
    <col min="7676" max="7676" width="9.21875" style="42" customWidth="1"/>
    <col min="7677" max="7677" width="8.88671875" style="42" customWidth="1"/>
    <col min="7678" max="7678" width="7.5546875" style="42" bestFit="1" customWidth="1"/>
    <col min="7679" max="7679" width="7.33203125" style="42" customWidth="1"/>
    <col min="7680" max="7681" width="8.88671875" style="42" customWidth="1"/>
    <col min="7682" max="7682" width="8.33203125" style="42"/>
    <col min="7683" max="7929" width="8.88671875" style="42" customWidth="1"/>
    <col min="7930" max="7930" width="11.21875" style="42" bestFit="1" customWidth="1"/>
    <col min="7931" max="7931" width="9.77734375" style="42" customWidth="1"/>
    <col min="7932" max="7932" width="9.21875" style="42" customWidth="1"/>
    <col min="7933" max="7933" width="8.88671875" style="42" customWidth="1"/>
    <col min="7934" max="7934" width="7.5546875" style="42" bestFit="1" customWidth="1"/>
    <col min="7935" max="7935" width="7.33203125" style="42" customWidth="1"/>
    <col min="7936" max="7937" width="8.88671875" style="42" customWidth="1"/>
    <col min="7938" max="7938" width="8.33203125" style="42"/>
    <col min="7939" max="8185" width="8.88671875" style="42" customWidth="1"/>
    <col min="8186" max="8186" width="11.21875" style="42" bestFit="1" customWidth="1"/>
    <col min="8187" max="8187" width="9.77734375" style="42" customWidth="1"/>
    <col min="8188" max="8188" width="9.21875" style="42" customWidth="1"/>
    <col min="8189" max="8189" width="8.88671875" style="42" customWidth="1"/>
    <col min="8190" max="8190" width="7.5546875" style="42" bestFit="1" customWidth="1"/>
    <col min="8191" max="8191" width="7.33203125" style="42" customWidth="1"/>
    <col min="8192" max="8193" width="8.88671875" style="42" customWidth="1"/>
    <col min="8194" max="8194" width="8.33203125" style="42"/>
    <col min="8195" max="8441" width="8.88671875" style="42" customWidth="1"/>
    <col min="8442" max="8442" width="11.21875" style="42" bestFit="1" customWidth="1"/>
    <col min="8443" max="8443" width="9.77734375" style="42" customWidth="1"/>
    <col min="8444" max="8444" width="9.21875" style="42" customWidth="1"/>
    <col min="8445" max="8445" width="8.88671875" style="42" customWidth="1"/>
    <col min="8446" max="8446" width="7.5546875" style="42" bestFit="1" customWidth="1"/>
    <col min="8447" max="8447" width="7.33203125" style="42" customWidth="1"/>
    <col min="8448" max="8449" width="8.88671875" style="42" customWidth="1"/>
    <col min="8450" max="8450" width="8.33203125" style="42"/>
    <col min="8451" max="8697" width="8.88671875" style="42" customWidth="1"/>
    <col min="8698" max="8698" width="11.21875" style="42" bestFit="1" customWidth="1"/>
    <col min="8699" max="8699" width="9.77734375" style="42" customWidth="1"/>
    <col min="8700" max="8700" width="9.21875" style="42" customWidth="1"/>
    <col min="8701" max="8701" width="8.88671875" style="42" customWidth="1"/>
    <col min="8702" max="8702" width="7.5546875" style="42" bestFit="1" customWidth="1"/>
    <col min="8703" max="8703" width="7.33203125" style="42" customWidth="1"/>
    <col min="8704" max="8705" width="8.88671875" style="42" customWidth="1"/>
    <col min="8706" max="8706" width="8.33203125" style="42"/>
    <col min="8707" max="8953" width="8.88671875" style="42" customWidth="1"/>
    <col min="8954" max="8954" width="11.21875" style="42" bestFit="1" customWidth="1"/>
    <col min="8955" max="8955" width="9.77734375" style="42" customWidth="1"/>
    <col min="8956" max="8956" width="9.21875" style="42" customWidth="1"/>
    <col min="8957" max="8957" width="8.88671875" style="42" customWidth="1"/>
    <col min="8958" max="8958" width="7.5546875" style="42" bestFit="1" customWidth="1"/>
    <col min="8959" max="8959" width="7.33203125" style="42" customWidth="1"/>
    <col min="8960" max="8961" width="8.88671875" style="42" customWidth="1"/>
    <col min="8962" max="8962" width="8.33203125" style="42"/>
    <col min="8963" max="9209" width="8.88671875" style="42" customWidth="1"/>
    <col min="9210" max="9210" width="11.21875" style="42" bestFit="1" customWidth="1"/>
    <col min="9211" max="9211" width="9.77734375" style="42" customWidth="1"/>
    <col min="9212" max="9212" width="9.21875" style="42" customWidth="1"/>
    <col min="9213" max="9213" width="8.88671875" style="42" customWidth="1"/>
    <col min="9214" max="9214" width="7.5546875" style="42" bestFit="1" customWidth="1"/>
    <col min="9215" max="9215" width="7.33203125" style="42" customWidth="1"/>
    <col min="9216" max="9217" width="8.88671875" style="42" customWidth="1"/>
    <col min="9218" max="9218" width="8.33203125" style="42"/>
    <col min="9219" max="9465" width="8.88671875" style="42" customWidth="1"/>
    <col min="9466" max="9466" width="11.21875" style="42" bestFit="1" customWidth="1"/>
    <col min="9467" max="9467" width="9.77734375" style="42" customWidth="1"/>
    <col min="9468" max="9468" width="9.21875" style="42" customWidth="1"/>
    <col min="9469" max="9469" width="8.88671875" style="42" customWidth="1"/>
    <col min="9470" max="9470" width="7.5546875" style="42" bestFit="1" customWidth="1"/>
    <col min="9471" max="9471" width="7.33203125" style="42" customWidth="1"/>
    <col min="9472" max="9473" width="8.88671875" style="42" customWidth="1"/>
    <col min="9474" max="9474" width="8.33203125" style="42"/>
    <col min="9475" max="9721" width="8.88671875" style="42" customWidth="1"/>
    <col min="9722" max="9722" width="11.21875" style="42" bestFit="1" customWidth="1"/>
    <col min="9723" max="9723" width="9.77734375" style="42" customWidth="1"/>
    <col min="9724" max="9724" width="9.21875" style="42" customWidth="1"/>
    <col min="9725" max="9725" width="8.88671875" style="42" customWidth="1"/>
    <col min="9726" max="9726" width="7.5546875" style="42" bestFit="1" customWidth="1"/>
    <col min="9727" max="9727" width="7.33203125" style="42" customWidth="1"/>
    <col min="9728" max="9729" width="8.88671875" style="42" customWidth="1"/>
    <col min="9730" max="9730" width="8.33203125" style="42"/>
    <col min="9731" max="9977" width="8.88671875" style="42" customWidth="1"/>
    <col min="9978" max="9978" width="11.21875" style="42" bestFit="1" customWidth="1"/>
    <col min="9979" max="9979" width="9.77734375" style="42" customWidth="1"/>
    <col min="9980" max="9980" width="9.21875" style="42" customWidth="1"/>
    <col min="9981" max="9981" width="8.88671875" style="42" customWidth="1"/>
    <col min="9982" max="9982" width="7.5546875" style="42" bestFit="1" customWidth="1"/>
    <col min="9983" max="9983" width="7.33203125" style="42" customWidth="1"/>
    <col min="9984" max="9985" width="8.88671875" style="42" customWidth="1"/>
    <col min="9986" max="9986" width="8.33203125" style="42"/>
    <col min="9987" max="10233" width="8.88671875" style="42" customWidth="1"/>
    <col min="10234" max="10234" width="11.21875" style="42" bestFit="1" customWidth="1"/>
    <col min="10235" max="10235" width="9.77734375" style="42" customWidth="1"/>
    <col min="10236" max="10236" width="9.21875" style="42" customWidth="1"/>
    <col min="10237" max="10237" width="8.88671875" style="42" customWidth="1"/>
    <col min="10238" max="10238" width="7.5546875" style="42" bestFit="1" customWidth="1"/>
    <col min="10239" max="10239" width="7.33203125" style="42" customWidth="1"/>
    <col min="10240" max="10241" width="8.88671875" style="42" customWidth="1"/>
    <col min="10242" max="10242" width="8.33203125" style="42"/>
    <col min="10243" max="10489" width="8.88671875" style="42" customWidth="1"/>
    <col min="10490" max="10490" width="11.21875" style="42" bestFit="1" customWidth="1"/>
    <col min="10491" max="10491" width="9.77734375" style="42" customWidth="1"/>
    <col min="10492" max="10492" width="9.21875" style="42" customWidth="1"/>
    <col min="10493" max="10493" width="8.88671875" style="42" customWidth="1"/>
    <col min="10494" max="10494" width="7.5546875" style="42" bestFit="1" customWidth="1"/>
    <col min="10495" max="10495" width="7.33203125" style="42" customWidth="1"/>
    <col min="10496" max="10497" width="8.88671875" style="42" customWidth="1"/>
    <col min="10498" max="10498" width="8.33203125" style="42"/>
    <col min="10499" max="10745" width="8.88671875" style="42" customWidth="1"/>
    <col min="10746" max="10746" width="11.21875" style="42" bestFit="1" customWidth="1"/>
    <col min="10747" max="10747" width="9.77734375" style="42" customWidth="1"/>
    <col min="10748" max="10748" width="9.21875" style="42" customWidth="1"/>
    <col min="10749" max="10749" width="8.88671875" style="42" customWidth="1"/>
    <col min="10750" max="10750" width="7.5546875" style="42" bestFit="1" customWidth="1"/>
    <col min="10751" max="10751" width="7.33203125" style="42" customWidth="1"/>
    <col min="10752" max="10753" width="8.88671875" style="42" customWidth="1"/>
    <col min="10754" max="10754" width="8.33203125" style="42"/>
    <col min="10755" max="11001" width="8.88671875" style="42" customWidth="1"/>
    <col min="11002" max="11002" width="11.21875" style="42" bestFit="1" customWidth="1"/>
    <col min="11003" max="11003" width="9.77734375" style="42" customWidth="1"/>
    <col min="11004" max="11004" width="9.21875" style="42" customWidth="1"/>
    <col min="11005" max="11005" width="8.88671875" style="42" customWidth="1"/>
    <col min="11006" max="11006" width="7.5546875" style="42" bestFit="1" customWidth="1"/>
    <col min="11007" max="11007" width="7.33203125" style="42" customWidth="1"/>
    <col min="11008" max="11009" width="8.88671875" style="42" customWidth="1"/>
    <col min="11010" max="11010" width="8.33203125" style="42"/>
    <col min="11011" max="11257" width="8.88671875" style="42" customWidth="1"/>
    <col min="11258" max="11258" width="11.21875" style="42" bestFit="1" customWidth="1"/>
    <col min="11259" max="11259" width="9.77734375" style="42" customWidth="1"/>
    <col min="11260" max="11260" width="9.21875" style="42" customWidth="1"/>
    <col min="11261" max="11261" width="8.88671875" style="42" customWidth="1"/>
    <col min="11262" max="11262" width="7.5546875" style="42" bestFit="1" customWidth="1"/>
    <col min="11263" max="11263" width="7.33203125" style="42" customWidth="1"/>
    <col min="11264" max="11265" width="8.88671875" style="42" customWidth="1"/>
    <col min="11266" max="11266" width="8.33203125" style="42"/>
    <col min="11267" max="11513" width="8.88671875" style="42" customWidth="1"/>
    <col min="11514" max="11514" width="11.21875" style="42" bestFit="1" customWidth="1"/>
    <col min="11515" max="11515" width="9.77734375" style="42" customWidth="1"/>
    <col min="11516" max="11516" width="9.21875" style="42" customWidth="1"/>
    <col min="11517" max="11517" width="8.88671875" style="42" customWidth="1"/>
    <col min="11518" max="11518" width="7.5546875" style="42" bestFit="1" customWidth="1"/>
    <col min="11519" max="11519" width="7.33203125" style="42" customWidth="1"/>
    <col min="11520" max="11521" width="8.88671875" style="42" customWidth="1"/>
    <col min="11522" max="11522" width="8.33203125" style="42"/>
    <col min="11523" max="11769" width="8.88671875" style="42" customWidth="1"/>
    <col min="11770" max="11770" width="11.21875" style="42" bestFit="1" customWidth="1"/>
    <col min="11771" max="11771" width="9.77734375" style="42" customWidth="1"/>
    <col min="11772" max="11772" width="9.21875" style="42" customWidth="1"/>
    <col min="11773" max="11773" width="8.88671875" style="42" customWidth="1"/>
    <col min="11774" max="11774" width="7.5546875" style="42" bestFit="1" customWidth="1"/>
    <col min="11775" max="11775" width="7.33203125" style="42" customWidth="1"/>
    <col min="11776" max="11777" width="8.88671875" style="42" customWidth="1"/>
    <col min="11778" max="11778" width="8.33203125" style="42"/>
    <col min="11779" max="12025" width="8.88671875" style="42" customWidth="1"/>
    <col min="12026" max="12026" width="11.21875" style="42" bestFit="1" customWidth="1"/>
    <col min="12027" max="12027" width="9.77734375" style="42" customWidth="1"/>
    <col min="12028" max="12028" width="9.21875" style="42" customWidth="1"/>
    <col min="12029" max="12029" width="8.88671875" style="42" customWidth="1"/>
    <col min="12030" max="12030" width="7.5546875" style="42" bestFit="1" customWidth="1"/>
    <col min="12031" max="12031" width="7.33203125" style="42" customWidth="1"/>
    <col min="12032" max="12033" width="8.88671875" style="42" customWidth="1"/>
    <col min="12034" max="12034" width="8.33203125" style="42"/>
    <col min="12035" max="12281" width="8.88671875" style="42" customWidth="1"/>
    <col min="12282" max="12282" width="11.21875" style="42" bestFit="1" customWidth="1"/>
    <col min="12283" max="12283" width="9.77734375" style="42" customWidth="1"/>
    <col min="12284" max="12284" width="9.21875" style="42" customWidth="1"/>
    <col min="12285" max="12285" width="8.88671875" style="42" customWidth="1"/>
    <col min="12286" max="12286" width="7.5546875" style="42" bestFit="1" customWidth="1"/>
    <col min="12287" max="12287" width="7.33203125" style="42" customWidth="1"/>
    <col min="12288" max="12289" width="8.88671875" style="42" customWidth="1"/>
    <col min="12290" max="12290" width="8.33203125" style="42"/>
    <col min="12291" max="12537" width="8.88671875" style="42" customWidth="1"/>
    <col min="12538" max="12538" width="11.21875" style="42" bestFit="1" customWidth="1"/>
    <col min="12539" max="12539" width="9.77734375" style="42" customWidth="1"/>
    <col min="12540" max="12540" width="9.21875" style="42" customWidth="1"/>
    <col min="12541" max="12541" width="8.88671875" style="42" customWidth="1"/>
    <col min="12542" max="12542" width="7.5546875" style="42" bestFit="1" customWidth="1"/>
    <col min="12543" max="12543" width="7.33203125" style="42" customWidth="1"/>
    <col min="12544" max="12545" width="8.88671875" style="42" customWidth="1"/>
    <col min="12546" max="12546" width="8.33203125" style="42"/>
    <col min="12547" max="12793" width="8.88671875" style="42" customWidth="1"/>
    <col min="12794" max="12794" width="11.21875" style="42" bestFit="1" customWidth="1"/>
    <col min="12795" max="12795" width="9.77734375" style="42" customWidth="1"/>
    <col min="12796" max="12796" width="9.21875" style="42" customWidth="1"/>
    <col min="12797" max="12797" width="8.88671875" style="42" customWidth="1"/>
    <col min="12798" max="12798" width="7.5546875" style="42" bestFit="1" customWidth="1"/>
    <col min="12799" max="12799" width="7.33203125" style="42" customWidth="1"/>
    <col min="12800" max="12801" width="8.88671875" style="42" customWidth="1"/>
    <col min="12802" max="12802" width="8.33203125" style="42"/>
    <col min="12803" max="13049" width="8.88671875" style="42" customWidth="1"/>
    <col min="13050" max="13050" width="11.21875" style="42" bestFit="1" customWidth="1"/>
    <col min="13051" max="13051" width="9.77734375" style="42" customWidth="1"/>
    <col min="13052" max="13052" width="9.21875" style="42" customWidth="1"/>
    <col min="13053" max="13053" width="8.88671875" style="42" customWidth="1"/>
    <col min="13054" max="13054" width="7.5546875" style="42" bestFit="1" customWidth="1"/>
    <col min="13055" max="13055" width="7.33203125" style="42" customWidth="1"/>
    <col min="13056" max="13057" width="8.88671875" style="42" customWidth="1"/>
    <col min="13058" max="13058" width="8.33203125" style="42"/>
    <col min="13059" max="13305" width="8.88671875" style="42" customWidth="1"/>
    <col min="13306" max="13306" width="11.21875" style="42" bestFit="1" customWidth="1"/>
    <col min="13307" max="13307" width="9.77734375" style="42" customWidth="1"/>
    <col min="13308" max="13308" width="9.21875" style="42" customWidth="1"/>
    <col min="13309" max="13309" width="8.88671875" style="42" customWidth="1"/>
    <col min="13310" max="13310" width="7.5546875" style="42" bestFit="1" customWidth="1"/>
    <col min="13311" max="13311" width="7.33203125" style="42" customWidth="1"/>
    <col min="13312" max="13313" width="8.88671875" style="42" customWidth="1"/>
    <col min="13314" max="13314" width="8.33203125" style="42"/>
    <col min="13315" max="13561" width="8.88671875" style="42" customWidth="1"/>
    <col min="13562" max="13562" width="11.21875" style="42" bestFit="1" customWidth="1"/>
    <col min="13563" max="13563" width="9.77734375" style="42" customWidth="1"/>
    <col min="13564" max="13564" width="9.21875" style="42" customWidth="1"/>
    <col min="13565" max="13565" width="8.88671875" style="42" customWidth="1"/>
    <col min="13566" max="13566" width="7.5546875" style="42" bestFit="1" customWidth="1"/>
    <col min="13567" max="13567" width="7.33203125" style="42" customWidth="1"/>
    <col min="13568" max="13569" width="8.88671875" style="42" customWidth="1"/>
    <col min="13570" max="13570" width="8.33203125" style="42"/>
    <col min="13571" max="13817" width="8.88671875" style="42" customWidth="1"/>
    <col min="13818" max="13818" width="11.21875" style="42" bestFit="1" customWidth="1"/>
    <col min="13819" max="13819" width="9.77734375" style="42" customWidth="1"/>
    <col min="13820" max="13820" width="9.21875" style="42" customWidth="1"/>
    <col min="13821" max="13821" width="8.88671875" style="42" customWidth="1"/>
    <col min="13822" max="13822" width="7.5546875" style="42" bestFit="1" customWidth="1"/>
    <col min="13823" max="13823" width="7.33203125" style="42" customWidth="1"/>
    <col min="13824" max="13825" width="8.88671875" style="42" customWidth="1"/>
    <col min="13826" max="13826" width="8.33203125" style="42"/>
    <col min="13827" max="14073" width="8.88671875" style="42" customWidth="1"/>
    <col min="14074" max="14074" width="11.21875" style="42" bestFit="1" customWidth="1"/>
    <col min="14075" max="14075" width="9.77734375" style="42" customWidth="1"/>
    <col min="14076" max="14076" width="9.21875" style="42" customWidth="1"/>
    <col min="14077" max="14077" width="8.88671875" style="42" customWidth="1"/>
    <col min="14078" max="14078" width="7.5546875" style="42" bestFit="1" customWidth="1"/>
    <col min="14079" max="14079" width="7.33203125" style="42" customWidth="1"/>
    <col min="14080" max="14081" width="8.88671875" style="42" customWidth="1"/>
    <col min="14082" max="14082" width="8.33203125" style="42"/>
    <col min="14083" max="14329" width="8.88671875" style="42" customWidth="1"/>
    <col min="14330" max="14330" width="11.21875" style="42" bestFit="1" customWidth="1"/>
    <col min="14331" max="14331" width="9.77734375" style="42" customWidth="1"/>
    <col min="14332" max="14332" width="9.21875" style="42" customWidth="1"/>
    <col min="14333" max="14333" width="8.88671875" style="42" customWidth="1"/>
    <col min="14334" max="14334" width="7.5546875" style="42" bestFit="1" customWidth="1"/>
    <col min="14335" max="14335" width="7.33203125" style="42" customWidth="1"/>
    <col min="14336" max="14337" width="8.88671875" style="42" customWidth="1"/>
    <col min="14338" max="14338" width="8.33203125" style="42"/>
    <col min="14339" max="14585" width="8.88671875" style="42" customWidth="1"/>
    <col min="14586" max="14586" width="11.21875" style="42" bestFit="1" customWidth="1"/>
    <col min="14587" max="14587" width="9.77734375" style="42" customWidth="1"/>
    <col min="14588" max="14588" width="9.21875" style="42" customWidth="1"/>
    <col min="14589" max="14589" width="8.88671875" style="42" customWidth="1"/>
    <col min="14590" max="14590" width="7.5546875" style="42" bestFit="1" customWidth="1"/>
    <col min="14591" max="14591" width="7.33203125" style="42" customWidth="1"/>
    <col min="14592" max="14593" width="8.88671875" style="42" customWidth="1"/>
    <col min="14594" max="14594" width="8.33203125" style="42"/>
    <col min="14595" max="14841" width="8.88671875" style="42" customWidth="1"/>
    <col min="14842" max="14842" width="11.21875" style="42" bestFit="1" customWidth="1"/>
    <col min="14843" max="14843" width="9.77734375" style="42" customWidth="1"/>
    <col min="14844" max="14844" width="9.21875" style="42" customWidth="1"/>
    <col min="14845" max="14845" width="8.88671875" style="42" customWidth="1"/>
    <col min="14846" max="14846" width="7.5546875" style="42" bestFit="1" customWidth="1"/>
    <col min="14847" max="14847" width="7.33203125" style="42" customWidth="1"/>
    <col min="14848" max="14849" width="8.88671875" style="42" customWidth="1"/>
    <col min="14850" max="14850" width="8.33203125" style="42"/>
    <col min="14851" max="15097" width="8.88671875" style="42" customWidth="1"/>
    <col min="15098" max="15098" width="11.21875" style="42" bestFit="1" customWidth="1"/>
    <col min="15099" max="15099" width="9.77734375" style="42" customWidth="1"/>
    <col min="15100" max="15100" width="9.21875" style="42" customWidth="1"/>
    <col min="15101" max="15101" width="8.88671875" style="42" customWidth="1"/>
    <col min="15102" max="15102" width="7.5546875" style="42" bestFit="1" customWidth="1"/>
    <col min="15103" max="15103" width="7.33203125" style="42" customWidth="1"/>
    <col min="15104" max="15105" width="8.88671875" style="42" customWidth="1"/>
    <col min="15106" max="15106" width="8.33203125" style="42"/>
    <col min="15107" max="15353" width="8.88671875" style="42" customWidth="1"/>
    <col min="15354" max="15354" width="11.21875" style="42" bestFit="1" customWidth="1"/>
    <col min="15355" max="15355" width="9.77734375" style="42" customWidth="1"/>
    <col min="15356" max="15356" width="9.21875" style="42" customWidth="1"/>
    <col min="15357" max="15357" width="8.88671875" style="42" customWidth="1"/>
    <col min="15358" max="15358" width="7.5546875" style="42" bestFit="1" customWidth="1"/>
    <col min="15359" max="15359" width="7.33203125" style="42" customWidth="1"/>
    <col min="15360" max="15361" width="8.88671875" style="42" customWidth="1"/>
    <col min="15362" max="15362" width="8.33203125" style="42"/>
    <col min="15363" max="15609" width="8.88671875" style="42" customWidth="1"/>
    <col min="15610" max="15610" width="11.21875" style="42" bestFit="1" customWidth="1"/>
    <col min="15611" max="15611" width="9.77734375" style="42" customWidth="1"/>
    <col min="15612" max="15612" width="9.21875" style="42" customWidth="1"/>
    <col min="15613" max="15613" width="8.88671875" style="42" customWidth="1"/>
    <col min="15614" max="15614" width="7.5546875" style="42" bestFit="1" customWidth="1"/>
    <col min="15615" max="15615" width="7.33203125" style="42" customWidth="1"/>
    <col min="15616" max="15617" width="8.88671875" style="42" customWidth="1"/>
    <col min="15618" max="15618" width="8.33203125" style="42"/>
    <col min="15619" max="15865" width="8.88671875" style="42" customWidth="1"/>
    <col min="15866" max="15866" width="11.21875" style="42" bestFit="1" customWidth="1"/>
    <col min="15867" max="15867" width="9.77734375" style="42" customWidth="1"/>
    <col min="15868" max="15868" width="9.21875" style="42" customWidth="1"/>
    <col min="15869" max="15869" width="8.88671875" style="42" customWidth="1"/>
    <col min="15870" max="15870" width="7.5546875" style="42" bestFit="1" customWidth="1"/>
    <col min="15871" max="15871" width="7.33203125" style="42" customWidth="1"/>
    <col min="15872" max="15873" width="8.88671875" style="42" customWidth="1"/>
    <col min="15874" max="15874" width="8.33203125" style="42"/>
    <col min="15875" max="16121" width="8.88671875" style="42" customWidth="1"/>
    <col min="16122" max="16122" width="11.21875" style="42" bestFit="1" customWidth="1"/>
    <col min="16123" max="16123" width="9.77734375" style="42" customWidth="1"/>
    <col min="16124" max="16124" width="9.21875" style="42" customWidth="1"/>
    <col min="16125" max="16125" width="8.88671875" style="42" customWidth="1"/>
    <col min="16126" max="16126" width="7.5546875" style="42" bestFit="1" customWidth="1"/>
    <col min="16127" max="16127" width="7.33203125" style="42" customWidth="1"/>
    <col min="16128" max="16129" width="8.88671875" style="42" customWidth="1"/>
    <col min="16130" max="16130" width="8.33203125" style="42"/>
    <col min="16131" max="16377" width="8.88671875" style="42" customWidth="1"/>
    <col min="16378" max="16378" width="11.21875" style="42" bestFit="1" customWidth="1"/>
    <col min="16379" max="16379" width="9.77734375" style="42" customWidth="1"/>
    <col min="16380" max="16380" width="9.21875" style="42" customWidth="1"/>
    <col min="16381" max="16381" width="8.88671875" style="42" customWidth="1"/>
    <col min="16382" max="16382" width="7.5546875" style="42" bestFit="1" customWidth="1"/>
    <col min="16383" max="16383" width="7.33203125" style="42" customWidth="1"/>
    <col min="16384" max="16384" width="8.88671875" style="42" customWidth="1"/>
  </cols>
  <sheetData>
    <row r="1" spans="2:6" ht="16.5" thickBot="1" x14ac:dyDescent="0.3">
      <c r="B1" s="39" t="s">
        <v>21</v>
      </c>
      <c r="C1" s="39" t="s">
        <v>22</v>
      </c>
      <c r="D1" s="39"/>
      <c r="E1" s="40" t="s">
        <v>23</v>
      </c>
      <c r="F1" s="41" t="s">
        <v>24</v>
      </c>
    </row>
    <row r="2" spans="2:6" x14ac:dyDescent="0.25">
      <c r="B2" s="43">
        <v>72</v>
      </c>
      <c r="C2" s="44">
        <v>55</v>
      </c>
      <c r="D2" s="45"/>
      <c r="E2" s="46">
        <f t="array" ref="E2:E20">TREND(C2:C20,B2:B20)</f>
        <v>50.205624958247043</v>
      </c>
      <c r="F2" s="48">
        <f t="array" ref="F2:F20">C2:C20-E2:E20</f>
        <v>4.7943750417529571</v>
      </c>
    </row>
    <row r="3" spans="2:6" x14ac:dyDescent="0.25">
      <c r="B3" s="49">
        <v>76</v>
      </c>
      <c r="C3" s="50">
        <v>56</v>
      </c>
      <c r="D3" s="45"/>
      <c r="E3" s="46">
        <v>55.285323000868459</v>
      </c>
      <c r="F3" s="48">
        <v>0.71467699913154092</v>
      </c>
    </row>
    <row r="4" spans="2:6" x14ac:dyDescent="0.25">
      <c r="B4" s="49">
        <v>79</v>
      </c>
      <c r="C4" s="50">
        <v>61</v>
      </c>
      <c r="D4" s="45"/>
      <c r="E4" s="46">
        <v>59.095096532834518</v>
      </c>
      <c r="F4" s="48">
        <v>1.9049034671654823</v>
      </c>
    </row>
    <row r="5" spans="2:6" x14ac:dyDescent="0.25">
      <c r="B5" s="49">
        <v>82</v>
      </c>
      <c r="C5" s="50">
        <v>63</v>
      </c>
      <c r="D5" s="45"/>
      <c r="E5" s="46">
        <v>62.904870064800591</v>
      </c>
      <c r="F5" s="48">
        <v>9.5129935199409488E-2</v>
      </c>
    </row>
    <row r="6" spans="2:6" x14ac:dyDescent="0.25">
      <c r="B6" s="49">
        <v>86</v>
      </c>
      <c r="C6" s="50">
        <v>64</v>
      </c>
      <c r="D6" s="45"/>
      <c r="E6" s="46">
        <v>67.984568107421993</v>
      </c>
      <c r="F6" s="48">
        <v>-3.9845681074219925</v>
      </c>
    </row>
    <row r="7" spans="2:6" x14ac:dyDescent="0.25">
      <c r="B7" s="49">
        <v>87</v>
      </c>
      <c r="C7" s="50">
        <v>65</v>
      </c>
      <c r="D7" s="45"/>
      <c r="E7" s="46">
        <v>69.25449261807735</v>
      </c>
      <c r="F7" s="48">
        <v>-4.2544926180773501</v>
      </c>
    </row>
    <row r="8" spans="2:6" x14ac:dyDescent="0.25">
      <c r="B8" s="49">
        <v>87</v>
      </c>
      <c r="C8" s="50">
        <v>65</v>
      </c>
      <c r="D8" s="45"/>
      <c r="E8" s="46">
        <v>69.25449261807735</v>
      </c>
      <c r="F8" s="48">
        <v>-4.2544926180773501</v>
      </c>
    </row>
    <row r="9" spans="2:6" x14ac:dyDescent="0.25">
      <c r="B9" s="49">
        <v>88</v>
      </c>
      <c r="C9" s="50">
        <v>66</v>
      </c>
      <c r="D9" s="45"/>
      <c r="E9" s="46">
        <v>70.524417128732708</v>
      </c>
      <c r="F9" s="48">
        <v>-4.5244171287327077</v>
      </c>
    </row>
    <row r="10" spans="2:6" x14ac:dyDescent="0.25">
      <c r="B10" s="49">
        <v>90</v>
      </c>
      <c r="C10" s="50">
        <v>72</v>
      </c>
      <c r="D10" s="45"/>
      <c r="E10" s="46">
        <v>73.064266150043423</v>
      </c>
      <c r="F10" s="48">
        <v>-1.064266150043423</v>
      </c>
    </row>
    <row r="11" spans="2:6" ht="16.5" customHeight="1" x14ac:dyDescent="0.25">
      <c r="B11" s="49">
        <v>92</v>
      </c>
      <c r="C11" s="50">
        <v>75</v>
      </c>
      <c r="D11" s="45"/>
      <c r="E11" s="46">
        <v>75.604115171354124</v>
      </c>
      <c r="F11" s="48">
        <v>-0.60411517135412396</v>
      </c>
    </row>
    <row r="12" spans="2:6" x14ac:dyDescent="0.25">
      <c r="B12" s="49">
        <v>93</v>
      </c>
      <c r="C12" s="50">
        <v>76</v>
      </c>
      <c r="D12" s="45"/>
      <c r="E12" s="46">
        <v>76.874039682009482</v>
      </c>
      <c r="F12" s="48">
        <v>-0.87403968200948157</v>
      </c>
    </row>
    <row r="13" spans="2:6" x14ac:dyDescent="0.25">
      <c r="B13" s="49">
        <v>94</v>
      </c>
      <c r="C13" s="50">
        <v>80</v>
      </c>
      <c r="D13" s="45"/>
      <c r="E13" s="46">
        <v>78.143964192664825</v>
      </c>
      <c r="F13" s="48">
        <v>1.856035807335175</v>
      </c>
    </row>
    <row r="14" spans="2:6" s="51" customFormat="1" x14ac:dyDescent="0.25">
      <c r="B14" s="49">
        <v>95</v>
      </c>
      <c r="C14" s="50">
        <v>81</v>
      </c>
      <c r="D14" s="45"/>
      <c r="E14" s="47">
        <v>79.413888703320183</v>
      </c>
      <c r="F14" s="48">
        <v>1.5861112966798174</v>
      </c>
    </row>
    <row r="15" spans="2:6" x14ac:dyDescent="0.25">
      <c r="B15" s="49">
        <v>95</v>
      </c>
      <c r="C15" s="50">
        <v>81</v>
      </c>
      <c r="D15" s="45"/>
      <c r="E15" s="46">
        <v>79.413888703320183</v>
      </c>
      <c r="F15" s="48">
        <v>1.5861112966798174</v>
      </c>
    </row>
    <row r="16" spans="2:6" x14ac:dyDescent="0.25">
      <c r="B16" s="49">
        <v>96</v>
      </c>
      <c r="C16" s="50">
        <v>82</v>
      </c>
      <c r="D16" s="45"/>
      <c r="E16" s="46">
        <v>80.68381321397554</v>
      </c>
      <c r="F16" s="48">
        <v>1.3161867860244598</v>
      </c>
    </row>
    <row r="17" spans="2:6" x14ac:dyDescent="0.25">
      <c r="B17" s="49">
        <v>98</v>
      </c>
      <c r="C17" s="50">
        <v>88</v>
      </c>
      <c r="D17" s="45"/>
      <c r="E17" s="46">
        <v>83.223662235286255</v>
      </c>
      <c r="F17" s="48">
        <v>4.7763377647137446</v>
      </c>
    </row>
    <row r="18" spans="2:6" x14ac:dyDescent="0.25">
      <c r="B18" s="49">
        <v>102</v>
      </c>
      <c r="C18" s="50">
        <v>90</v>
      </c>
      <c r="D18" s="45"/>
      <c r="E18" s="46">
        <v>88.303360277907657</v>
      </c>
      <c r="F18" s="48">
        <v>1.6966397220923426</v>
      </c>
    </row>
    <row r="19" spans="2:6" x14ac:dyDescent="0.25">
      <c r="B19" s="49">
        <v>104</v>
      </c>
      <c r="C19" s="50">
        <v>92</v>
      </c>
      <c r="D19" s="45"/>
      <c r="E19" s="46">
        <v>90.843209299218373</v>
      </c>
      <c r="F19" s="48">
        <v>1.1567907007816274</v>
      </c>
    </row>
    <row r="20" spans="2:6" ht="16.5" thickBot="1" x14ac:dyDescent="0.3">
      <c r="B20" s="52">
        <v>108</v>
      </c>
      <c r="C20" s="53">
        <v>94</v>
      </c>
      <c r="D20" s="45"/>
      <c r="E20" s="46">
        <v>95.922907341839775</v>
      </c>
      <c r="F20" s="48">
        <v>-1.9229073418397746</v>
      </c>
    </row>
    <row r="21" spans="2:6" x14ac:dyDescent="0.25">
      <c r="B21" s="45"/>
    </row>
    <row r="22" spans="2:6" x14ac:dyDescent="0.25">
      <c r="E22" s="54" t="s">
        <v>25</v>
      </c>
      <c r="F22" s="55">
        <f>SUM(F2:F21)</f>
        <v>1.7053025658242404E-13</v>
      </c>
    </row>
  </sheetData>
  <pageMargins left="0.75" right="0.75" top="1" bottom="1" header="0.5" footer="0.5"/>
  <pageSetup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zoomScale="130" zoomScaleNormal="130" workbookViewId="0">
      <selection activeCell="F2" sqref="F2"/>
    </sheetView>
  </sheetViews>
  <sheetFormatPr defaultRowHeight="15.75" x14ac:dyDescent="0.25"/>
  <cols>
    <col min="1" max="1" width="11.21875" style="4" bestFit="1" customWidth="1"/>
    <col min="2" max="2" width="10" style="31" bestFit="1" customWidth="1"/>
    <col min="3" max="3" width="9" style="4" bestFit="1" customWidth="1"/>
    <col min="4" max="4" width="10.77734375" style="4" bestFit="1" customWidth="1"/>
    <col min="5" max="5" width="6.33203125" style="4" customWidth="1"/>
    <col min="6" max="6" width="10" style="4" bestFit="1" customWidth="1"/>
    <col min="7" max="7" width="4.77734375" style="4" bestFit="1" customWidth="1"/>
    <col min="8" max="255" width="8.88671875" style="4"/>
    <col min="256" max="256" width="11.21875" style="4" bestFit="1" customWidth="1"/>
    <col min="257" max="257" width="9.88671875" style="4" customWidth="1"/>
    <col min="258" max="258" width="9" style="4" customWidth="1"/>
    <col min="259" max="259" width="9.33203125" style="4" customWidth="1"/>
    <col min="260" max="260" width="6.33203125" style="4" customWidth="1"/>
    <col min="261" max="261" width="6.5546875" style="4" bestFit="1" customWidth="1"/>
    <col min="262" max="262" width="4.77734375" style="4" bestFit="1" customWidth="1"/>
    <col min="263" max="511" width="8.88671875" style="4"/>
    <col min="512" max="512" width="11.21875" style="4" bestFit="1" customWidth="1"/>
    <col min="513" max="513" width="9.88671875" style="4" customWidth="1"/>
    <col min="514" max="514" width="9" style="4" customWidth="1"/>
    <col min="515" max="515" width="9.33203125" style="4" customWidth="1"/>
    <col min="516" max="516" width="6.33203125" style="4" customWidth="1"/>
    <col min="517" max="517" width="6.5546875" style="4" bestFit="1" customWidth="1"/>
    <col min="518" max="518" width="4.77734375" style="4" bestFit="1" customWidth="1"/>
    <col min="519" max="767" width="8.88671875" style="4"/>
    <col min="768" max="768" width="11.21875" style="4" bestFit="1" customWidth="1"/>
    <col min="769" max="769" width="9.88671875" style="4" customWidth="1"/>
    <col min="770" max="770" width="9" style="4" customWidth="1"/>
    <col min="771" max="771" width="9.33203125" style="4" customWidth="1"/>
    <col min="772" max="772" width="6.33203125" style="4" customWidth="1"/>
    <col min="773" max="773" width="6.5546875" style="4" bestFit="1" customWidth="1"/>
    <col min="774" max="774" width="4.77734375" style="4" bestFit="1" customWidth="1"/>
    <col min="775" max="1023" width="8.88671875" style="4"/>
    <col min="1024" max="1024" width="11.21875" style="4" bestFit="1" customWidth="1"/>
    <col min="1025" max="1025" width="9.88671875" style="4" customWidth="1"/>
    <col min="1026" max="1026" width="9" style="4" customWidth="1"/>
    <col min="1027" max="1027" width="9.33203125" style="4" customWidth="1"/>
    <col min="1028" max="1028" width="6.33203125" style="4" customWidth="1"/>
    <col min="1029" max="1029" width="6.5546875" style="4" bestFit="1" customWidth="1"/>
    <col min="1030" max="1030" width="4.77734375" style="4" bestFit="1" customWidth="1"/>
    <col min="1031" max="1279" width="8.88671875" style="4"/>
    <col min="1280" max="1280" width="11.21875" style="4" bestFit="1" customWidth="1"/>
    <col min="1281" max="1281" width="9.88671875" style="4" customWidth="1"/>
    <col min="1282" max="1282" width="9" style="4" customWidth="1"/>
    <col min="1283" max="1283" width="9.33203125" style="4" customWidth="1"/>
    <col min="1284" max="1284" width="6.33203125" style="4" customWidth="1"/>
    <col min="1285" max="1285" width="6.5546875" style="4" bestFit="1" customWidth="1"/>
    <col min="1286" max="1286" width="4.77734375" style="4" bestFit="1" customWidth="1"/>
    <col min="1287" max="1535" width="8.88671875" style="4"/>
    <col min="1536" max="1536" width="11.21875" style="4" bestFit="1" customWidth="1"/>
    <col min="1537" max="1537" width="9.88671875" style="4" customWidth="1"/>
    <col min="1538" max="1538" width="9" style="4" customWidth="1"/>
    <col min="1539" max="1539" width="9.33203125" style="4" customWidth="1"/>
    <col min="1540" max="1540" width="6.33203125" style="4" customWidth="1"/>
    <col min="1541" max="1541" width="6.5546875" style="4" bestFit="1" customWidth="1"/>
    <col min="1542" max="1542" width="4.77734375" style="4" bestFit="1" customWidth="1"/>
    <col min="1543" max="1791" width="8.88671875" style="4"/>
    <col min="1792" max="1792" width="11.21875" style="4" bestFit="1" customWidth="1"/>
    <col min="1793" max="1793" width="9.88671875" style="4" customWidth="1"/>
    <col min="1794" max="1794" width="9" style="4" customWidth="1"/>
    <col min="1795" max="1795" width="9.33203125" style="4" customWidth="1"/>
    <col min="1796" max="1796" width="6.33203125" style="4" customWidth="1"/>
    <col min="1797" max="1797" width="6.5546875" style="4" bestFit="1" customWidth="1"/>
    <col min="1798" max="1798" width="4.77734375" style="4" bestFit="1" customWidth="1"/>
    <col min="1799" max="2047" width="8.88671875" style="4"/>
    <col min="2048" max="2048" width="11.21875" style="4" bestFit="1" customWidth="1"/>
    <col min="2049" max="2049" width="9.88671875" style="4" customWidth="1"/>
    <col min="2050" max="2050" width="9" style="4" customWidth="1"/>
    <col min="2051" max="2051" width="9.33203125" style="4" customWidth="1"/>
    <col min="2052" max="2052" width="6.33203125" style="4" customWidth="1"/>
    <col min="2053" max="2053" width="6.5546875" style="4" bestFit="1" customWidth="1"/>
    <col min="2054" max="2054" width="4.77734375" style="4" bestFit="1" customWidth="1"/>
    <col min="2055" max="2303" width="8.88671875" style="4"/>
    <col min="2304" max="2304" width="11.21875" style="4" bestFit="1" customWidth="1"/>
    <col min="2305" max="2305" width="9.88671875" style="4" customWidth="1"/>
    <col min="2306" max="2306" width="9" style="4" customWidth="1"/>
    <col min="2307" max="2307" width="9.33203125" style="4" customWidth="1"/>
    <col min="2308" max="2308" width="6.33203125" style="4" customWidth="1"/>
    <col min="2309" max="2309" width="6.5546875" style="4" bestFit="1" customWidth="1"/>
    <col min="2310" max="2310" width="4.77734375" style="4" bestFit="1" customWidth="1"/>
    <col min="2311" max="2559" width="8.88671875" style="4"/>
    <col min="2560" max="2560" width="11.21875" style="4" bestFit="1" customWidth="1"/>
    <col min="2561" max="2561" width="9.88671875" style="4" customWidth="1"/>
    <col min="2562" max="2562" width="9" style="4" customWidth="1"/>
    <col min="2563" max="2563" width="9.33203125" style="4" customWidth="1"/>
    <col min="2564" max="2564" width="6.33203125" style="4" customWidth="1"/>
    <col min="2565" max="2565" width="6.5546875" style="4" bestFit="1" customWidth="1"/>
    <col min="2566" max="2566" width="4.77734375" style="4" bestFit="1" customWidth="1"/>
    <col min="2567" max="2815" width="8.88671875" style="4"/>
    <col min="2816" max="2816" width="11.21875" style="4" bestFit="1" customWidth="1"/>
    <col min="2817" max="2817" width="9.88671875" style="4" customWidth="1"/>
    <col min="2818" max="2818" width="9" style="4" customWidth="1"/>
    <col min="2819" max="2819" width="9.33203125" style="4" customWidth="1"/>
    <col min="2820" max="2820" width="6.33203125" style="4" customWidth="1"/>
    <col min="2821" max="2821" width="6.5546875" style="4" bestFit="1" customWidth="1"/>
    <col min="2822" max="2822" width="4.77734375" style="4" bestFit="1" customWidth="1"/>
    <col min="2823" max="3071" width="8.88671875" style="4"/>
    <col min="3072" max="3072" width="11.21875" style="4" bestFit="1" customWidth="1"/>
    <col min="3073" max="3073" width="9.88671875" style="4" customWidth="1"/>
    <col min="3074" max="3074" width="9" style="4" customWidth="1"/>
    <col min="3075" max="3075" width="9.33203125" style="4" customWidth="1"/>
    <col min="3076" max="3076" width="6.33203125" style="4" customWidth="1"/>
    <col min="3077" max="3077" width="6.5546875" style="4" bestFit="1" customWidth="1"/>
    <col min="3078" max="3078" width="4.77734375" style="4" bestFit="1" customWidth="1"/>
    <col min="3079" max="3327" width="8.88671875" style="4"/>
    <col min="3328" max="3328" width="11.21875" style="4" bestFit="1" customWidth="1"/>
    <col min="3329" max="3329" width="9.88671875" style="4" customWidth="1"/>
    <col min="3330" max="3330" width="9" style="4" customWidth="1"/>
    <col min="3331" max="3331" width="9.33203125" style="4" customWidth="1"/>
    <col min="3332" max="3332" width="6.33203125" style="4" customWidth="1"/>
    <col min="3333" max="3333" width="6.5546875" style="4" bestFit="1" customWidth="1"/>
    <col min="3334" max="3334" width="4.77734375" style="4" bestFit="1" customWidth="1"/>
    <col min="3335" max="3583" width="8.88671875" style="4"/>
    <col min="3584" max="3584" width="11.21875" style="4" bestFit="1" customWidth="1"/>
    <col min="3585" max="3585" width="9.88671875" style="4" customWidth="1"/>
    <col min="3586" max="3586" width="9" style="4" customWidth="1"/>
    <col min="3587" max="3587" width="9.33203125" style="4" customWidth="1"/>
    <col min="3588" max="3588" width="6.33203125" style="4" customWidth="1"/>
    <col min="3589" max="3589" width="6.5546875" style="4" bestFit="1" customWidth="1"/>
    <col min="3590" max="3590" width="4.77734375" style="4" bestFit="1" customWidth="1"/>
    <col min="3591" max="3839" width="8.88671875" style="4"/>
    <col min="3840" max="3840" width="11.21875" style="4" bestFit="1" customWidth="1"/>
    <col min="3841" max="3841" width="9.88671875" style="4" customWidth="1"/>
    <col min="3842" max="3842" width="9" style="4" customWidth="1"/>
    <col min="3843" max="3843" width="9.33203125" style="4" customWidth="1"/>
    <col min="3844" max="3844" width="6.33203125" style="4" customWidth="1"/>
    <col min="3845" max="3845" width="6.5546875" style="4" bestFit="1" customWidth="1"/>
    <col min="3846" max="3846" width="4.77734375" style="4" bestFit="1" customWidth="1"/>
    <col min="3847" max="4095" width="8.88671875" style="4"/>
    <col min="4096" max="4096" width="11.21875" style="4" bestFit="1" customWidth="1"/>
    <col min="4097" max="4097" width="9.88671875" style="4" customWidth="1"/>
    <col min="4098" max="4098" width="9" style="4" customWidth="1"/>
    <col min="4099" max="4099" width="9.33203125" style="4" customWidth="1"/>
    <col min="4100" max="4100" width="6.33203125" style="4" customWidth="1"/>
    <col min="4101" max="4101" width="6.5546875" style="4" bestFit="1" customWidth="1"/>
    <col min="4102" max="4102" width="4.77734375" style="4" bestFit="1" customWidth="1"/>
    <col min="4103" max="4351" width="8.88671875" style="4"/>
    <col min="4352" max="4352" width="11.21875" style="4" bestFit="1" customWidth="1"/>
    <col min="4353" max="4353" width="9.88671875" style="4" customWidth="1"/>
    <col min="4354" max="4354" width="9" style="4" customWidth="1"/>
    <col min="4355" max="4355" width="9.33203125" style="4" customWidth="1"/>
    <col min="4356" max="4356" width="6.33203125" style="4" customWidth="1"/>
    <col min="4357" max="4357" width="6.5546875" style="4" bestFit="1" customWidth="1"/>
    <col min="4358" max="4358" width="4.77734375" style="4" bestFit="1" customWidth="1"/>
    <col min="4359" max="4607" width="8.88671875" style="4"/>
    <col min="4608" max="4608" width="11.21875" style="4" bestFit="1" customWidth="1"/>
    <col min="4609" max="4609" width="9.88671875" style="4" customWidth="1"/>
    <col min="4610" max="4610" width="9" style="4" customWidth="1"/>
    <col min="4611" max="4611" width="9.33203125" style="4" customWidth="1"/>
    <col min="4612" max="4612" width="6.33203125" style="4" customWidth="1"/>
    <col min="4613" max="4613" width="6.5546875" style="4" bestFit="1" customWidth="1"/>
    <col min="4614" max="4614" width="4.77734375" style="4" bestFit="1" customWidth="1"/>
    <col min="4615" max="4863" width="8.88671875" style="4"/>
    <col min="4864" max="4864" width="11.21875" style="4" bestFit="1" customWidth="1"/>
    <col min="4865" max="4865" width="9.88671875" style="4" customWidth="1"/>
    <col min="4866" max="4866" width="9" style="4" customWidth="1"/>
    <col min="4867" max="4867" width="9.33203125" style="4" customWidth="1"/>
    <col min="4868" max="4868" width="6.33203125" style="4" customWidth="1"/>
    <col min="4869" max="4869" width="6.5546875" style="4" bestFit="1" customWidth="1"/>
    <col min="4870" max="4870" width="4.77734375" style="4" bestFit="1" customWidth="1"/>
    <col min="4871" max="5119" width="8.88671875" style="4"/>
    <col min="5120" max="5120" width="11.21875" style="4" bestFit="1" customWidth="1"/>
    <col min="5121" max="5121" width="9.88671875" style="4" customWidth="1"/>
    <col min="5122" max="5122" width="9" style="4" customWidth="1"/>
    <col min="5123" max="5123" width="9.33203125" style="4" customWidth="1"/>
    <col min="5124" max="5124" width="6.33203125" style="4" customWidth="1"/>
    <col min="5125" max="5125" width="6.5546875" style="4" bestFit="1" customWidth="1"/>
    <col min="5126" max="5126" width="4.77734375" style="4" bestFit="1" customWidth="1"/>
    <col min="5127" max="5375" width="8.88671875" style="4"/>
    <col min="5376" max="5376" width="11.21875" style="4" bestFit="1" customWidth="1"/>
    <col min="5377" max="5377" width="9.88671875" style="4" customWidth="1"/>
    <col min="5378" max="5378" width="9" style="4" customWidth="1"/>
    <col min="5379" max="5379" width="9.33203125" style="4" customWidth="1"/>
    <col min="5380" max="5380" width="6.33203125" style="4" customWidth="1"/>
    <col min="5381" max="5381" width="6.5546875" style="4" bestFit="1" customWidth="1"/>
    <col min="5382" max="5382" width="4.77734375" style="4" bestFit="1" customWidth="1"/>
    <col min="5383" max="5631" width="8.88671875" style="4"/>
    <col min="5632" max="5632" width="11.21875" style="4" bestFit="1" customWidth="1"/>
    <col min="5633" max="5633" width="9.88671875" style="4" customWidth="1"/>
    <col min="5634" max="5634" width="9" style="4" customWidth="1"/>
    <col min="5635" max="5635" width="9.33203125" style="4" customWidth="1"/>
    <col min="5636" max="5636" width="6.33203125" style="4" customWidth="1"/>
    <col min="5637" max="5637" width="6.5546875" style="4" bestFit="1" customWidth="1"/>
    <col min="5638" max="5638" width="4.77734375" style="4" bestFit="1" customWidth="1"/>
    <col min="5639" max="5887" width="8.88671875" style="4"/>
    <col min="5888" max="5888" width="11.21875" style="4" bestFit="1" customWidth="1"/>
    <col min="5889" max="5889" width="9.88671875" style="4" customWidth="1"/>
    <col min="5890" max="5890" width="9" style="4" customWidth="1"/>
    <col min="5891" max="5891" width="9.33203125" style="4" customWidth="1"/>
    <col min="5892" max="5892" width="6.33203125" style="4" customWidth="1"/>
    <col min="5893" max="5893" width="6.5546875" style="4" bestFit="1" customWidth="1"/>
    <col min="5894" max="5894" width="4.77734375" style="4" bestFit="1" customWidth="1"/>
    <col min="5895" max="6143" width="8.88671875" style="4"/>
    <col min="6144" max="6144" width="11.21875" style="4" bestFit="1" customWidth="1"/>
    <col min="6145" max="6145" width="9.88671875" style="4" customWidth="1"/>
    <col min="6146" max="6146" width="9" style="4" customWidth="1"/>
    <col min="6147" max="6147" width="9.33203125" style="4" customWidth="1"/>
    <col min="6148" max="6148" width="6.33203125" style="4" customWidth="1"/>
    <col min="6149" max="6149" width="6.5546875" style="4" bestFit="1" customWidth="1"/>
    <col min="6150" max="6150" width="4.77734375" style="4" bestFit="1" customWidth="1"/>
    <col min="6151" max="6399" width="8.88671875" style="4"/>
    <col min="6400" max="6400" width="11.21875" style="4" bestFit="1" customWidth="1"/>
    <col min="6401" max="6401" width="9.88671875" style="4" customWidth="1"/>
    <col min="6402" max="6402" width="9" style="4" customWidth="1"/>
    <col min="6403" max="6403" width="9.33203125" style="4" customWidth="1"/>
    <col min="6404" max="6404" width="6.33203125" style="4" customWidth="1"/>
    <col min="6405" max="6405" width="6.5546875" style="4" bestFit="1" customWidth="1"/>
    <col min="6406" max="6406" width="4.77734375" style="4" bestFit="1" customWidth="1"/>
    <col min="6407" max="6655" width="8.88671875" style="4"/>
    <col min="6656" max="6656" width="11.21875" style="4" bestFit="1" customWidth="1"/>
    <col min="6657" max="6657" width="9.88671875" style="4" customWidth="1"/>
    <col min="6658" max="6658" width="9" style="4" customWidth="1"/>
    <col min="6659" max="6659" width="9.33203125" style="4" customWidth="1"/>
    <col min="6660" max="6660" width="6.33203125" style="4" customWidth="1"/>
    <col min="6661" max="6661" width="6.5546875" style="4" bestFit="1" customWidth="1"/>
    <col min="6662" max="6662" width="4.77734375" style="4" bestFit="1" customWidth="1"/>
    <col min="6663" max="6911" width="8.88671875" style="4"/>
    <col min="6912" max="6912" width="11.21875" style="4" bestFit="1" customWidth="1"/>
    <col min="6913" max="6913" width="9.88671875" style="4" customWidth="1"/>
    <col min="6914" max="6914" width="9" style="4" customWidth="1"/>
    <col min="6915" max="6915" width="9.33203125" style="4" customWidth="1"/>
    <col min="6916" max="6916" width="6.33203125" style="4" customWidth="1"/>
    <col min="6917" max="6917" width="6.5546875" style="4" bestFit="1" customWidth="1"/>
    <col min="6918" max="6918" width="4.77734375" style="4" bestFit="1" customWidth="1"/>
    <col min="6919" max="7167" width="8.88671875" style="4"/>
    <col min="7168" max="7168" width="11.21875" style="4" bestFit="1" customWidth="1"/>
    <col min="7169" max="7169" width="9.88671875" style="4" customWidth="1"/>
    <col min="7170" max="7170" width="9" style="4" customWidth="1"/>
    <col min="7171" max="7171" width="9.33203125" style="4" customWidth="1"/>
    <col min="7172" max="7172" width="6.33203125" style="4" customWidth="1"/>
    <col min="7173" max="7173" width="6.5546875" style="4" bestFit="1" customWidth="1"/>
    <col min="7174" max="7174" width="4.77734375" style="4" bestFit="1" customWidth="1"/>
    <col min="7175" max="7423" width="8.88671875" style="4"/>
    <col min="7424" max="7424" width="11.21875" style="4" bestFit="1" customWidth="1"/>
    <col min="7425" max="7425" width="9.88671875" style="4" customWidth="1"/>
    <col min="7426" max="7426" width="9" style="4" customWidth="1"/>
    <col min="7427" max="7427" width="9.33203125" style="4" customWidth="1"/>
    <col min="7428" max="7428" width="6.33203125" style="4" customWidth="1"/>
    <col min="7429" max="7429" width="6.5546875" style="4" bestFit="1" customWidth="1"/>
    <col min="7430" max="7430" width="4.77734375" style="4" bestFit="1" customWidth="1"/>
    <col min="7431" max="7679" width="8.88671875" style="4"/>
    <col min="7680" max="7680" width="11.21875" style="4" bestFit="1" customWidth="1"/>
    <col min="7681" max="7681" width="9.88671875" style="4" customWidth="1"/>
    <col min="7682" max="7682" width="9" style="4" customWidth="1"/>
    <col min="7683" max="7683" width="9.33203125" style="4" customWidth="1"/>
    <col min="7684" max="7684" width="6.33203125" style="4" customWidth="1"/>
    <col min="7685" max="7685" width="6.5546875" style="4" bestFit="1" customWidth="1"/>
    <col min="7686" max="7686" width="4.77734375" style="4" bestFit="1" customWidth="1"/>
    <col min="7687" max="7935" width="8.88671875" style="4"/>
    <col min="7936" max="7936" width="11.21875" style="4" bestFit="1" customWidth="1"/>
    <col min="7937" max="7937" width="9.88671875" style="4" customWidth="1"/>
    <col min="7938" max="7938" width="9" style="4" customWidth="1"/>
    <col min="7939" max="7939" width="9.33203125" style="4" customWidth="1"/>
    <col min="7940" max="7940" width="6.33203125" style="4" customWidth="1"/>
    <col min="7941" max="7941" width="6.5546875" style="4" bestFit="1" customWidth="1"/>
    <col min="7942" max="7942" width="4.77734375" style="4" bestFit="1" customWidth="1"/>
    <col min="7943" max="8191" width="8.88671875" style="4"/>
    <col min="8192" max="8192" width="11.21875" style="4" bestFit="1" customWidth="1"/>
    <col min="8193" max="8193" width="9.88671875" style="4" customWidth="1"/>
    <col min="8194" max="8194" width="9" style="4" customWidth="1"/>
    <col min="8195" max="8195" width="9.33203125" style="4" customWidth="1"/>
    <col min="8196" max="8196" width="6.33203125" style="4" customWidth="1"/>
    <col min="8197" max="8197" width="6.5546875" style="4" bestFit="1" customWidth="1"/>
    <col min="8198" max="8198" width="4.77734375" style="4" bestFit="1" customWidth="1"/>
    <col min="8199" max="8447" width="8.88671875" style="4"/>
    <col min="8448" max="8448" width="11.21875" style="4" bestFit="1" customWidth="1"/>
    <col min="8449" max="8449" width="9.88671875" style="4" customWidth="1"/>
    <col min="8450" max="8450" width="9" style="4" customWidth="1"/>
    <col min="8451" max="8451" width="9.33203125" style="4" customWidth="1"/>
    <col min="8452" max="8452" width="6.33203125" style="4" customWidth="1"/>
    <col min="8453" max="8453" width="6.5546875" style="4" bestFit="1" customWidth="1"/>
    <col min="8454" max="8454" width="4.77734375" style="4" bestFit="1" customWidth="1"/>
    <col min="8455" max="8703" width="8.88671875" style="4"/>
    <col min="8704" max="8704" width="11.21875" style="4" bestFit="1" customWidth="1"/>
    <col min="8705" max="8705" width="9.88671875" style="4" customWidth="1"/>
    <col min="8706" max="8706" width="9" style="4" customWidth="1"/>
    <col min="8707" max="8707" width="9.33203125" style="4" customWidth="1"/>
    <col min="8708" max="8708" width="6.33203125" style="4" customWidth="1"/>
    <col min="8709" max="8709" width="6.5546875" style="4" bestFit="1" customWidth="1"/>
    <col min="8710" max="8710" width="4.77734375" style="4" bestFit="1" customWidth="1"/>
    <col min="8711" max="8959" width="8.88671875" style="4"/>
    <col min="8960" max="8960" width="11.21875" style="4" bestFit="1" customWidth="1"/>
    <col min="8961" max="8961" width="9.88671875" style="4" customWidth="1"/>
    <col min="8962" max="8962" width="9" style="4" customWidth="1"/>
    <col min="8963" max="8963" width="9.33203125" style="4" customWidth="1"/>
    <col min="8964" max="8964" width="6.33203125" style="4" customWidth="1"/>
    <col min="8965" max="8965" width="6.5546875" style="4" bestFit="1" customWidth="1"/>
    <col min="8966" max="8966" width="4.77734375" style="4" bestFit="1" customWidth="1"/>
    <col min="8967" max="9215" width="8.88671875" style="4"/>
    <col min="9216" max="9216" width="11.21875" style="4" bestFit="1" customWidth="1"/>
    <col min="9217" max="9217" width="9.88671875" style="4" customWidth="1"/>
    <col min="9218" max="9218" width="9" style="4" customWidth="1"/>
    <col min="9219" max="9219" width="9.33203125" style="4" customWidth="1"/>
    <col min="9220" max="9220" width="6.33203125" style="4" customWidth="1"/>
    <col min="9221" max="9221" width="6.5546875" style="4" bestFit="1" customWidth="1"/>
    <col min="9222" max="9222" width="4.77734375" style="4" bestFit="1" customWidth="1"/>
    <col min="9223" max="9471" width="8.88671875" style="4"/>
    <col min="9472" max="9472" width="11.21875" style="4" bestFit="1" customWidth="1"/>
    <col min="9473" max="9473" width="9.88671875" style="4" customWidth="1"/>
    <col min="9474" max="9474" width="9" style="4" customWidth="1"/>
    <col min="9475" max="9475" width="9.33203125" style="4" customWidth="1"/>
    <col min="9476" max="9476" width="6.33203125" style="4" customWidth="1"/>
    <col min="9477" max="9477" width="6.5546875" style="4" bestFit="1" customWidth="1"/>
    <col min="9478" max="9478" width="4.77734375" style="4" bestFit="1" customWidth="1"/>
    <col min="9479" max="9727" width="8.88671875" style="4"/>
    <col min="9728" max="9728" width="11.21875" style="4" bestFit="1" customWidth="1"/>
    <col min="9729" max="9729" width="9.88671875" style="4" customWidth="1"/>
    <col min="9730" max="9730" width="9" style="4" customWidth="1"/>
    <col min="9731" max="9731" width="9.33203125" style="4" customWidth="1"/>
    <col min="9732" max="9732" width="6.33203125" style="4" customWidth="1"/>
    <col min="9733" max="9733" width="6.5546875" style="4" bestFit="1" customWidth="1"/>
    <col min="9734" max="9734" width="4.77734375" style="4" bestFit="1" customWidth="1"/>
    <col min="9735" max="9983" width="8.88671875" style="4"/>
    <col min="9984" max="9984" width="11.21875" style="4" bestFit="1" customWidth="1"/>
    <col min="9985" max="9985" width="9.88671875" style="4" customWidth="1"/>
    <col min="9986" max="9986" width="9" style="4" customWidth="1"/>
    <col min="9987" max="9987" width="9.33203125" style="4" customWidth="1"/>
    <col min="9988" max="9988" width="6.33203125" style="4" customWidth="1"/>
    <col min="9989" max="9989" width="6.5546875" style="4" bestFit="1" customWidth="1"/>
    <col min="9990" max="9990" width="4.77734375" style="4" bestFit="1" customWidth="1"/>
    <col min="9991" max="10239" width="8.88671875" style="4"/>
    <col min="10240" max="10240" width="11.21875" style="4" bestFit="1" customWidth="1"/>
    <col min="10241" max="10241" width="9.88671875" style="4" customWidth="1"/>
    <col min="10242" max="10242" width="9" style="4" customWidth="1"/>
    <col min="10243" max="10243" width="9.33203125" style="4" customWidth="1"/>
    <col min="10244" max="10244" width="6.33203125" style="4" customWidth="1"/>
    <col min="10245" max="10245" width="6.5546875" style="4" bestFit="1" customWidth="1"/>
    <col min="10246" max="10246" width="4.77734375" style="4" bestFit="1" customWidth="1"/>
    <col min="10247" max="10495" width="8.88671875" style="4"/>
    <col min="10496" max="10496" width="11.21875" style="4" bestFit="1" customWidth="1"/>
    <col min="10497" max="10497" width="9.88671875" style="4" customWidth="1"/>
    <col min="10498" max="10498" width="9" style="4" customWidth="1"/>
    <col min="10499" max="10499" width="9.33203125" style="4" customWidth="1"/>
    <col min="10500" max="10500" width="6.33203125" style="4" customWidth="1"/>
    <col min="10501" max="10501" width="6.5546875" style="4" bestFit="1" customWidth="1"/>
    <col min="10502" max="10502" width="4.77734375" style="4" bestFit="1" customWidth="1"/>
    <col min="10503" max="10751" width="8.88671875" style="4"/>
    <col min="10752" max="10752" width="11.21875" style="4" bestFit="1" customWidth="1"/>
    <col min="10753" max="10753" width="9.88671875" style="4" customWidth="1"/>
    <col min="10754" max="10754" width="9" style="4" customWidth="1"/>
    <col min="10755" max="10755" width="9.33203125" style="4" customWidth="1"/>
    <col min="10756" max="10756" width="6.33203125" style="4" customWidth="1"/>
    <col min="10757" max="10757" width="6.5546875" style="4" bestFit="1" customWidth="1"/>
    <col min="10758" max="10758" width="4.77734375" style="4" bestFit="1" customWidth="1"/>
    <col min="10759" max="11007" width="8.88671875" style="4"/>
    <col min="11008" max="11008" width="11.21875" style="4" bestFit="1" customWidth="1"/>
    <col min="11009" max="11009" width="9.88671875" style="4" customWidth="1"/>
    <col min="11010" max="11010" width="9" style="4" customWidth="1"/>
    <col min="11011" max="11011" width="9.33203125" style="4" customWidth="1"/>
    <col min="11012" max="11012" width="6.33203125" style="4" customWidth="1"/>
    <col min="11013" max="11013" width="6.5546875" style="4" bestFit="1" customWidth="1"/>
    <col min="11014" max="11014" width="4.77734375" style="4" bestFit="1" customWidth="1"/>
    <col min="11015" max="11263" width="8.88671875" style="4"/>
    <col min="11264" max="11264" width="11.21875" style="4" bestFit="1" customWidth="1"/>
    <col min="11265" max="11265" width="9.88671875" style="4" customWidth="1"/>
    <col min="11266" max="11266" width="9" style="4" customWidth="1"/>
    <col min="11267" max="11267" width="9.33203125" style="4" customWidth="1"/>
    <col min="11268" max="11268" width="6.33203125" style="4" customWidth="1"/>
    <col min="11269" max="11269" width="6.5546875" style="4" bestFit="1" customWidth="1"/>
    <col min="11270" max="11270" width="4.77734375" style="4" bestFit="1" customWidth="1"/>
    <col min="11271" max="11519" width="8.88671875" style="4"/>
    <col min="11520" max="11520" width="11.21875" style="4" bestFit="1" customWidth="1"/>
    <col min="11521" max="11521" width="9.88671875" style="4" customWidth="1"/>
    <col min="11522" max="11522" width="9" style="4" customWidth="1"/>
    <col min="11523" max="11523" width="9.33203125" style="4" customWidth="1"/>
    <col min="11524" max="11524" width="6.33203125" style="4" customWidth="1"/>
    <col min="11525" max="11525" width="6.5546875" style="4" bestFit="1" customWidth="1"/>
    <col min="11526" max="11526" width="4.77734375" style="4" bestFit="1" customWidth="1"/>
    <col min="11527" max="11775" width="8.88671875" style="4"/>
    <col min="11776" max="11776" width="11.21875" style="4" bestFit="1" customWidth="1"/>
    <col min="11777" max="11777" width="9.88671875" style="4" customWidth="1"/>
    <col min="11778" max="11778" width="9" style="4" customWidth="1"/>
    <col min="11779" max="11779" width="9.33203125" style="4" customWidth="1"/>
    <col min="11780" max="11780" width="6.33203125" style="4" customWidth="1"/>
    <col min="11781" max="11781" width="6.5546875" style="4" bestFit="1" customWidth="1"/>
    <col min="11782" max="11782" width="4.77734375" style="4" bestFit="1" customWidth="1"/>
    <col min="11783" max="12031" width="8.88671875" style="4"/>
    <col min="12032" max="12032" width="11.21875" style="4" bestFit="1" customWidth="1"/>
    <col min="12033" max="12033" width="9.88671875" style="4" customWidth="1"/>
    <col min="12034" max="12034" width="9" style="4" customWidth="1"/>
    <col min="12035" max="12035" width="9.33203125" style="4" customWidth="1"/>
    <col min="12036" max="12036" width="6.33203125" style="4" customWidth="1"/>
    <col min="12037" max="12037" width="6.5546875" style="4" bestFit="1" customWidth="1"/>
    <col min="12038" max="12038" width="4.77734375" style="4" bestFit="1" customWidth="1"/>
    <col min="12039" max="12287" width="8.88671875" style="4"/>
    <col min="12288" max="12288" width="11.21875" style="4" bestFit="1" customWidth="1"/>
    <col min="12289" max="12289" width="9.88671875" style="4" customWidth="1"/>
    <col min="12290" max="12290" width="9" style="4" customWidth="1"/>
    <col min="12291" max="12291" width="9.33203125" style="4" customWidth="1"/>
    <col min="12292" max="12292" width="6.33203125" style="4" customWidth="1"/>
    <col min="12293" max="12293" width="6.5546875" style="4" bestFit="1" customWidth="1"/>
    <col min="12294" max="12294" width="4.77734375" style="4" bestFit="1" customWidth="1"/>
    <col min="12295" max="12543" width="8.88671875" style="4"/>
    <col min="12544" max="12544" width="11.21875" style="4" bestFit="1" customWidth="1"/>
    <col min="12545" max="12545" width="9.88671875" style="4" customWidth="1"/>
    <col min="12546" max="12546" width="9" style="4" customWidth="1"/>
    <col min="12547" max="12547" width="9.33203125" style="4" customWidth="1"/>
    <col min="12548" max="12548" width="6.33203125" style="4" customWidth="1"/>
    <col min="12549" max="12549" width="6.5546875" style="4" bestFit="1" customWidth="1"/>
    <col min="12550" max="12550" width="4.77734375" style="4" bestFit="1" customWidth="1"/>
    <col min="12551" max="12799" width="8.88671875" style="4"/>
    <col min="12800" max="12800" width="11.21875" style="4" bestFit="1" customWidth="1"/>
    <col min="12801" max="12801" width="9.88671875" style="4" customWidth="1"/>
    <col min="12802" max="12802" width="9" style="4" customWidth="1"/>
    <col min="12803" max="12803" width="9.33203125" style="4" customWidth="1"/>
    <col min="12804" max="12804" width="6.33203125" style="4" customWidth="1"/>
    <col min="12805" max="12805" width="6.5546875" style="4" bestFit="1" customWidth="1"/>
    <col min="12806" max="12806" width="4.77734375" style="4" bestFit="1" customWidth="1"/>
    <col min="12807" max="13055" width="8.88671875" style="4"/>
    <col min="13056" max="13056" width="11.21875" style="4" bestFit="1" customWidth="1"/>
    <col min="13057" max="13057" width="9.88671875" style="4" customWidth="1"/>
    <col min="13058" max="13058" width="9" style="4" customWidth="1"/>
    <col min="13059" max="13059" width="9.33203125" style="4" customWidth="1"/>
    <col min="13060" max="13060" width="6.33203125" style="4" customWidth="1"/>
    <col min="13061" max="13061" width="6.5546875" style="4" bestFit="1" customWidth="1"/>
    <col min="13062" max="13062" width="4.77734375" style="4" bestFit="1" customWidth="1"/>
    <col min="13063" max="13311" width="8.88671875" style="4"/>
    <col min="13312" max="13312" width="11.21875" style="4" bestFit="1" customWidth="1"/>
    <col min="13313" max="13313" width="9.88671875" style="4" customWidth="1"/>
    <col min="13314" max="13314" width="9" style="4" customWidth="1"/>
    <col min="13315" max="13315" width="9.33203125" style="4" customWidth="1"/>
    <col min="13316" max="13316" width="6.33203125" style="4" customWidth="1"/>
    <col min="13317" max="13317" width="6.5546875" style="4" bestFit="1" customWidth="1"/>
    <col min="13318" max="13318" width="4.77734375" style="4" bestFit="1" customWidth="1"/>
    <col min="13319" max="13567" width="8.88671875" style="4"/>
    <col min="13568" max="13568" width="11.21875" style="4" bestFit="1" customWidth="1"/>
    <col min="13569" max="13569" width="9.88671875" style="4" customWidth="1"/>
    <col min="13570" max="13570" width="9" style="4" customWidth="1"/>
    <col min="13571" max="13571" width="9.33203125" style="4" customWidth="1"/>
    <col min="13572" max="13572" width="6.33203125" style="4" customWidth="1"/>
    <col min="13573" max="13573" width="6.5546875" style="4" bestFit="1" customWidth="1"/>
    <col min="13574" max="13574" width="4.77734375" style="4" bestFit="1" customWidth="1"/>
    <col min="13575" max="13823" width="8.88671875" style="4"/>
    <col min="13824" max="13824" width="11.21875" style="4" bestFit="1" customWidth="1"/>
    <col min="13825" max="13825" width="9.88671875" style="4" customWidth="1"/>
    <col min="13826" max="13826" width="9" style="4" customWidth="1"/>
    <col min="13827" max="13827" width="9.33203125" style="4" customWidth="1"/>
    <col min="13828" max="13828" width="6.33203125" style="4" customWidth="1"/>
    <col min="13829" max="13829" width="6.5546875" style="4" bestFit="1" customWidth="1"/>
    <col min="13830" max="13830" width="4.77734375" style="4" bestFit="1" customWidth="1"/>
    <col min="13831" max="14079" width="8.88671875" style="4"/>
    <col min="14080" max="14080" width="11.21875" style="4" bestFit="1" customWidth="1"/>
    <col min="14081" max="14081" width="9.88671875" style="4" customWidth="1"/>
    <col min="14082" max="14082" width="9" style="4" customWidth="1"/>
    <col min="14083" max="14083" width="9.33203125" style="4" customWidth="1"/>
    <col min="14084" max="14084" width="6.33203125" style="4" customWidth="1"/>
    <col min="14085" max="14085" width="6.5546875" style="4" bestFit="1" customWidth="1"/>
    <col min="14086" max="14086" width="4.77734375" style="4" bestFit="1" customWidth="1"/>
    <col min="14087" max="14335" width="8.88671875" style="4"/>
    <col min="14336" max="14336" width="11.21875" style="4" bestFit="1" customWidth="1"/>
    <col min="14337" max="14337" width="9.88671875" style="4" customWidth="1"/>
    <col min="14338" max="14338" width="9" style="4" customWidth="1"/>
    <col min="14339" max="14339" width="9.33203125" style="4" customWidth="1"/>
    <col min="14340" max="14340" width="6.33203125" style="4" customWidth="1"/>
    <col min="14341" max="14341" width="6.5546875" style="4" bestFit="1" customWidth="1"/>
    <col min="14342" max="14342" width="4.77734375" style="4" bestFit="1" customWidth="1"/>
    <col min="14343" max="14591" width="8.88671875" style="4"/>
    <col min="14592" max="14592" width="11.21875" style="4" bestFit="1" customWidth="1"/>
    <col min="14593" max="14593" width="9.88671875" style="4" customWidth="1"/>
    <col min="14594" max="14594" width="9" style="4" customWidth="1"/>
    <col min="14595" max="14595" width="9.33203125" style="4" customWidth="1"/>
    <col min="14596" max="14596" width="6.33203125" style="4" customWidth="1"/>
    <col min="14597" max="14597" width="6.5546875" style="4" bestFit="1" customWidth="1"/>
    <col min="14598" max="14598" width="4.77734375" style="4" bestFit="1" customWidth="1"/>
    <col min="14599" max="14847" width="8.88671875" style="4"/>
    <col min="14848" max="14848" width="11.21875" style="4" bestFit="1" customWidth="1"/>
    <col min="14849" max="14849" width="9.88671875" style="4" customWidth="1"/>
    <col min="14850" max="14850" width="9" style="4" customWidth="1"/>
    <col min="14851" max="14851" width="9.33203125" style="4" customWidth="1"/>
    <col min="14852" max="14852" width="6.33203125" style="4" customWidth="1"/>
    <col min="14853" max="14853" width="6.5546875" style="4" bestFit="1" customWidth="1"/>
    <col min="14854" max="14854" width="4.77734375" style="4" bestFit="1" customWidth="1"/>
    <col min="14855" max="15103" width="8.88671875" style="4"/>
    <col min="15104" max="15104" width="11.21875" style="4" bestFit="1" customWidth="1"/>
    <col min="15105" max="15105" width="9.88671875" style="4" customWidth="1"/>
    <col min="15106" max="15106" width="9" style="4" customWidth="1"/>
    <col min="15107" max="15107" width="9.33203125" style="4" customWidth="1"/>
    <col min="15108" max="15108" width="6.33203125" style="4" customWidth="1"/>
    <col min="15109" max="15109" width="6.5546875" style="4" bestFit="1" customWidth="1"/>
    <col min="15110" max="15110" width="4.77734375" style="4" bestFit="1" customWidth="1"/>
    <col min="15111" max="15359" width="8.88671875" style="4"/>
    <col min="15360" max="15360" width="11.21875" style="4" bestFit="1" customWidth="1"/>
    <col min="15361" max="15361" width="9.88671875" style="4" customWidth="1"/>
    <col min="15362" max="15362" width="9" style="4" customWidth="1"/>
    <col min="15363" max="15363" width="9.33203125" style="4" customWidth="1"/>
    <col min="15364" max="15364" width="6.33203125" style="4" customWidth="1"/>
    <col min="15365" max="15365" width="6.5546875" style="4" bestFit="1" customWidth="1"/>
    <col min="15366" max="15366" width="4.77734375" style="4" bestFit="1" customWidth="1"/>
    <col min="15367" max="15615" width="8.88671875" style="4"/>
    <col min="15616" max="15616" width="11.21875" style="4" bestFit="1" customWidth="1"/>
    <col min="15617" max="15617" width="9.88671875" style="4" customWidth="1"/>
    <col min="15618" max="15618" width="9" style="4" customWidth="1"/>
    <col min="15619" max="15619" width="9.33203125" style="4" customWidth="1"/>
    <col min="15620" max="15620" width="6.33203125" style="4" customWidth="1"/>
    <col min="15621" max="15621" width="6.5546875" style="4" bestFit="1" customWidth="1"/>
    <col min="15622" max="15622" width="4.77734375" style="4" bestFit="1" customWidth="1"/>
    <col min="15623" max="15871" width="8.88671875" style="4"/>
    <col min="15872" max="15872" width="11.21875" style="4" bestFit="1" customWidth="1"/>
    <col min="15873" max="15873" width="9.88671875" style="4" customWidth="1"/>
    <col min="15874" max="15874" width="9" style="4" customWidth="1"/>
    <col min="15875" max="15875" width="9.33203125" style="4" customWidth="1"/>
    <col min="15876" max="15876" width="6.33203125" style="4" customWidth="1"/>
    <col min="15877" max="15877" width="6.5546875" style="4" bestFit="1" customWidth="1"/>
    <col min="15878" max="15878" width="4.77734375" style="4" bestFit="1" customWidth="1"/>
    <col min="15879" max="16127" width="8.88671875" style="4"/>
    <col min="16128" max="16128" width="11.21875" style="4" bestFit="1" customWidth="1"/>
    <col min="16129" max="16129" width="9.88671875" style="4" customWidth="1"/>
    <col min="16130" max="16130" width="9" style="4" customWidth="1"/>
    <col min="16131" max="16131" width="9.33203125" style="4" customWidth="1"/>
    <col min="16132" max="16132" width="6.33203125" style="4" customWidth="1"/>
    <col min="16133" max="16133" width="6.5546875" style="4" bestFit="1" customWidth="1"/>
    <col min="16134" max="16134" width="4.77734375" style="4" bestFit="1" customWidth="1"/>
    <col min="16135" max="16384" width="8.88671875" style="4"/>
  </cols>
  <sheetData>
    <row r="1" spans="1:6" ht="16.5" thickBot="1" x14ac:dyDescent="0.3">
      <c r="A1" s="16" t="s">
        <v>0</v>
      </c>
      <c r="B1" s="2" t="s">
        <v>1</v>
      </c>
      <c r="C1" s="1" t="s">
        <v>3</v>
      </c>
      <c r="D1" s="1" t="s">
        <v>26</v>
      </c>
      <c r="F1" s="22" t="s">
        <v>27</v>
      </c>
    </row>
    <row r="2" spans="1:6" x14ac:dyDescent="0.25">
      <c r="A2" s="56" t="s">
        <v>8</v>
      </c>
      <c r="B2" s="14">
        <f ca="1">TODAY()-13450</f>
        <v>27962</v>
      </c>
      <c r="C2" s="57">
        <v>152</v>
      </c>
      <c r="D2" s="58">
        <v>120</v>
      </c>
      <c r="F2" s="59">
        <f t="array" ref="F2:F6">LARGE(D2:D10,ROW(1:5))</f>
        <v>167</v>
      </c>
    </row>
    <row r="3" spans="1:6" x14ac:dyDescent="0.25">
      <c r="A3" s="56" t="s">
        <v>9</v>
      </c>
      <c r="B3" s="14">
        <f ca="1">TODAY()-24554</f>
        <v>16858</v>
      </c>
      <c r="C3" s="4">
        <v>179</v>
      </c>
      <c r="D3" s="58">
        <v>139</v>
      </c>
      <c r="F3" s="59">
        <v>160</v>
      </c>
    </row>
    <row r="4" spans="1:6" x14ac:dyDescent="0.25">
      <c r="A4" s="56" t="s">
        <v>10</v>
      </c>
      <c r="B4" s="14">
        <f ca="1">TODAY()-11135</f>
        <v>30277</v>
      </c>
      <c r="C4" s="4">
        <v>185</v>
      </c>
      <c r="D4" s="58">
        <v>160</v>
      </c>
      <c r="F4" s="59">
        <v>155</v>
      </c>
    </row>
    <row r="5" spans="1:6" x14ac:dyDescent="0.25">
      <c r="A5" s="56" t="s">
        <v>11</v>
      </c>
      <c r="B5" s="14">
        <f ca="1">TODAY()-13024</f>
        <v>28388</v>
      </c>
      <c r="C5" s="4">
        <v>163</v>
      </c>
      <c r="D5" s="58">
        <v>148</v>
      </c>
      <c r="F5" s="59">
        <v>148</v>
      </c>
    </row>
    <row r="6" spans="1:6" x14ac:dyDescent="0.25">
      <c r="A6" s="56" t="s">
        <v>12</v>
      </c>
      <c r="B6" s="14">
        <f ca="1">TODAY()-21089</f>
        <v>20323</v>
      </c>
      <c r="C6" s="4">
        <v>172</v>
      </c>
      <c r="D6" s="58">
        <v>167</v>
      </c>
      <c r="F6" s="59">
        <v>145</v>
      </c>
    </row>
    <row r="7" spans="1:6" x14ac:dyDescent="0.25">
      <c r="A7" s="56" t="s">
        <v>13</v>
      </c>
      <c r="B7" s="14">
        <f ca="1">TODAY()-17468</f>
        <v>23944</v>
      </c>
      <c r="C7" s="4">
        <v>156</v>
      </c>
      <c r="D7" s="58">
        <v>145</v>
      </c>
    </row>
    <row r="8" spans="1:6" x14ac:dyDescent="0.25">
      <c r="A8" s="56" t="s">
        <v>14</v>
      </c>
      <c r="B8" s="14">
        <f ca="1">TODAY()-24157</f>
        <v>17255</v>
      </c>
      <c r="C8" s="4">
        <v>145</v>
      </c>
      <c r="D8" s="58">
        <v>137</v>
      </c>
    </row>
    <row r="9" spans="1:6" x14ac:dyDescent="0.25">
      <c r="A9" s="56" t="s">
        <v>16</v>
      </c>
      <c r="B9" s="14">
        <f ca="1">TODAY()-21299</f>
        <v>20113</v>
      </c>
      <c r="C9" s="4">
        <v>165</v>
      </c>
      <c r="D9" s="58">
        <v>155</v>
      </c>
    </row>
    <row r="10" spans="1:6" x14ac:dyDescent="0.25">
      <c r="A10" s="56" t="s">
        <v>17</v>
      </c>
      <c r="B10" s="31">
        <f ca="1">TODAY()-18836</f>
        <v>22576</v>
      </c>
      <c r="C10" s="4">
        <v>159</v>
      </c>
      <c r="D10" s="4">
        <v>137</v>
      </c>
    </row>
    <row r="11" spans="1:6" x14ac:dyDescent="0.25">
      <c r="A11" s="16"/>
      <c r="B11" s="14"/>
      <c r="C11" s="16"/>
      <c r="D11" s="16"/>
    </row>
  </sheetData>
  <conditionalFormatting sqref="A2:D10">
    <cfRule type="expression" dxfId="0" priority="2">
      <formula>$A2=#REF!</formula>
    </cfRule>
  </conditionalFormatting>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zoomScale="110" zoomScaleNormal="110" workbookViewId="0">
      <selection sqref="A1:G1"/>
    </sheetView>
  </sheetViews>
  <sheetFormatPr defaultRowHeight="15" x14ac:dyDescent="0.2"/>
  <sheetData>
    <row r="1" spans="1:9" ht="16.5" thickBot="1" x14ac:dyDescent="0.3">
      <c r="A1" s="60" t="s">
        <v>28</v>
      </c>
      <c r="B1" s="61"/>
      <c r="C1" s="61"/>
      <c r="D1" s="61"/>
      <c r="E1" s="61"/>
      <c r="F1" s="61"/>
      <c r="G1" s="62"/>
      <c r="I1" s="63" t="s">
        <v>29</v>
      </c>
    </row>
    <row r="2" spans="1:9" x14ac:dyDescent="0.2">
      <c r="A2" s="64"/>
      <c r="B2" s="65"/>
      <c r="C2" s="65"/>
      <c r="D2" s="65"/>
      <c r="E2" s="65"/>
      <c r="F2" s="65"/>
      <c r="G2" s="66"/>
      <c r="I2" s="67"/>
    </row>
    <row r="3" spans="1:9" ht="15.75" x14ac:dyDescent="0.25">
      <c r="A3" s="64"/>
      <c r="B3" s="65"/>
      <c r="C3" s="65" t="s">
        <v>30</v>
      </c>
      <c r="D3" s="65" t="s">
        <v>31</v>
      </c>
      <c r="E3" s="65"/>
      <c r="F3" s="65"/>
      <c r="G3" s="66"/>
      <c r="I3" s="67"/>
    </row>
    <row r="4" spans="1:9" ht="18.75" customHeight="1" x14ac:dyDescent="0.25">
      <c r="A4" s="68" t="s">
        <v>32</v>
      </c>
      <c r="B4" s="69"/>
      <c r="C4" s="70">
        <v>9.375</v>
      </c>
      <c r="D4" s="70">
        <v>3.0419999999999998</v>
      </c>
      <c r="E4" s="71"/>
      <c r="F4" s="72" t="s">
        <v>33</v>
      </c>
      <c r="G4" s="73">
        <v>9.2308120000000002</v>
      </c>
      <c r="I4" s="74">
        <f>C4*$C$6+D4*$D$6</f>
        <v>9.2308120000000002</v>
      </c>
    </row>
    <row r="5" spans="1:9" ht="18.75" customHeight="1" x14ac:dyDescent="0.25">
      <c r="A5" s="68"/>
      <c r="B5" s="69"/>
      <c r="C5" s="70">
        <v>3.0419999999999998</v>
      </c>
      <c r="D5" s="70">
        <v>6.1829999999999998</v>
      </c>
      <c r="E5" s="71"/>
      <c r="F5" s="72" t="s">
        <v>33</v>
      </c>
      <c r="G5" s="73">
        <v>8.2022510000000004</v>
      </c>
      <c r="I5" s="74">
        <f>C5*$C$6+D5*$D$6</f>
        <v>8.2022510000000004</v>
      </c>
    </row>
    <row r="6" spans="1:9" ht="18.75" customHeight="1" x14ac:dyDescent="0.25">
      <c r="A6" s="68"/>
      <c r="B6" s="72" t="s">
        <v>34</v>
      </c>
      <c r="C6" s="75">
        <f t="array" ref="C6:D6">TRANSPOSE(MMULT(MINVERSE(C4:D5),G4:G5))</f>
        <v>0.65944643449364426</v>
      </c>
      <c r="D6" s="75">
        <v>1.0021373032945713</v>
      </c>
      <c r="E6" s="69"/>
      <c r="F6" s="69"/>
      <c r="G6" s="76"/>
      <c r="I6" s="67"/>
    </row>
    <row r="7" spans="1:9" ht="15.75" thickBot="1" x14ac:dyDescent="0.25">
      <c r="A7" s="77"/>
      <c r="B7" s="71"/>
      <c r="C7" s="71"/>
      <c r="D7" s="71"/>
      <c r="E7" s="71"/>
      <c r="F7" s="71"/>
      <c r="G7" s="78"/>
      <c r="I7" s="67"/>
    </row>
    <row r="8" spans="1:9" ht="16.5" thickBot="1" x14ac:dyDescent="0.3">
      <c r="A8" s="60" t="s">
        <v>35</v>
      </c>
      <c r="B8" s="61"/>
      <c r="C8" s="61"/>
      <c r="D8" s="61"/>
      <c r="E8" s="61"/>
      <c r="F8" s="61"/>
      <c r="G8" s="62"/>
      <c r="I8" s="67"/>
    </row>
    <row r="9" spans="1:9" x14ac:dyDescent="0.2">
      <c r="A9" s="64"/>
      <c r="B9" s="65"/>
      <c r="C9" s="65"/>
      <c r="D9" s="65"/>
      <c r="E9" s="65"/>
      <c r="F9" s="65"/>
      <c r="G9" s="66"/>
      <c r="I9" s="67"/>
    </row>
    <row r="10" spans="1:9" ht="15.75" x14ac:dyDescent="0.25">
      <c r="A10" s="64"/>
      <c r="B10" s="65"/>
      <c r="C10" s="65" t="s">
        <v>30</v>
      </c>
      <c r="D10" s="65" t="s">
        <v>31</v>
      </c>
      <c r="E10" s="65" t="s">
        <v>36</v>
      </c>
      <c r="F10" s="65"/>
      <c r="G10" s="66"/>
      <c r="I10" s="67"/>
    </row>
    <row r="11" spans="1:9" ht="18.75" customHeight="1" x14ac:dyDescent="0.25">
      <c r="A11" s="68" t="s">
        <v>37</v>
      </c>
      <c r="B11" s="69"/>
      <c r="C11" s="70">
        <v>9.375</v>
      </c>
      <c r="D11" s="70">
        <v>3.0419999999999998</v>
      </c>
      <c r="E11" s="70">
        <v>-2.4369999999999998</v>
      </c>
      <c r="F11" s="72" t="s">
        <v>33</v>
      </c>
      <c r="G11" s="73">
        <v>9.2308120000000002</v>
      </c>
      <c r="I11" s="74">
        <f>C11*$C$14+D11*$D$14+E11*$E$14</f>
        <v>9.2308119999999985</v>
      </c>
    </row>
    <row r="12" spans="1:9" ht="18.75" customHeight="1" x14ac:dyDescent="0.25">
      <c r="A12" s="68"/>
      <c r="B12" s="69"/>
      <c r="C12" s="70">
        <v>3.0419999999999998</v>
      </c>
      <c r="D12" s="70">
        <v>6.1829999999999998</v>
      </c>
      <c r="E12" s="70">
        <v>1.216</v>
      </c>
      <c r="F12" s="72" t="s">
        <v>33</v>
      </c>
      <c r="G12" s="73">
        <v>8.2022510000000004</v>
      </c>
      <c r="I12" s="74">
        <f t="shared" ref="I12:I13" si="0">C12*$C$14+D12*$D$14+E12*$E$14</f>
        <v>8.2022510000000022</v>
      </c>
    </row>
    <row r="13" spans="1:9" ht="18.75" customHeight="1" x14ac:dyDescent="0.25">
      <c r="A13" s="68"/>
      <c r="B13" s="69"/>
      <c r="C13" s="70">
        <v>-2.4369999999999998</v>
      </c>
      <c r="D13" s="70">
        <v>1.216</v>
      </c>
      <c r="E13" s="70">
        <v>8.4429999999999996</v>
      </c>
      <c r="F13" s="72" t="s">
        <v>33</v>
      </c>
      <c r="G13" s="73">
        <v>3.9306899999999998</v>
      </c>
      <c r="I13" s="74">
        <f t="shared" si="0"/>
        <v>3.9306900000000002</v>
      </c>
    </row>
    <row r="14" spans="1:9" ht="18.75" customHeight="1" x14ac:dyDescent="0.25">
      <c r="A14" s="79"/>
      <c r="B14" s="72" t="s">
        <v>34</v>
      </c>
      <c r="C14" s="80">
        <f t="array" ref="C14:E14">TRANSPOSE(MMULT(MINVERSE(C11:E13),G11:G13))</f>
        <v>0.89599999999999991</v>
      </c>
      <c r="D14" s="80">
        <v>0.76500000000000024</v>
      </c>
      <c r="E14" s="80">
        <v>0.61399999999999999</v>
      </c>
      <c r="F14" s="69"/>
      <c r="G14" s="76"/>
    </row>
    <row r="15" spans="1:9" ht="15.75" thickBot="1" x14ac:dyDescent="0.25">
      <c r="A15" s="81"/>
      <c r="B15" s="82"/>
      <c r="C15" s="82"/>
      <c r="D15" s="82"/>
      <c r="E15" s="82"/>
      <c r="F15" s="82"/>
      <c r="G15" s="83"/>
    </row>
  </sheetData>
  <mergeCells count="4">
    <mergeCell ref="A1:G1"/>
    <mergeCell ref="A4:A6"/>
    <mergeCell ref="A8:G8"/>
    <mergeCell ref="A11:A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Copies</vt:lpstr>
      <vt:lpstr>ArrayFunctions</vt:lpstr>
      <vt:lpstr>Residuals</vt:lpstr>
      <vt:lpstr>Lookup</vt:lpstr>
      <vt:lpstr>Equations</vt:lpstr>
      <vt:lpstr>Patients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Gerry</cp:lastModifiedBy>
  <dcterms:created xsi:type="dcterms:W3CDTF">2007-02-20T14:03:01Z</dcterms:created>
  <dcterms:modified xsi:type="dcterms:W3CDTF">2013-05-18T11:46:16Z</dcterms:modified>
</cp:coreProperties>
</file>