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Linear" sheetId="8" r:id="rId1"/>
    <sheet name="EC50-Determ" sheetId="7" r:id="rId2"/>
    <sheet name="EnzymeActivity" sheetId="5" r:id="rId3"/>
  </sheets>
  <definedNames>
    <definedName name="Determ">'EC50-Determ'!$B$2:$C$10</definedName>
    <definedName name="Hb">#REF!</definedName>
    <definedName name="Logs">'EC50-Determ'!$B$2:$B$10</definedName>
    <definedName name="Means">'EC50-Determ'!$C$2:$C$10</definedName>
    <definedName name="Oxygen">#REF!</definedName>
    <definedName name="Pressures">#REF!</definedName>
    <definedName name="signif">0.05</definedName>
    <definedName name="solver_adj" localSheetId="1" hidden="1">'EC50-Determ'!#REF!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'EC50-Determ'!#REF!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'EC50-Determ'!#REF!</definedName>
    <definedName name="solver_pre" localSheetId="1" hidden="1">0.000001</definedName>
    <definedName name="solver_rel1" localSheetId="1" hidden="1">2</definedName>
    <definedName name="solver_rhs1" localSheetId="1" hidden="1">'EC50-Determ'!$C$3:$C$10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</definedNames>
  <calcPr calcId="152511"/>
</workbook>
</file>

<file path=xl/calcChain.xml><?xml version="1.0" encoding="utf-8"?>
<calcChain xmlns="http://schemas.openxmlformats.org/spreadsheetml/2006/main">
  <c r="A14" i="7" l="1"/>
  <c r="B14" i="7"/>
  <c r="C16" i="7" s="1"/>
  <c r="B20" i="7"/>
  <c r="B21" i="7"/>
  <c r="C19" i="8"/>
  <c r="C20" i="8" s="1"/>
  <c r="I13" i="5"/>
  <c r="F14" i="5"/>
  <c r="E14" i="5"/>
  <c r="I12" i="5"/>
  <c r="F13" i="5"/>
  <c r="E13" i="5"/>
  <c r="H8" i="5"/>
  <c r="H7" i="5"/>
  <c r="F7" i="5"/>
  <c r="E7" i="5"/>
  <c r="F6" i="5"/>
  <c r="E6" i="5"/>
  <c r="F8" i="5" s="1" a="1"/>
  <c r="D19" i="8" l="1"/>
  <c r="D18" i="8" s="1"/>
  <c r="B15" i="7"/>
  <c r="C15" i="7"/>
  <c r="B16" i="7"/>
  <c r="E15" i="5" a="1"/>
  <c r="F15" i="5" s="1"/>
  <c r="G8" i="5"/>
  <c r="F8" i="5"/>
  <c r="E15" i="5"/>
  <c r="C17" i="7" l="1"/>
  <c r="C19" i="7" s="1"/>
  <c r="C20" i="7" s="1"/>
  <c r="H14" i="5"/>
  <c r="H13" i="5"/>
  <c r="I7" i="5"/>
  <c r="I6" i="5"/>
</calcChain>
</file>

<file path=xl/comments1.xml><?xml version="1.0" encoding="utf-8"?>
<comments xmlns="http://schemas.openxmlformats.org/spreadsheetml/2006/main">
  <authors>
    <author>Gerard Verschuuren</author>
  </authors>
  <commentList>
    <comment ref="D1" authorId="0" shapeId="0">
      <text>
        <r>
          <rPr>
            <b/>
            <sz val="11"/>
            <color indexed="81"/>
            <rFont val="Tahoma"/>
            <family val="2"/>
          </rPr>
          <t>T</t>
        </r>
        <r>
          <rPr>
            <b/>
            <vertAlign val="subscript"/>
            <sz val="11"/>
            <color indexed="81"/>
            <rFont val="Tahoma"/>
            <family val="2"/>
          </rPr>
          <t>m</t>
        </r>
        <r>
          <rPr>
            <b/>
            <sz val="11"/>
            <color indexed="81"/>
            <rFont val="Tahoma"/>
            <family val="2"/>
          </rPr>
          <t xml:space="preserve"> is the thermal denaturation of the DNA double helix</t>
        </r>
      </text>
    </comment>
  </commentList>
</comments>
</file>

<file path=xl/sharedStrings.xml><?xml version="1.0" encoding="utf-8"?>
<sst xmlns="http://schemas.openxmlformats.org/spreadsheetml/2006/main" count="9" uniqueCount="9">
  <si>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</si>
  <si>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Metab/min</t>
  </si>
  <si>
    <t>MATCH needs a properly sorted list</t>
  </si>
  <si>
    <t>log (M)</t>
  </si>
  <si>
    <t>Mean</t>
  </si>
  <si>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</si>
  <si>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</si>
  <si>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</si>
  <si>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Apply new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</si>
</sst>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09]h:mm\ AM/PM;@"/>
    <numFmt numFmtId="166" formatCode="###0.00_)"/>
    <numFmt numFmtId="167" formatCode="#,##0_)"/>
  </numFmts>
  <fonts count="42" x14ac:knownFonts="1">
    <font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2"/>
      <color indexed="12"/>
      <name val="Arial"/>
      <family val="2"/>
    </font>
    <font>
      <b/>
      <sz val="12"/>
      <color indexed="1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color indexed="81"/>
      <name val="Tahoma"/>
      <family val="2"/>
    </font>
    <font>
      <b/>
      <vertAlign val="subscript"/>
      <sz val="11"/>
      <color indexed="81"/>
      <name val="Tahoma"/>
      <family val="2"/>
    </font>
    <font>
      <b/>
      <sz val="10"/>
      <color theme="0"/>
      <name val="Arial"/>
      <family val="2"/>
    </font>
    <font>
      <b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b/>
      <sz val="12"/>
      <color theme="0" tint="-0.1499984740745262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6" fontId="15" fillId="0" borderId="9" applyNumberFormat="0" applyFill="0">
      <alignment horizontal="right"/>
    </xf>
    <xf numFmtId="167" fontId="16" fillId="0" borderId="9">
      <alignment horizontal="right" vertical="center"/>
    </xf>
    <xf numFmtId="49" fontId="17" fillId="0" borderId="9">
      <alignment horizontal="left" vertical="center"/>
    </xf>
    <xf numFmtId="166" fontId="15" fillId="0" borderId="9" applyNumberFormat="0" applyFill="0">
      <alignment horizontal="right"/>
    </xf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9">
      <alignment horizontal="left"/>
    </xf>
    <xf numFmtId="0" fontId="20" fillId="0" borderId="10">
      <alignment horizontal="right" vertical="center"/>
    </xf>
    <xf numFmtId="0" fontId="21" fillId="0" borderId="9">
      <alignment horizontal="left" vertical="center"/>
    </xf>
    <xf numFmtId="0" fontId="15" fillId="0" borderId="9">
      <alignment horizontal="left" vertical="center"/>
    </xf>
    <xf numFmtId="0" fontId="19" fillId="0" borderId="9">
      <alignment horizontal="left"/>
    </xf>
    <xf numFmtId="0" fontId="19" fillId="18" borderId="0">
      <alignment horizontal="centerContinuous" wrapText="1"/>
    </xf>
    <xf numFmtId="49" fontId="19" fillId="18" borderId="11">
      <alignment horizontal="left" vertical="center"/>
    </xf>
    <xf numFmtId="0" fontId="19" fillId="18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9">
      <alignment horizontal="left"/>
    </xf>
    <xf numFmtId="166" fontId="16" fillId="0" borderId="0" applyNumberFormat="0">
      <alignment horizontal="right"/>
    </xf>
    <xf numFmtId="0" fontId="20" fillId="19" borderId="0">
      <alignment horizontal="centerContinuous" vertical="center" wrapText="1"/>
    </xf>
    <xf numFmtId="0" fontId="20" fillId="0" borderId="12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9">
      <alignment horizontal="left"/>
    </xf>
    <xf numFmtId="0" fontId="20" fillId="0" borderId="10">
      <alignment horizontal="left"/>
    </xf>
    <xf numFmtId="0" fontId="19" fillId="0" borderId="0">
      <alignment horizontal="left" vertical="center"/>
    </xf>
    <xf numFmtId="49" fontId="23" fillId="0" borderId="9">
      <alignment horizontal="left"/>
    </xf>
    <xf numFmtId="9" fontId="2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Border="1"/>
    <xf numFmtId="0" fontId="6" fillId="0" borderId="0" xfId="1" applyFont="1" applyBorder="1"/>
    <xf numFmtId="1" fontId="3" fillId="0" borderId="0" xfId="1" applyNumberFormat="1" applyFont="1" applyBorder="1"/>
    <xf numFmtId="0" fontId="6" fillId="0" borderId="0" xfId="1" applyFont="1"/>
    <xf numFmtId="165" fontId="3" fillId="0" borderId="0" xfId="1" applyNumberFormat="1" applyFont="1" applyBorder="1"/>
    <xf numFmtId="1" fontId="8" fillId="0" borderId="1" xfId="1" applyNumberFormat="1" applyFont="1" applyBorder="1"/>
    <xf numFmtId="1" fontId="9" fillId="0" borderId="2" xfId="1" applyNumberFormat="1" applyFont="1" applyBorder="1"/>
    <xf numFmtId="1" fontId="3" fillId="3" borderId="0" xfId="1" applyNumberFormat="1" applyFont="1" applyFill="1" applyBorder="1"/>
    <xf numFmtId="1" fontId="8" fillId="0" borderId="3" xfId="1" applyNumberFormat="1" applyFont="1" applyBorder="1"/>
    <xf numFmtId="1" fontId="9" fillId="0" borderId="4" xfId="1" applyNumberFormat="1" applyFont="1" applyBorder="1"/>
    <xf numFmtId="1" fontId="3" fillId="0" borderId="1" xfId="1" applyNumberFormat="1" applyFont="1" applyBorder="1"/>
    <xf numFmtId="1" fontId="3" fillId="0" borderId="2" xfId="1" applyNumberFormat="1" applyFont="1" applyBorder="1"/>
    <xf numFmtId="164" fontId="6" fillId="0" borderId="0" xfId="1" applyNumberFormat="1" applyFont="1"/>
    <xf numFmtId="1" fontId="3" fillId="0" borderId="5" xfId="1" applyNumberFormat="1" applyFont="1" applyBorder="1"/>
    <xf numFmtId="1" fontId="3" fillId="0" borderId="6" xfId="1" applyNumberFormat="1" applyFont="1" applyBorder="1"/>
    <xf numFmtId="1" fontId="6" fillId="0" borderId="0" xfId="1" applyNumberFormat="1" applyFont="1"/>
    <xf numFmtId="164" fontId="3" fillId="0" borderId="0" xfId="1" applyNumberFormat="1" applyFont="1" applyBorder="1"/>
    <xf numFmtId="0" fontId="4" fillId="0" borderId="0" xfId="1" applyFont="1"/>
    <xf numFmtId="1" fontId="3" fillId="0" borderId="0" xfId="1" applyNumberFormat="1" applyFont="1" applyFill="1" applyBorder="1"/>
    <xf numFmtId="1" fontId="3" fillId="2" borderId="0" xfId="1" applyNumberFormat="1" applyFont="1" applyFill="1" applyBorder="1" applyProtection="1">
      <protection locked="0"/>
    </xf>
    <xf numFmtId="164" fontId="5" fillId="0" borderId="0" xfId="1" applyNumberFormat="1" applyFont="1" applyFill="1" applyBorder="1"/>
    <xf numFmtId="1" fontId="8" fillId="0" borderId="5" xfId="1" applyNumberFormat="1" applyFont="1" applyBorder="1"/>
    <xf numFmtId="1" fontId="9" fillId="0" borderId="6" xfId="1" applyNumberFormat="1" applyFont="1" applyBorder="1"/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2" fontId="26" fillId="0" borderId="3" xfId="1" applyNumberFormat="1" applyFont="1" applyBorder="1" applyAlignment="1">
      <alignment horizontal="center"/>
    </xf>
    <xf numFmtId="2" fontId="27" fillId="0" borderId="4" xfId="1" applyNumberFormat="1" applyFont="1" applyBorder="1"/>
    <xf numFmtId="2" fontId="26" fillId="0" borderId="3" xfId="1" applyNumberFormat="1" applyFont="1" applyFill="1" applyBorder="1" applyAlignment="1">
      <alignment horizontal="center"/>
    </xf>
    <xf numFmtId="2" fontId="27" fillId="0" borderId="4" xfId="1" applyNumberFormat="1" applyFont="1" applyFill="1" applyBorder="1"/>
    <xf numFmtId="2" fontId="26" fillId="0" borderId="5" xfId="1" applyNumberFormat="1" applyFont="1" applyBorder="1" applyAlignment="1">
      <alignment horizontal="center"/>
    </xf>
    <xf numFmtId="2" fontId="27" fillId="0" borderId="6" xfId="1" applyNumberFormat="1" applyFont="1" applyBorder="1"/>
    <xf numFmtId="0" fontId="6" fillId="0" borderId="0" xfId="1" applyFont="1" applyAlignment="1">
      <alignment horizontal="center"/>
    </xf>
    <xf numFmtId="0" fontId="2" fillId="0" borderId="0" xfId="1" applyFill="1"/>
    <xf numFmtId="2" fontId="3" fillId="0" borderId="0" xfId="1" applyNumberFormat="1" applyFont="1"/>
    <xf numFmtId="0" fontId="3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13" xfId="1" applyFont="1" applyBorder="1" applyAlignment="1">
      <alignment horizontal="center" vertical="center"/>
    </xf>
    <xf numFmtId="9" fontId="31" fillId="2" borderId="13" xfId="60" applyFont="1" applyFill="1" applyBorder="1"/>
    <xf numFmtId="0" fontId="32" fillId="3" borderId="13" xfId="1" applyFont="1" applyFill="1" applyBorder="1"/>
    <xf numFmtId="0" fontId="3" fillId="0" borderId="0" xfId="1" applyFont="1" applyFill="1" applyBorder="1"/>
    <xf numFmtId="0" fontId="34" fillId="0" borderId="0" xfId="1" applyFont="1" applyFill="1" applyBorder="1"/>
    <xf numFmtId="0" fontId="35" fillId="0" borderId="0" xfId="1" applyFont="1" applyFill="1" applyBorder="1"/>
    <xf numFmtId="0" fontId="2" fillId="0" borderId="0" xfId="1" applyFill="1" applyBorder="1"/>
    <xf numFmtId="9" fontId="3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9" fontId="33" fillId="0" borderId="0" xfId="1" applyNumberFormat="1" applyFont="1" applyFill="1" applyBorder="1" applyAlignment="1">
      <alignment horizontal="right" vertical="center" wrapText="1"/>
    </xf>
    <xf numFmtId="1" fontId="33" fillId="0" borderId="0" xfId="1" applyNumberFormat="1" applyFont="1" applyFill="1" applyBorder="1" applyAlignment="1">
      <alignment horizontal="right" vertical="center" wrapText="1"/>
    </xf>
    <xf numFmtId="2" fontId="10" fillId="0" borderId="13" xfId="1" applyNumberFormat="1" applyFont="1" applyBorder="1"/>
    <xf numFmtId="0" fontId="38" fillId="0" borderId="0" xfId="1" applyFont="1"/>
    <xf numFmtId="1" fontId="3" fillId="5" borderId="0" xfId="1" applyNumberFormat="1" applyFont="1" applyFill="1" applyBorder="1"/>
    <xf numFmtId="1" fontId="3" fillId="6" borderId="0" xfId="1" applyNumberFormat="1" applyFont="1" applyFill="1" applyBorder="1" applyAlignment="1">
      <alignment horizontal="right"/>
    </xf>
    <xf numFmtId="0" fontId="3" fillId="4" borderId="0" xfId="1" applyFont="1" applyFill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" fillId="20" borderId="0" xfId="1" applyFont="1" applyFill="1" applyAlignment="1">
      <alignment horizontal="center"/>
    </xf>
    <xf numFmtId="0" fontId="39" fillId="0" borderId="0" xfId="1" applyFont="1"/>
    <xf numFmtId="2" fontId="39" fillId="0" borderId="0" xfId="1" applyNumberFormat="1" applyFont="1"/>
    <xf numFmtId="0" fontId="40" fillId="0" borderId="0" xfId="1" applyFont="1" applyAlignment="1">
      <alignment horizontal="right"/>
    </xf>
    <xf numFmtId="9" fontId="40" fillId="0" borderId="0" xfId="1" applyNumberFormat="1" applyFont="1" applyFill="1" applyBorder="1" applyAlignment="1">
      <alignment horizontal="right" vertical="center" wrapText="1"/>
    </xf>
    <xf numFmtId="0" fontId="41" fillId="0" borderId="0" xfId="1" applyFont="1" applyFill="1" applyBorder="1" applyAlignment="1">
      <alignment horizontal="right"/>
    </xf>
    <xf numFmtId="0" fontId="25" fillId="0" borderId="0" xfId="1" applyFont="1" applyAlignment="1">
      <alignment vertical="center"/>
    </xf>
    <xf numFmtId="0" fontId="10" fillId="0" borderId="0" xfId="1" applyFont="1" applyFill="1" applyBorder="1" applyAlignment="1">
      <alignment vertic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Linear!$D$1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-4.4704338428284703E-2"/>
                  <c:y val="-3.653010979261398E-2"/>
                </c:manualLayout>
              </c:layout>
              <c:numFmt formatCode="General" sourceLinked="0"/>
              <c:spPr>
                <a:solidFill>
                  <a:schemeClr val="accent2"/>
                </a:solidFill>
                <a:ln w="25400" cap="flat" cmpd="sng" algn="ctr">
                  <a:solidFill>
                    <a:schemeClr val="accent2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 sz="1400" b="1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Linear!$C$2:$C$16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Linear!$D$2:$D$16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  <c:smooth val="0"/>
        </c:ser>
        <c:ser>
          <c:idx val="1"/>
          <c:order val="1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0%, 94</a:t>
                    </a:r>
                  </a:p>
                </c:rich>
              </c:tx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Linear!$C$18:$C$20</c:f>
              <c:numCache>
                <c:formatCode>0%</c:formatCode>
                <c:ptCount val="3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Linear!$D$18:$D$20</c:f>
              <c:numCache>
                <c:formatCode>0</c:formatCode>
                <c:ptCount val="3"/>
                <c:pt idx="0" formatCode="General">
                  <c:v>90.984999999999999</c:v>
                </c:pt>
                <c:pt idx="1">
                  <c:v>90.984999999999999</c:v>
                </c:pt>
                <c:pt idx="2" formatCode="General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981936"/>
        <c:axId val="395982496"/>
      </c:scatterChart>
      <c:valAx>
        <c:axId val="395981936"/>
        <c:scaling>
          <c:orientation val="minMax"/>
          <c:max val="1"/>
        </c:scaling>
        <c:delete val="0"/>
        <c:axPos val="b"/>
        <c:majorGridlines/>
        <c:numFmt formatCode="0%" sourceLinked="0"/>
        <c:majorTickMark val="out"/>
        <c:minorTickMark val="out"/>
        <c:tickLblPos val="nextTo"/>
        <c:crossAx val="395982496"/>
        <c:crosses val="autoZero"/>
        <c:crossBetween val="midCat"/>
        <c:majorUnit val="0.2"/>
        <c:minorUnit val="0.05"/>
      </c:valAx>
      <c:valAx>
        <c:axId val="395982496"/>
        <c:scaling>
          <c:orientation val="minMax"/>
          <c:min val="70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395981936"/>
        <c:crosses val="autoZero"/>
        <c:crossBetween val="midCat"/>
        <c:majorUnit val="10"/>
        <c:minorUnit val="2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036693261024502E-2"/>
          <c:y val="7.7102728357930791E-2"/>
          <c:w val="0.88087882023221653"/>
          <c:h val="0.75675752496987658"/>
        </c:manualLayout>
      </c:layout>
      <c:scatterChart>
        <c:scatterStyle val="lineMarker"/>
        <c:varyColors val="0"/>
        <c:ser>
          <c:idx val="0"/>
          <c:order val="0"/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'EC50-Determ'!$B$2:$B$10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'EC50-Determ'!$C$2:$C$10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ser>
          <c:idx val="1"/>
          <c:order val="1"/>
          <c:dLbls>
            <c:dLbl>
              <c:idx val="0"/>
              <c:layout/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l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'EC50-Determ'!$B$19:$B$21</c:f>
              <c:numCache>
                <c:formatCode>0.00</c:formatCode>
                <c:ptCount val="3"/>
                <c:pt idx="0" formatCode="General">
                  <c:v>-8</c:v>
                </c:pt>
                <c:pt idx="1">
                  <c:v>-9.75</c:v>
                </c:pt>
                <c:pt idx="2">
                  <c:v>-9.75</c:v>
                </c:pt>
              </c:numCache>
            </c:numRef>
          </c:xVal>
          <c:yVal>
            <c:numRef>
              <c:f>'EC50-Determ'!$C$19:$C$21</c:f>
              <c:numCache>
                <c:formatCode>0.00</c:formatCode>
                <c:ptCount val="3"/>
                <c:pt idx="0">
                  <c:v>25840.553333333344</c:v>
                </c:pt>
                <c:pt idx="1">
                  <c:v>25840.553333333344</c:v>
                </c:pt>
                <c:pt idx="2" formatCode="General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985856"/>
        <c:axId val="393420000"/>
      </c:scatterChart>
      <c:valAx>
        <c:axId val="395985856"/>
        <c:scaling>
          <c:orientation val="minMax"/>
          <c:max val="-8"/>
          <c:min val="-12"/>
        </c:scaling>
        <c:delete val="0"/>
        <c:axPos val="b"/>
        <c:majorGridlines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420000"/>
        <c:crosses val="autoZero"/>
        <c:crossBetween val="midCat"/>
      </c:valAx>
      <c:valAx>
        <c:axId val="393420000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minorTickMark val="in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985856"/>
        <c:crosses val="autoZero"/>
        <c:crossBetween val="midCat"/>
        <c:dispUnits>
          <c:builtInUnit val="tenThousands"/>
          <c:dispUnitsLbl>
            <c:layout/>
          </c:dispUnitsLbl>
        </c:dispUnits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959641255605385E-2"/>
          <c:y val="8.4459459459459568E-2"/>
          <c:w val="0.8609865470852015"/>
          <c:h val="0.777027027027027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EnzymeActivity!$C$4</c:f>
              <c:strCache>
                <c:ptCount val="1"/>
                <c:pt idx="0">
                  <c:v>Metab/min</c:v>
                </c:pt>
              </c:strCache>
            </c:strRef>
          </c:tx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EnzymeActivity!$B$5:$B$15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EnzymeActivity!$C$5:$C$15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25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EnzymeActivity!$H$6:$H$8</c:f>
              <c:numCache>
                <c:formatCode>0</c:formatCode>
                <c:ptCount val="3"/>
                <c:pt idx="0" formatCode="General">
                  <c:v>0</c:v>
                </c:pt>
                <c:pt idx="1">
                  <c:v>27</c:v>
                </c:pt>
                <c:pt idx="2">
                  <c:v>27</c:v>
                </c:pt>
              </c:numCache>
            </c:numRef>
          </c:xVal>
          <c:yVal>
            <c:numRef>
              <c:f>EnzymeActivity!$I$6:$I$8</c:f>
              <c:numCache>
                <c:formatCode>0.0</c:formatCode>
                <c:ptCount val="3"/>
                <c:pt idx="0">
                  <c:v>12.3</c:v>
                </c:pt>
                <c:pt idx="1">
                  <c:v>12.3</c:v>
                </c:pt>
                <c:pt idx="2" formatCode="General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25400">
              <a:solidFill>
                <a:srgbClr val="00FF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EnzymeActivity!$H$12:$H$14</c:f>
              <c:numCache>
                <c:formatCode>0.0</c:formatCode>
                <c:ptCount val="3"/>
                <c:pt idx="0" formatCode="General">
                  <c:v>0</c:v>
                </c:pt>
                <c:pt idx="1">
                  <c:v>49.999999999999993</c:v>
                </c:pt>
                <c:pt idx="2">
                  <c:v>49.999999999999993</c:v>
                </c:pt>
              </c:numCache>
            </c:numRef>
          </c:xVal>
          <c:yVal>
            <c:numRef>
              <c:f>EnzymeActivity!$I$12:$I$14</c:f>
              <c:numCache>
                <c:formatCode>0</c:formatCode>
                <c:ptCount val="3"/>
                <c:pt idx="0">
                  <c:v>25</c:v>
                </c:pt>
                <c:pt idx="1">
                  <c:v>25</c:v>
                </c:pt>
                <c:pt idx="2" formatCode="General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23360"/>
        <c:axId val="393423920"/>
      </c:scatterChart>
      <c:valAx>
        <c:axId val="393423360"/>
        <c:scaling>
          <c:orientation val="minMax"/>
          <c:max val="10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423920"/>
        <c:crosses val="autoZero"/>
        <c:crossBetween val="midCat"/>
      </c:valAx>
      <c:valAx>
        <c:axId val="3934239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42336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22</xdr:row>
      <xdr:rowOff>190500</xdr:rowOff>
    </xdr:from>
    <xdr:to>
      <xdr:col>4</xdr:col>
      <xdr:colOff>161925</xdr:colOff>
      <xdr:row>23</xdr:row>
      <xdr:rowOff>190500</xdr:rowOff>
    </xdr:to>
    <xdr:sp macro="" textlink="">
      <xdr:nvSpPr>
        <xdr:cNvPr id="6" name="Rectangle 11"/>
        <xdr:cNvSpPr>
          <a:spLocks noChangeArrowheads="1"/>
        </xdr:cNvSpPr>
      </xdr:nvSpPr>
      <xdr:spPr bwMode="auto">
        <a:xfrm>
          <a:off x="4524375" y="44672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609600</xdr:colOff>
      <xdr:row>0</xdr:row>
      <xdr:rowOff>57151</xdr:rowOff>
    </xdr:from>
    <xdr:to>
      <xdr:col>14</xdr:col>
      <xdr:colOff>120650</xdr:colOff>
      <xdr:row>22</xdr:row>
      <xdr:rowOff>1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18</xdr:row>
          <xdr:rowOff>38100</xdr:rowOff>
        </xdr:from>
        <xdr:to>
          <xdr:col>1</xdr:col>
          <xdr:colOff>495300</xdr:colOff>
          <xdr:row>18</xdr:row>
          <xdr:rowOff>180975</xdr:rowOff>
        </xdr:to>
        <xdr:sp macro="" textlink="">
          <xdr:nvSpPr>
            <xdr:cNvPr id="3074" name="ScrollBar1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592666</xdr:colOff>
      <xdr:row>0</xdr:row>
      <xdr:rowOff>42334</xdr:rowOff>
    </xdr:from>
    <xdr:to>
      <xdr:col>14</xdr:col>
      <xdr:colOff>402167</xdr:colOff>
      <xdr:row>20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190500</xdr:rowOff>
        </xdr:from>
        <xdr:to>
          <xdr:col>2</xdr:col>
          <xdr:colOff>857250</xdr:colOff>
          <xdr:row>13</xdr:row>
          <xdr:rowOff>0</xdr:rowOff>
        </xdr:to>
        <xdr:sp macro="" textlink="">
          <xdr:nvSpPr>
            <xdr:cNvPr id="2052" name="ScrollBar1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3</xdr:row>
      <xdr:rowOff>19050</xdr:rowOff>
    </xdr:from>
    <xdr:to>
      <xdr:col>13</xdr:col>
      <xdr:colOff>295275</xdr:colOff>
      <xdr:row>17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710046</xdr:colOff>
      <xdr:row>10</xdr:row>
      <xdr:rowOff>190500</xdr:rowOff>
    </xdr:from>
    <xdr:to>
      <xdr:col>6</xdr:col>
      <xdr:colOff>69273</xdr:colOff>
      <xdr:row>15</xdr:row>
      <xdr:rowOff>17318</xdr:rowOff>
    </xdr:to>
    <xdr:sp macro="" textlink="">
      <xdr:nvSpPr>
        <xdr:cNvPr id="6" name="Flowchart: Summing Junction 5"/>
        <xdr:cNvSpPr/>
      </xdr:nvSpPr>
      <xdr:spPr>
        <a:xfrm>
          <a:off x="2970069" y="2138795"/>
          <a:ext cx="1593272" cy="848591"/>
        </a:xfrm>
        <a:prstGeom prst="flowChartSummingJunction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566101</xdr:colOff>
      <xdr:row>6</xdr:row>
      <xdr:rowOff>14399</xdr:rowOff>
    </xdr:from>
    <xdr:ext cx="524759" cy="374141"/>
    <xdr:sp macro="" textlink="">
      <xdr:nvSpPr>
        <xdr:cNvPr id="7" name="Rectangle 6"/>
        <xdr:cNvSpPr/>
      </xdr:nvSpPr>
      <xdr:spPr>
        <a:xfrm>
          <a:off x="2826124" y="1157399"/>
          <a:ext cx="524759" cy="374141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A-Z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5</xdr:col>
          <xdr:colOff>714375</xdr:colOff>
          <xdr:row>3</xdr:row>
          <xdr:rowOff>180975</xdr:rowOff>
        </xdr:to>
        <xdr:sp macro="" textlink="">
          <xdr:nvSpPr>
            <xdr:cNvPr id="4097" name="ScrollBar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10</xdr:row>
          <xdr:rowOff>9525</xdr:rowOff>
        </xdr:from>
        <xdr:to>
          <xdr:col>5</xdr:col>
          <xdr:colOff>704850</xdr:colOff>
          <xdr:row>10</xdr:row>
          <xdr:rowOff>171450</xdr:rowOff>
        </xdr:to>
        <xdr:sp macro="" textlink="">
          <xdr:nvSpPr>
            <xdr:cNvPr id="4098" name="ScrollBar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5.emf"/><Relationship Id="rId5" Type="http://schemas.openxmlformats.org/officeDocument/2006/relationships/control" Target="../activeX/activeX4.xml"/><Relationship Id="rId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J30"/>
  <sheetViews>
    <sheetView tabSelected="1" workbookViewId="0">
      <selection sqref="A1:A16"/>
    </sheetView>
  </sheetViews>
  <sheetFormatPr defaultRowHeight="15.75" x14ac:dyDescent="0.25"/>
  <cols>
    <col min="1" max="1" width="12" style="1" customWidth="1"/>
    <col min="2" max="2" width="6.109375" style="2" customWidth="1"/>
    <col min="3" max="3" width="8.44140625" style="2" bestFit="1" customWidth="1"/>
    <col min="4" max="4" width="6.5546875" style="2" bestFit="1" customWidth="1"/>
    <col min="5" max="5" width="9.109375" style="2" customWidth="1"/>
    <col min="6" max="6" width="8.88671875" style="1"/>
    <col min="7" max="7" width="8.88671875" style="1" bestFit="1" customWidth="1"/>
    <col min="8" max="8" width="8.5546875" style="1" bestFit="1" customWidth="1"/>
    <col min="9" max="256" width="8.88671875" style="1"/>
    <col min="257" max="257" width="11.33203125" style="1" customWidth="1"/>
    <col min="258" max="258" width="12" style="1" bestFit="1" customWidth="1"/>
    <col min="259" max="259" width="12.88671875" style="1" customWidth="1"/>
    <col min="260" max="260" width="15.77734375" style="1" customWidth="1"/>
    <col min="261" max="261" width="9.109375" style="1" customWidth="1"/>
    <col min="262" max="262" width="8.88671875" style="1"/>
    <col min="263" max="263" width="8.88671875" style="1" bestFit="1" customWidth="1"/>
    <col min="264" max="264" width="8.5546875" style="1" bestFit="1" customWidth="1"/>
    <col min="265" max="512" width="8.88671875" style="1"/>
    <col min="513" max="513" width="11.33203125" style="1" customWidth="1"/>
    <col min="514" max="514" width="12" style="1" bestFit="1" customWidth="1"/>
    <col min="515" max="515" width="12.88671875" style="1" customWidth="1"/>
    <col min="516" max="516" width="15.77734375" style="1" customWidth="1"/>
    <col min="517" max="517" width="9.109375" style="1" customWidth="1"/>
    <col min="518" max="518" width="8.88671875" style="1"/>
    <col min="519" max="519" width="8.88671875" style="1" bestFit="1" customWidth="1"/>
    <col min="520" max="520" width="8.5546875" style="1" bestFit="1" customWidth="1"/>
    <col min="521" max="768" width="8.88671875" style="1"/>
    <col min="769" max="769" width="11.33203125" style="1" customWidth="1"/>
    <col min="770" max="770" width="12" style="1" bestFit="1" customWidth="1"/>
    <col min="771" max="771" width="12.88671875" style="1" customWidth="1"/>
    <col min="772" max="772" width="15.77734375" style="1" customWidth="1"/>
    <col min="773" max="773" width="9.109375" style="1" customWidth="1"/>
    <col min="774" max="774" width="8.88671875" style="1"/>
    <col min="775" max="775" width="8.88671875" style="1" bestFit="1" customWidth="1"/>
    <col min="776" max="776" width="8.5546875" style="1" bestFit="1" customWidth="1"/>
    <col min="777" max="1024" width="8.88671875" style="1"/>
    <col min="1025" max="1025" width="11.33203125" style="1" customWidth="1"/>
    <col min="1026" max="1026" width="12" style="1" bestFit="1" customWidth="1"/>
    <col min="1027" max="1027" width="12.88671875" style="1" customWidth="1"/>
    <col min="1028" max="1028" width="15.77734375" style="1" customWidth="1"/>
    <col min="1029" max="1029" width="9.109375" style="1" customWidth="1"/>
    <col min="1030" max="1030" width="8.88671875" style="1"/>
    <col min="1031" max="1031" width="8.88671875" style="1" bestFit="1" customWidth="1"/>
    <col min="1032" max="1032" width="8.5546875" style="1" bestFit="1" customWidth="1"/>
    <col min="1033" max="1280" width="8.88671875" style="1"/>
    <col min="1281" max="1281" width="11.33203125" style="1" customWidth="1"/>
    <col min="1282" max="1282" width="12" style="1" bestFit="1" customWidth="1"/>
    <col min="1283" max="1283" width="12.88671875" style="1" customWidth="1"/>
    <col min="1284" max="1284" width="15.77734375" style="1" customWidth="1"/>
    <col min="1285" max="1285" width="9.109375" style="1" customWidth="1"/>
    <col min="1286" max="1286" width="8.88671875" style="1"/>
    <col min="1287" max="1287" width="8.88671875" style="1" bestFit="1" customWidth="1"/>
    <col min="1288" max="1288" width="8.5546875" style="1" bestFit="1" customWidth="1"/>
    <col min="1289" max="1536" width="8.88671875" style="1"/>
    <col min="1537" max="1537" width="11.33203125" style="1" customWidth="1"/>
    <col min="1538" max="1538" width="12" style="1" bestFit="1" customWidth="1"/>
    <col min="1539" max="1539" width="12.88671875" style="1" customWidth="1"/>
    <col min="1540" max="1540" width="15.77734375" style="1" customWidth="1"/>
    <col min="1541" max="1541" width="9.109375" style="1" customWidth="1"/>
    <col min="1542" max="1542" width="8.88671875" style="1"/>
    <col min="1543" max="1543" width="8.88671875" style="1" bestFit="1" customWidth="1"/>
    <col min="1544" max="1544" width="8.5546875" style="1" bestFit="1" customWidth="1"/>
    <col min="1545" max="1792" width="8.88671875" style="1"/>
    <col min="1793" max="1793" width="11.33203125" style="1" customWidth="1"/>
    <col min="1794" max="1794" width="12" style="1" bestFit="1" customWidth="1"/>
    <col min="1795" max="1795" width="12.88671875" style="1" customWidth="1"/>
    <col min="1796" max="1796" width="15.77734375" style="1" customWidth="1"/>
    <col min="1797" max="1797" width="9.109375" style="1" customWidth="1"/>
    <col min="1798" max="1798" width="8.88671875" style="1"/>
    <col min="1799" max="1799" width="8.88671875" style="1" bestFit="1" customWidth="1"/>
    <col min="1800" max="1800" width="8.5546875" style="1" bestFit="1" customWidth="1"/>
    <col min="1801" max="2048" width="8.88671875" style="1"/>
    <col min="2049" max="2049" width="11.33203125" style="1" customWidth="1"/>
    <col min="2050" max="2050" width="12" style="1" bestFit="1" customWidth="1"/>
    <col min="2051" max="2051" width="12.88671875" style="1" customWidth="1"/>
    <col min="2052" max="2052" width="15.77734375" style="1" customWidth="1"/>
    <col min="2053" max="2053" width="9.109375" style="1" customWidth="1"/>
    <col min="2054" max="2054" width="8.88671875" style="1"/>
    <col min="2055" max="2055" width="8.88671875" style="1" bestFit="1" customWidth="1"/>
    <col min="2056" max="2056" width="8.5546875" style="1" bestFit="1" customWidth="1"/>
    <col min="2057" max="2304" width="8.88671875" style="1"/>
    <col min="2305" max="2305" width="11.33203125" style="1" customWidth="1"/>
    <col min="2306" max="2306" width="12" style="1" bestFit="1" customWidth="1"/>
    <col min="2307" max="2307" width="12.88671875" style="1" customWidth="1"/>
    <col min="2308" max="2308" width="15.77734375" style="1" customWidth="1"/>
    <col min="2309" max="2309" width="9.109375" style="1" customWidth="1"/>
    <col min="2310" max="2310" width="8.88671875" style="1"/>
    <col min="2311" max="2311" width="8.88671875" style="1" bestFit="1" customWidth="1"/>
    <col min="2312" max="2312" width="8.5546875" style="1" bestFit="1" customWidth="1"/>
    <col min="2313" max="2560" width="8.88671875" style="1"/>
    <col min="2561" max="2561" width="11.33203125" style="1" customWidth="1"/>
    <col min="2562" max="2562" width="12" style="1" bestFit="1" customWidth="1"/>
    <col min="2563" max="2563" width="12.88671875" style="1" customWidth="1"/>
    <col min="2564" max="2564" width="15.77734375" style="1" customWidth="1"/>
    <col min="2565" max="2565" width="9.109375" style="1" customWidth="1"/>
    <col min="2566" max="2566" width="8.88671875" style="1"/>
    <col min="2567" max="2567" width="8.88671875" style="1" bestFit="1" customWidth="1"/>
    <col min="2568" max="2568" width="8.5546875" style="1" bestFit="1" customWidth="1"/>
    <col min="2569" max="2816" width="8.88671875" style="1"/>
    <col min="2817" max="2817" width="11.33203125" style="1" customWidth="1"/>
    <col min="2818" max="2818" width="12" style="1" bestFit="1" customWidth="1"/>
    <col min="2819" max="2819" width="12.88671875" style="1" customWidth="1"/>
    <col min="2820" max="2820" width="15.77734375" style="1" customWidth="1"/>
    <col min="2821" max="2821" width="9.109375" style="1" customWidth="1"/>
    <col min="2822" max="2822" width="8.88671875" style="1"/>
    <col min="2823" max="2823" width="8.88671875" style="1" bestFit="1" customWidth="1"/>
    <col min="2824" max="2824" width="8.5546875" style="1" bestFit="1" customWidth="1"/>
    <col min="2825" max="3072" width="8.88671875" style="1"/>
    <col min="3073" max="3073" width="11.33203125" style="1" customWidth="1"/>
    <col min="3074" max="3074" width="12" style="1" bestFit="1" customWidth="1"/>
    <col min="3075" max="3075" width="12.88671875" style="1" customWidth="1"/>
    <col min="3076" max="3076" width="15.77734375" style="1" customWidth="1"/>
    <col min="3077" max="3077" width="9.109375" style="1" customWidth="1"/>
    <col min="3078" max="3078" width="8.88671875" style="1"/>
    <col min="3079" max="3079" width="8.88671875" style="1" bestFit="1" customWidth="1"/>
    <col min="3080" max="3080" width="8.5546875" style="1" bestFit="1" customWidth="1"/>
    <col min="3081" max="3328" width="8.88671875" style="1"/>
    <col min="3329" max="3329" width="11.33203125" style="1" customWidth="1"/>
    <col min="3330" max="3330" width="12" style="1" bestFit="1" customWidth="1"/>
    <col min="3331" max="3331" width="12.88671875" style="1" customWidth="1"/>
    <col min="3332" max="3332" width="15.77734375" style="1" customWidth="1"/>
    <col min="3333" max="3333" width="9.109375" style="1" customWidth="1"/>
    <col min="3334" max="3334" width="8.88671875" style="1"/>
    <col min="3335" max="3335" width="8.88671875" style="1" bestFit="1" customWidth="1"/>
    <col min="3336" max="3336" width="8.5546875" style="1" bestFit="1" customWidth="1"/>
    <col min="3337" max="3584" width="8.88671875" style="1"/>
    <col min="3585" max="3585" width="11.33203125" style="1" customWidth="1"/>
    <col min="3586" max="3586" width="12" style="1" bestFit="1" customWidth="1"/>
    <col min="3587" max="3587" width="12.88671875" style="1" customWidth="1"/>
    <col min="3588" max="3588" width="15.77734375" style="1" customWidth="1"/>
    <col min="3589" max="3589" width="9.109375" style="1" customWidth="1"/>
    <col min="3590" max="3590" width="8.88671875" style="1"/>
    <col min="3591" max="3591" width="8.88671875" style="1" bestFit="1" customWidth="1"/>
    <col min="3592" max="3592" width="8.5546875" style="1" bestFit="1" customWidth="1"/>
    <col min="3593" max="3840" width="8.88671875" style="1"/>
    <col min="3841" max="3841" width="11.33203125" style="1" customWidth="1"/>
    <col min="3842" max="3842" width="12" style="1" bestFit="1" customWidth="1"/>
    <col min="3843" max="3843" width="12.88671875" style="1" customWidth="1"/>
    <col min="3844" max="3844" width="15.77734375" style="1" customWidth="1"/>
    <col min="3845" max="3845" width="9.109375" style="1" customWidth="1"/>
    <col min="3846" max="3846" width="8.88671875" style="1"/>
    <col min="3847" max="3847" width="8.88671875" style="1" bestFit="1" customWidth="1"/>
    <col min="3848" max="3848" width="8.5546875" style="1" bestFit="1" customWidth="1"/>
    <col min="3849" max="4096" width="8.88671875" style="1"/>
    <col min="4097" max="4097" width="11.33203125" style="1" customWidth="1"/>
    <col min="4098" max="4098" width="12" style="1" bestFit="1" customWidth="1"/>
    <col min="4099" max="4099" width="12.88671875" style="1" customWidth="1"/>
    <col min="4100" max="4100" width="15.77734375" style="1" customWidth="1"/>
    <col min="4101" max="4101" width="9.109375" style="1" customWidth="1"/>
    <col min="4102" max="4102" width="8.88671875" style="1"/>
    <col min="4103" max="4103" width="8.88671875" style="1" bestFit="1" customWidth="1"/>
    <col min="4104" max="4104" width="8.5546875" style="1" bestFit="1" customWidth="1"/>
    <col min="4105" max="4352" width="8.88671875" style="1"/>
    <col min="4353" max="4353" width="11.33203125" style="1" customWidth="1"/>
    <col min="4354" max="4354" width="12" style="1" bestFit="1" customWidth="1"/>
    <col min="4355" max="4355" width="12.88671875" style="1" customWidth="1"/>
    <col min="4356" max="4356" width="15.77734375" style="1" customWidth="1"/>
    <col min="4357" max="4357" width="9.109375" style="1" customWidth="1"/>
    <col min="4358" max="4358" width="8.88671875" style="1"/>
    <col min="4359" max="4359" width="8.88671875" style="1" bestFit="1" customWidth="1"/>
    <col min="4360" max="4360" width="8.5546875" style="1" bestFit="1" customWidth="1"/>
    <col min="4361" max="4608" width="8.88671875" style="1"/>
    <col min="4609" max="4609" width="11.33203125" style="1" customWidth="1"/>
    <col min="4610" max="4610" width="12" style="1" bestFit="1" customWidth="1"/>
    <col min="4611" max="4611" width="12.88671875" style="1" customWidth="1"/>
    <col min="4612" max="4612" width="15.77734375" style="1" customWidth="1"/>
    <col min="4613" max="4613" width="9.109375" style="1" customWidth="1"/>
    <col min="4614" max="4614" width="8.88671875" style="1"/>
    <col min="4615" max="4615" width="8.88671875" style="1" bestFit="1" customWidth="1"/>
    <col min="4616" max="4616" width="8.5546875" style="1" bestFit="1" customWidth="1"/>
    <col min="4617" max="4864" width="8.88671875" style="1"/>
    <col min="4865" max="4865" width="11.33203125" style="1" customWidth="1"/>
    <col min="4866" max="4866" width="12" style="1" bestFit="1" customWidth="1"/>
    <col min="4867" max="4867" width="12.88671875" style="1" customWidth="1"/>
    <col min="4868" max="4868" width="15.77734375" style="1" customWidth="1"/>
    <col min="4869" max="4869" width="9.109375" style="1" customWidth="1"/>
    <col min="4870" max="4870" width="8.88671875" style="1"/>
    <col min="4871" max="4871" width="8.88671875" style="1" bestFit="1" customWidth="1"/>
    <col min="4872" max="4872" width="8.5546875" style="1" bestFit="1" customWidth="1"/>
    <col min="4873" max="5120" width="8.88671875" style="1"/>
    <col min="5121" max="5121" width="11.33203125" style="1" customWidth="1"/>
    <col min="5122" max="5122" width="12" style="1" bestFit="1" customWidth="1"/>
    <col min="5123" max="5123" width="12.88671875" style="1" customWidth="1"/>
    <col min="5124" max="5124" width="15.77734375" style="1" customWidth="1"/>
    <col min="5125" max="5125" width="9.109375" style="1" customWidth="1"/>
    <col min="5126" max="5126" width="8.88671875" style="1"/>
    <col min="5127" max="5127" width="8.88671875" style="1" bestFit="1" customWidth="1"/>
    <col min="5128" max="5128" width="8.5546875" style="1" bestFit="1" customWidth="1"/>
    <col min="5129" max="5376" width="8.88671875" style="1"/>
    <col min="5377" max="5377" width="11.33203125" style="1" customWidth="1"/>
    <col min="5378" max="5378" width="12" style="1" bestFit="1" customWidth="1"/>
    <col min="5379" max="5379" width="12.88671875" style="1" customWidth="1"/>
    <col min="5380" max="5380" width="15.77734375" style="1" customWidth="1"/>
    <col min="5381" max="5381" width="9.109375" style="1" customWidth="1"/>
    <col min="5382" max="5382" width="8.88671875" style="1"/>
    <col min="5383" max="5383" width="8.88671875" style="1" bestFit="1" customWidth="1"/>
    <col min="5384" max="5384" width="8.5546875" style="1" bestFit="1" customWidth="1"/>
    <col min="5385" max="5632" width="8.88671875" style="1"/>
    <col min="5633" max="5633" width="11.33203125" style="1" customWidth="1"/>
    <col min="5634" max="5634" width="12" style="1" bestFit="1" customWidth="1"/>
    <col min="5635" max="5635" width="12.88671875" style="1" customWidth="1"/>
    <col min="5636" max="5636" width="15.77734375" style="1" customWidth="1"/>
    <col min="5637" max="5637" width="9.109375" style="1" customWidth="1"/>
    <col min="5638" max="5638" width="8.88671875" style="1"/>
    <col min="5639" max="5639" width="8.88671875" style="1" bestFit="1" customWidth="1"/>
    <col min="5640" max="5640" width="8.5546875" style="1" bestFit="1" customWidth="1"/>
    <col min="5641" max="5888" width="8.88671875" style="1"/>
    <col min="5889" max="5889" width="11.33203125" style="1" customWidth="1"/>
    <col min="5890" max="5890" width="12" style="1" bestFit="1" customWidth="1"/>
    <col min="5891" max="5891" width="12.88671875" style="1" customWidth="1"/>
    <col min="5892" max="5892" width="15.77734375" style="1" customWidth="1"/>
    <col min="5893" max="5893" width="9.109375" style="1" customWidth="1"/>
    <col min="5894" max="5894" width="8.88671875" style="1"/>
    <col min="5895" max="5895" width="8.88671875" style="1" bestFit="1" customWidth="1"/>
    <col min="5896" max="5896" width="8.5546875" style="1" bestFit="1" customWidth="1"/>
    <col min="5897" max="6144" width="8.88671875" style="1"/>
    <col min="6145" max="6145" width="11.33203125" style="1" customWidth="1"/>
    <col min="6146" max="6146" width="12" style="1" bestFit="1" customWidth="1"/>
    <col min="6147" max="6147" width="12.88671875" style="1" customWidth="1"/>
    <col min="6148" max="6148" width="15.77734375" style="1" customWidth="1"/>
    <col min="6149" max="6149" width="9.109375" style="1" customWidth="1"/>
    <col min="6150" max="6150" width="8.88671875" style="1"/>
    <col min="6151" max="6151" width="8.88671875" style="1" bestFit="1" customWidth="1"/>
    <col min="6152" max="6152" width="8.5546875" style="1" bestFit="1" customWidth="1"/>
    <col min="6153" max="6400" width="8.88671875" style="1"/>
    <col min="6401" max="6401" width="11.33203125" style="1" customWidth="1"/>
    <col min="6402" max="6402" width="12" style="1" bestFit="1" customWidth="1"/>
    <col min="6403" max="6403" width="12.88671875" style="1" customWidth="1"/>
    <col min="6404" max="6404" width="15.77734375" style="1" customWidth="1"/>
    <col min="6405" max="6405" width="9.109375" style="1" customWidth="1"/>
    <col min="6406" max="6406" width="8.88671875" style="1"/>
    <col min="6407" max="6407" width="8.88671875" style="1" bestFit="1" customWidth="1"/>
    <col min="6408" max="6408" width="8.5546875" style="1" bestFit="1" customWidth="1"/>
    <col min="6409" max="6656" width="8.88671875" style="1"/>
    <col min="6657" max="6657" width="11.33203125" style="1" customWidth="1"/>
    <col min="6658" max="6658" width="12" style="1" bestFit="1" customWidth="1"/>
    <col min="6659" max="6659" width="12.88671875" style="1" customWidth="1"/>
    <col min="6660" max="6660" width="15.77734375" style="1" customWidth="1"/>
    <col min="6661" max="6661" width="9.109375" style="1" customWidth="1"/>
    <col min="6662" max="6662" width="8.88671875" style="1"/>
    <col min="6663" max="6663" width="8.88671875" style="1" bestFit="1" customWidth="1"/>
    <col min="6664" max="6664" width="8.5546875" style="1" bestFit="1" customWidth="1"/>
    <col min="6665" max="6912" width="8.88671875" style="1"/>
    <col min="6913" max="6913" width="11.33203125" style="1" customWidth="1"/>
    <col min="6914" max="6914" width="12" style="1" bestFit="1" customWidth="1"/>
    <col min="6915" max="6915" width="12.88671875" style="1" customWidth="1"/>
    <col min="6916" max="6916" width="15.77734375" style="1" customWidth="1"/>
    <col min="6917" max="6917" width="9.109375" style="1" customWidth="1"/>
    <col min="6918" max="6918" width="8.88671875" style="1"/>
    <col min="6919" max="6919" width="8.88671875" style="1" bestFit="1" customWidth="1"/>
    <col min="6920" max="6920" width="8.5546875" style="1" bestFit="1" customWidth="1"/>
    <col min="6921" max="7168" width="8.88671875" style="1"/>
    <col min="7169" max="7169" width="11.33203125" style="1" customWidth="1"/>
    <col min="7170" max="7170" width="12" style="1" bestFit="1" customWidth="1"/>
    <col min="7171" max="7171" width="12.88671875" style="1" customWidth="1"/>
    <col min="7172" max="7172" width="15.77734375" style="1" customWidth="1"/>
    <col min="7173" max="7173" width="9.109375" style="1" customWidth="1"/>
    <col min="7174" max="7174" width="8.88671875" style="1"/>
    <col min="7175" max="7175" width="8.88671875" style="1" bestFit="1" customWidth="1"/>
    <col min="7176" max="7176" width="8.5546875" style="1" bestFit="1" customWidth="1"/>
    <col min="7177" max="7424" width="8.88671875" style="1"/>
    <col min="7425" max="7425" width="11.33203125" style="1" customWidth="1"/>
    <col min="7426" max="7426" width="12" style="1" bestFit="1" customWidth="1"/>
    <col min="7427" max="7427" width="12.88671875" style="1" customWidth="1"/>
    <col min="7428" max="7428" width="15.77734375" style="1" customWidth="1"/>
    <col min="7429" max="7429" width="9.109375" style="1" customWidth="1"/>
    <col min="7430" max="7430" width="8.88671875" style="1"/>
    <col min="7431" max="7431" width="8.88671875" style="1" bestFit="1" customWidth="1"/>
    <col min="7432" max="7432" width="8.5546875" style="1" bestFit="1" customWidth="1"/>
    <col min="7433" max="7680" width="8.88671875" style="1"/>
    <col min="7681" max="7681" width="11.33203125" style="1" customWidth="1"/>
    <col min="7682" max="7682" width="12" style="1" bestFit="1" customWidth="1"/>
    <col min="7683" max="7683" width="12.88671875" style="1" customWidth="1"/>
    <col min="7684" max="7684" width="15.77734375" style="1" customWidth="1"/>
    <col min="7685" max="7685" width="9.109375" style="1" customWidth="1"/>
    <col min="7686" max="7686" width="8.88671875" style="1"/>
    <col min="7687" max="7687" width="8.88671875" style="1" bestFit="1" customWidth="1"/>
    <col min="7688" max="7688" width="8.5546875" style="1" bestFit="1" customWidth="1"/>
    <col min="7689" max="7936" width="8.88671875" style="1"/>
    <col min="7937" max="7937" width="11.33203125" style="1" customWidth="1"/>
    <col min="7938" max="7938" width="12" style="1" bestFit="1" customWidth="1"/>
    <col min="7939" max="7939" width="12.88671875" style="1" customWidth="1"/>
    <col min="7940" max="7940" width="15.77734375" style="1" customWidth="1"/>
    <col min="7941" max="7941" width="9.109375" style="1" customWidth="1"/>
    <col min="7942" max="7942" width="8.88671875" style="1"/>
    <col min="7943" max="7943" width="8.88671875" style="1" bestFit="1" customWidth="1"/>
    <col min="7944" max="7944" width="8.5546875" style="1" bestFit="1" customWidth="1"/>
    <col min="7945" max="8192" width="8.88671875" style="1"/>
    <col min="8193" max="8193" width="11.33203125" style="1" customWidth="1"/>
    <col min="8194" max="8194" width="12" style="1" bestFit="1" customWidth="1"/>
    <col min="8195" max="8195" width="12.88671875" style="1" customWidth="1"/>
    <col min="8196" max="8196" width="15.77734375" style="1" customWidth="1"/>
    <col min="8197" max="8197" width="9.109375" style="1" customWidth="1"/>
    <col min="8198" max="8198" width="8.88671875" style="1"/>
    <col min="8199" max="8199" width="8.88671875" style="1" bestFit="1" customWidth="1"/>
    <col min="8200" max="8200" width="8.5546875" style="1" bestFit="1" customWidth="1"/>
    <col min="8201" max="8448" width="8.88671875" style="1"/>
    <col min="8449" max="8449" width="11.33203125" style="1" customWidth="1"/>
    <col min="8450" max="8450" width="12" style="1" bestFit="1" customWidth="1"/>
    <col min="8451" max="8451" width="12.88671875" style="1" customWidth="1"/>
    <col min="8452" max="8452" width="15.77734375" style="1" customWidth="1"/>
    <col min="8453" max="8453" width="9.109375" style="1" customWidth="1"/>
    <col min="8454" max="8454" width="8.88671875" style="1"/>
    <col min="8455" max="8455" width="8.88671875" style="1" bestFit="1" customWidth="1"/>
    <col min="8456" max="8456" width="8.5546875" style="1" bestFit="1" customWidth="1"/>
    <col min="8457" max="8704" width="8.88671875" style="1"/>
    <col min="8705" max="8705" width="11.33203125" style="1" customWidth="1"/>
    <col min="8706" max="8706" width="12" style="1" bestFit="1" customWidth="1"/>
    <col min="8707" max="8707" width="12.88671875" style="1" customWidth="1"/>
    <col min="8708" max="8708" width="15.77734375" style="1" customWidth="1"/>
    <col min="8709" max="8709" width="9.109375" style="1" customWidth="1"/>
    <col min="8710" max="8710" width="8.88671875" style="1"/>
    <col min="8711" max="8711" width="8.88671875" style="1" bestFit="1" customWidth="1"/>
    <col min="8712" max="8712" width="8.5546875" style="1" bestFit="1" customWidth="1"/>
    <col min="8713" max="8960" width="8.88671875" style="1"/>
    <col min="8961" max="8961" width="11.33203125" style="1" customWidth="1"/>
    <col min="8962" max="8962" width="12" style="1" bestFit="1" customWidth="1"/>
    <col min="8963" max="8963" width="12.88671875" style="1" customWidth="1"/>
    <col min="8964" max="8964" width="15.77734375" style="1" customWidth="1"/>
    <col min="8965" max="8965" width="9.109375" style="1" customWidth="1"/>
    <col min="8966" max="8966" width="8.88671875" style="1"/>
    <col min="8967" max="8967" width="8.88671875" style="1" bestFit="1" customWidth="1"/>
    <col min="8968" max="8968" width="8.5546875" style="1" bestFit="1" customWidth="1"/>
    <col min="8969" max="9216" width="8.88671875" style="1"/>
    <col min="9217" max="9217" width="11.33203125" style="1" customWidth="1"/>
    <col min="9218" max="9218" width="12" style="1" bestFit="1" customWidth="1"/>
    <col min="9219" max="9219" width="12.88671875" style="1" customWidth="1"/>
    <col min="9220" max="9220" width="15.77734375" style="1" customWidth="1"/>
    <col min="9221" max="9221" width="9.109375" style="1" customWidth="1"/>
    <col min="9222" max="9222" width="8.88671875" style="1"/>
    <col min="9223" max="9223" width="8.88671875" style="1" bestFit="1" customWidth="1"/>
    <col min="9224" max="9224" width="8.5546875" style="1" bestFit="1" customWidth="1"/>
    <col min="9225" max="9472" width="8.88671875" style="1"/>
    <col min="9473" max="9473" width="11.33203125" style="1" customWidth="1"/>
    <col min="9474" max="9474" width="12" style="1" bestFit="1" customWidth="1"/>
    <col min="9475" max="9475" width="12.88671875" style="1" customWidth="1"/>
    <col min="9476" max="9476" width="15.77734375" style="1" customWidth="1"/>
    <col min="9477" max="9477" width="9.109375" style="1" customWidth="1"/>
    <col min="9478" max="9478" width="8.88671875" style="1"/>
    <col min="9479" max="9479" width="8.88671875" style="1" bestFit="1" customWidth="1"/>
    <col min="9480" max="9480" width="8.5546875" style="1" bestFit="1" customWidth="1"/>
    <col min="9481" max="9728" width="8.88671875" style="1"/>
    <col min="9729" max="9729" width="11.33203125" style="1" customWidth="1"/>
    <col min="9730" max="9730" width="12" style="1" bestFit="1" customWidth="1"/>
    <col min="9731" max="9731" width="12.88671875" style="1" customWidth="1"/>
    <col min="9732" max="9732" width="15.77734375" style="1" customWidth="1"/>
    <col min="9733" max="9733" width="9.109375" style="1" customWidth="1"/>
    <col min="9734" max="9734" width="8.88671875" style="1"/>
    <col min="9735" max="9735" width="8.88671875" style="1" bestFit="1" customWidth="1"/>
    <col min="9736" max="9736" width="8.5546875" style="1" bestFit="1" customWidth="1"/>
    <col min="9737" max="9984" width="8.88671875" style="1"/>
    <col min="9985" max="9985" width="11.33203125" style="1" customWidth="1"/>
    <col min="9986" max="9986" width="12" style="1" bestFit="1" customWidth="1"/>
    <col min="9987" max="9987" width="12.88671875" style="1" customWidth="1"/>
    <col min="9988" max="9988" width="15.77734375" style="1" customWidth="1"/>
    <col min="9989" max="9989" width="9.109375" style="1" customWidth="1"/>
    <col min="9990" max="9990" width="8.88671875" style="1"/>
    <col min="9991" max="9991" width="8.88671875" style="1" bestFit="1" customWidth="1"/>
    <col min="9992" max="9992" width="8.5546875" style="1" bestFit="1" customWidth="1"/>
    <col min="9993" max="10240" width="8.88671875" style="1"/>
    <col min="10241" max="10241" width="11.33203125" style="1" customWidth="1"/>
    <col min="10242" max="10242" width="12" style="1" bestFit="1" customWidth="1"/>
    <col min="10243" max="10243" width="12.88671875" style="1" customWidth="1"/>
    <col min="10244" max="10244" width="15.77734375" style="1" customWidth="1"/>
    <col min="10245" max="10245" width="9.109375" style="1" customWidth="1"/>
    <col min="10246" max="10246" width="8.88671875" style="1"/>
    <col min="10247" max="10247" width="8.88671875" style="1" bestFit="1" customWidth="1"/>
    <col min="10248" max="10248" width="8.5546875" style="1" bestFit="1" customWidth="1"/>
    <col min="10249" max="10496" width="8.88671875" style="1"/>
    <col min="10497" max="10497" width="11.33203125" style="1" customWidth="1"/>
    <col min="10498" max="10498" width="12" style="1" bestFit="1" customWidth="1"/>
    <col min="10499" max="10499" width="12.88671875" style="1" customWidth="1"/>
    <col min="10500" max="10500" width="15.77734375" style="1" customWidth="1"/>
    <col min="10501" max="10501" width="9.109375" style="1" customWidth="1"/>
    <col min="10502" max="10502" width="8.88671875" style="1"/>
    <col min="10503" max="10503" width="8.88671875" style="1" bestFit="1" customWidth="1"/>
    <col min="10504" max="10504" width="8.5546875" style="1" bestFit="1" customWidth="1"/>
    <col min="10505" max="10752" width="8.88671875" style="1"/>
    <col min="10753" max="10753" width="11.33203125" style="1" customWidth="1"/>
    <col min="10754" max="10754" width="12" style="1" bestFit="1" customWidth="1"/>
    <col min="10755" max="10755" width="12.88671875" style="1" customWidth="1"/>
    <col min="10756" max="10756" width="15.77734375" style="1" customWidth="1"/>
    <col min="10757" max="10757" width="9.109375" style="1" customWidth="1"/>
    <col min="10758" max="10758" width="8.88671875" style="1"/>
    <col min="10759" max="10759" width="8.88671875" style="1" bestFit="1" customWidth="1"/>
    <col min="10760" max="10760" width="8.5546875" style="1" bestFit="1" customWidth="1"/>
    <col min="10761" max="11008" width="8.88671875" style="1"/>
    <col min="11009" max="11009" width="11.33203125" style="1" customWidth="1"/>
    <col min="11010" max="11010" width="12" style="1" bestFit="1" customWidth="1"/>
    <col min="11011" max="11011" width="12.88671875" style="1" customWidth="1"/>
    <col min="11012" max="11012" width="15.77734375" style="1" customWidth="1"/>
    <col min="11013" max="11013" width="9.109375" style="1" customWidth="1"/>
    <col min="11014" max="11014" width="8.88671875" style="1"/>
    <col min="11015" max="11015" width="8.88671875" style="1" bestFit="1" customWidth="1"/>
    <col min="11016" max="11016" width="8.5546875" style="1" bestFit="1" customWidth="1"/>
    <col min="11017" max="11264" width="8.88671875" style="1"/>
    <col min="11265" max="11265" width="11.33203125" style="1" customWidth="1"/>
    <col min="11266" max="11266" width="12" style="1" bestFit="1" customWidth="1"/>
    <col min="11267" max="11267" width="12.88671875" style="1" customWidth="1"/>
    <col min="11268" max="11268" width="15.77734375" style="1" customWidth="1"/>
    <col min="11269" max="11269" width="9.109375" style="1" customWidth="1"/>
    <col min="11270" max="11270" width="8.88671875" style="1"/>
    <col min="11271" max="11271" width="8.88671875" style="1" bestFit="1" customWidth="1"/>
    <col min="11272" max="11272" width="8.5546875" style="1" bestFit="1" customWidth="1"/>
    <col min="11273" max="11520" width="8.88671875" style="1"/>
    <col min="11521" max="11521" width="11.33203125" style="1" customWidth="1"/>
    <col min="11522" max="11522" width="12" style="1" bestFit="1" customWidth="1"/>
    <col min="11523" max="11523" width="12.88671875" style="1" customWidth="1"/>
    <col min="11524" max="11524" width="15.77734375" style="1" customWidth="1"/>
    <col min="11525" max="11525" width="9.109375" style="1" customWidth="1"/>
    <col min="11526" max="11526" width="8.88671875" style="1"/>
    <col min="11527" max="11527" width="8.88671875" style="1" bestFit="1" customWidth="1"/>
    <col min="11528" max="11528" width="8.5546875" style="1" bestFit="1" customWidth="1"/>
    <col min="11529" max="11776" width="8.88671875" style="1"/>
    <col min="11777" max="11777" width="11.33203125" style="1" customWidth="1"/>
    <col min="11778" max="11778" width="12" style="1" bestFit="1" customWidth="1"/>
    <col min="11779" max="11779" width="12.88671875" style="1" customWidth="1"/>
    <col min="11780" max="11780" width="15.77734375" style="1" customWidth="1"/>
    <col min="11781" max="11781" width="9.109375" style="1" customWidth="1"/>
    <col min="11782" max="11782" width="8.88671875" style="1"/>
    <col min="11783" max="11783" width="8.88671875" style="1" bestFit="1" customWidth="1"/>
    <col min="11784" max="11784" width="8.5546875" style="1" bestFit="1" customWidth="1"/>
    <col min="11785" max="12032" width="8.88671875" style="1"/>
    <col min="12033" max="12033" width="11.33203125" style="1" customWidth="1"/>
    <col min="12034" max="12034" width="12" style="1" bestFit="1" customWidth="1"/>
    <col min="12035" max="12035" width="12.88671875" style="1" customWidth="1"/>
    <col min="12036" max="12036" width="15.77734375" style="1" customWidth="1"/>
    <col min="12037" max="12037" width="9.109375" style="1" customWidth="1"/>
    <col min="12038" max="12038" width="8.88671875" style="1"/>
    <col min="12039" max="12039" width="8.88671875" style="1" bestFit="1" customWidth="1"/>
    <col min="12040" max="12040" width="8.5546875" style="1" bestFit="1" customWidth="1"/>
    <col min="12041" max="12288" width="8.88671875" style="1"/>
    <col min="12289" max="12289" width="11.33203125" style="1" customWidth="1"/>
    <col min="12290" max="12290" width="12" style="1" bestFit="1" customWidth="1"/>
    <col min="12291" max="12291" width="12.88671875" style="1" customWidth="1"/>
    <col min="12292" max="12292" width="15.77734375" style="1" customWidth="1"/>
    <col min="12293" max="12293" width="9.109375" style="1" customWidth="1"/>
    <col min="12294" max="12294" width="8.88671875" style="1"/>
    <col min="12295" max="12295" width="8.88671875" style="1" bestFit="1" customWidth="1"/>
    <col min="12296" max="12296" width="8.5546875" style="1" bestFit="1" customWidth="1"/>
    <col min="12297" max="12544" width="8.88671875" style="1"/>
    <col min="12545" max="12545" width="11.33203125" style="1" customWidth="1"/>
    <col min="12546" max="12546" width="12" style="1" bestFit="1" customWidth="1"/>
    <col min="12547" max="12547" width="12.88671875" style="1" customWidth="1"/>
    <col min="12548" max="12548" width="15.77734375" style="1" customWidth="1"/>
    <col min="12549" max="12549" width="9.109375" style="1" customWidth="1"/>
    <col min="12550" max="12550" width="8.88671875" style="1"/>
    <col min="12551" max="12551" width="8.88671875" style="1" bestFit="1" customWidth="1"/>
    <col min="12552" max="12552" width="8.5546875" style="1" bestFit="1" customWidth="1"/>
    <col min="12553" max="12800" width="8.88671875" style="1"/>
    <col min="12801" max="12801" width="11.33203125" style="1" customWidth="1"/>
    <col min="12802" max="12802" width="12" style="1" bestFit="1" customWidth="1"/>
    <col min="12803" max="12803" width="12.88671875" style="1" customWidth="1"/>
    <col min="12804" max="12804" width="15.77734375" style="1" customWidth="1"/>
    <col min="12805" max="12805" width="9.109375" style="1" customWidth="1"/>
    <col min="12806" max="12806" width="8.88671875" style="1"/>
    <col min="12807" max="12807" width="8.88671875" style="1" bestFit="1" customWidth="1"/>
    <col min="12808" max="12808" width="8.5546875" style="1" bestFit="1" customWidth="1"/>
    <col min="12809" max="13056" width="8.88671875" style="1"/>
    <col min="13057" max="13057" width="11.33203125" style="1" customWidth="1"/>
    <col min="13058" max="13058" width="12" style="1" bestFit="1" customWidth="1"/>
    <col min="13059" max="13059" width="12.88671875" style="1" customWidth="1"/>
    <col min="13060" max="13060" width="15.77734375" style="1" customWidth="1"/>
    <col min="13061" max="13061" width="9.109375" style="1" customWidth="1"/>
    <col min="13062" max="13062" width="8.88671875" style="1"/>
    <col min="13063" max="13063" width="8.88671875" style="1" bestFit="1" customWidth="1"/>
    <col min="13064" max="13064" width="8.5546875" style="1" bestFit="1" customWidth="1"/>
    <col min="13065" max="13312" width="8.88671875" style="1"/>
    <col min="13313" max="13313" width="11.33203125" style="1" customWidth="1"/>
    <col min="13314" max="13314" width="12" style="1" bestFit="1" customWidth="1"/>
    <col min="13315" max="13315" width="12.88671875" style="1" customWidth="1"/>
    <col min="13316" max="13316" width="15.77734375" style="1" customWidth="1"/>
    <col min="13317" max="13317" width="9.109375" style="1" customWidth="1"/>
    <col min="13318" max="13318" width="8.88671875" style="1"/>
    <col min="13319" max="13319" width="8.88671875" style="1" bestFit="1" customWidth="1"/>
    <col min="13320" max="13320" width="8.5546875" style="1" bestFit="1" customWidth="1"/>
    <col min="13321" max="13568" width="8.88671875" style="1"/>
    <col min="13569" max="13569" width="11.33203125" style="1" customWidth="1"/>
    <col min="13570" max="13570" width="12" style="1" bestFit="1" customWidth="1"/>
    <col min="13571" max="13571" width="12.88671875" style="1" customWidth="1"/>
    <col min="13572" max="13572" width="15.77734375" style="1" customWidth="1"/>
    <col min="13573" max="13573" width="9.109375" style="1" customWidth="1"/>
    <col min="13574" max="13574" width="8.88671875" style="1"/>
    <col min="13575" max="13575" width="8.88671875" style="1" bestFit="1" customWidth="1"/>
    <col min="13576" max="13576" width="8.5546875" style="1" bestFit="1" customWidth="1"/>
    <col min="13577" max="13824" width="8.88671875" style="1"/>
    <col min="13825" max="13825" width="11.33203125" style="1" customWidth="1"/>
    <col min="13826" max="13826" width="12" style="1" bestFit="1" customWidth="1"/>
    <col min="13827" max="13827" width="12.88671875" style="1" customWidth="1"/>
    <col min="13828" max="13828" width="15.77734375" style="1" customWidth="1"/>
    <col min="13829" max="13829" width="9.109375" style="1" customWidth="1"/>
    <col min="13830" max="13830" width="8.88671875" style="1"/>
    <col min="13831" max="13831" width="8.88671875" style="1" bestFit="1" customWidth="1"/>
    <col min="13832" max="13832" width="8.5546875" style="1" bestFit="1" customWidth="1"/>
    <col min="13833" max="14080" width="8.88671875" style="1"/>
    <col min="14081" max="14081" width="11.33203125" style="1" customWidth="1"/>
    <col min="14082" max="14082" width="12" style="1" bestFit="1" customWidth="1"/>
    <col min="14083" max="14083" width="12.88671875" style="1" customWidth="1"/>
    <col min="14084" max="14084" width="15.77734375" style="1" customWidth="1"/>
    <col min="14085" max="14085" width="9.109375" style="1" customWidth="1"/>
    <col min="14086" max="14086" width="8.88671875" style="1"/>
    <col min="14087" max="14087" width="8.88671875" style="1" bestFit="1" customWidth="1"/>
    <col min="14088" max="14088" width="8.5546875" style="1" bestFit="1" customWidth="1"/>
    <col min="14089" max="14336" width="8.88671875" style="1"/>
    <col min="14337" max="14337" width="11.33203125" style="1" customWidth="1"/>
    <col min="14338" max="14338" width="12" style="1" bestFit="1" customWidth="1"/>
    <col min="14339" max="14339" width="12.88671875" style="1" customWidth="1"/>
    <col min="14340" max="14340" width="15.77734375" style="1" customWidth="1"/>
    <col min="14341" max="14341" width="9.109375" style="1" customWidth="1"/>
    <col min="14342" max="14342" width="8.88671875" style="1"/>
    <col min="14343" max="14343" width="8.88671875" style="1" bestFit="1" customWidth="1"/>
    <col min="14344" max="14344" width="8.5546875" style="1" bestFit="1" customWidth="1"/>
    <col min="14345" max="14592" width="8.88671875" style="1"/>
    <col min="14593" max="14593" width="11.33203125" style="1" customWidth="1"/>
    <col min="14594" max="14594" width="12" style="1" bestFit="1" customWidth="1"/>
    <col min="14595" max="14595" width="12.88671875" style="1" customWidth="1"/>
    <col min="14596" max="14596" width="15.77734375" style="1" customWidth="1"/>
    <col min="14597" max="14597" width="9.109375" style="1" customWidth="1"/>
    <col min="14598" max="14598" width="8.88671875" style="1"/>
    <col min="14599" max="14599" width="8.88671875" style="1" bestFit="1" customWidth="1"/>
    <col min="14600" max="14600" width="8.5546875" style="1" bestFit="1" customWidth="1"/>
    <col min="14601" max="14848" width="8.88671875" style="1"/>
    <col min="14849" max="14849" width="11.33203125" style="1" customWidth="1"/>
    <col min="14850" max="14850" width="12" style="1" bestFit="1" customWidth="1"/>
    <col min="14851" max="14851" width="12.88671875" style="1" customWidth="1"/>
    <col min="14852" max="14852" width="15.77734375" style="1" customWidth="1"/>
    <col min="14853" max="14853" width="9.109375" style="1" customWidth="1"/>
    <col min="14854" max="14854" width="8.88671875" style="1"/>
    <col min="14855" max="14855" width="8.88671875" style="1" bestFit="1" customWidth="1"/>
    <col min="14856" max="14856" width="8.5546875" style="1" bestFit="1" customWidth="1"/>
    <col min="14857" max="15104" width="8.88671875" style="1"/>
    <col min="15105" max="15105" width="11.33203125" style="1" customWidth="1"/>
    <col min="15106" max="15106" width="12" style="1" bestFit="1" customWidth="1"/>
    <col min="15107" max="15107" width="12.88671875" style="1" customWidth="1"/>
    <col min="15108" max="15108" width="15.77734375" style="1" customWidth="1"/>
    <col min="15109" max="15109" width="9.109375" style="1" customWidth="1"/>
    <col min="15110" max="15110" width="8.88671875" style="1"/>
    <col min="15111" max="15111" width="8.88671875" style="1" bestFit="1" customWidth="1"/>
    <col min="15112" max="15112" width="8.5546875" style="1" bestFit="1" customWidth="1"/>
    <col min="15113" max="15360" width="8.88671875" style="1"/>
    <col min="15361" max="15361" width="11.33203125" style="1" customWidth="1"/>
    <col min="15362" max="15362" width="12" style="1" bestFit="1" customWidth="1"/>
    <col min="15363" max="15363" width="12.88671875" style="1" customWidth="1"/>
    <col min="15364" max="15364" width="15.77734375" style="1" customWidth="1"/>
    <col min="15365" max="15365" width="9.109375" style="1" customWidth="1"/>
    <col min="15366" max="15366" width="8.88671875" style="1"/>
    <col min="15367" max="15367" width="8.88671875" style="1" bestFit="1" customWidth="1"/>
    <col min="15368" max="15368" width="8.5546875" style="1" bestFit="1" customWidth="1"/>
    <col min="15369" max="15616" width="8.88671875" style="1"/>
    <col min="15617" max="15617" width="11.33203125" style="1" customWidth="1"/>
    <col min="15618" max="15618" width="12" style="1" bestFit="1" customWidth="1"/>
    <col min="15619" max="15619" width="12.88671875" style="1" customWidth="1"/>
    <col min="15620" max="15620" width="15.77734375" style="1" customWidth="1"/>
    <col min="15621" max="15621" width="9.109375" style="1" customWidth="1"/>
    <col min="15622" max="15622" width="8.88671875" style="1"/>
    <col min="15623" max="15623" width="8.88671875" style="1" bestFit="1" customWidth="1"/>
    <col min="15624" max="15624" width="8.5546875" style="1" bestFit="1" customWidth="1"/>
    <col min="15625" max="15872" width="8.88671875" style="1"/>
    <col min="15873" max="15873" width="11.33203125" style="1" customWidth="1"/>
    <col min="15874" max="15874" width="12" style="1" bestFit="1" customWidth="1"/>
    <col min="15875" max="15875" width="12.88671875" style="1" customWidth="1"/>
    <col min="15876" max="15876" width="15.77734375" style="1" customWidth="1"/>
    <col min="15877" max="15877" width="9.109375" style="1" customWidth="1"/>
    <col min="15878" max="15878" width="8.88671875" style="1"/>
    <col min="15879" max="15879" width="8.88671875" style="1" bestFit="1" customWidth="1"/>
    <col min="15880" max="15880" width="8.5546875" style="1" bestFit="1" customWidth="1"/>
    <col min="15881" max="16128" width="8.88671875" style="1"/>
    <col min="16129" max="16129" width="11.33203125" style="1" customWidth="1"/>
    <col min="16130" max="16130" width="12" style="1" bestFit="1" customWidth="1"/>
    <col min="16131" max="16131" width="12.88671875" style="1" customWidth="1"/>
    <col min="16132" max="16132" width="15.77734375" style="1" customWidth="1"/>
    <col min="16133" max="16133" width="9.109375" style="1" customWidth="1"/>
    <col min="16134" max="16134" width="8.88671875" style="1"/>
    <col min="16135" max="16135" width="8.88671875" style="1" bestFit="1" customWidth="1"/>
    <col min="16136" max="16136" width="8.5546875" style="1" bestFit="1" customWidth="1"/>
    <col min="16137" max="16384" width="8.88671875" style="1"/>
  </cols>
  <sheetData>
    <row r="1" spans="1:9" x14ac:dyDescent="0.25">
      <c r="A1" s="55" t="s">
        <v>5</v>
      </c>
      <c r="B1" s="34"/>
      <c r="C1" s="40" t="s">
        <v>6</v>
      </c>
      <c r="D1" s="40" t="s">
        <v>7</v>
      </c>
      <c r="E1" s="34"/>
    </row>
    <row r="2" spans="1:9" x14ac:dyDescent="0.25">
      <c r="A2" s="55"/>
      <c r="B2" s="35"/>
      <c r="C2" s="41">
        <v>0.24</v>
      </c>
      <c r="D2" s="42">
        <v>79</v>
      </c>
      <c r="E2" s="35"/>
    </row>
    <row r="3" spans="1:9" x14ac:dyDescent="0.25">
      <c r="A3" s="55"/>
      <c r="B3" s="35"/>
      <c r="C3" s="41">
        <v>0.98</v>
      </c>
      <c r="D3" s="42">
        <v>110</v>
      </c>
      <c r="E3" s="35"/>
    </row>
    <row r="4" spans="1:9" x14ac:dyDescent="0.25">
      <c r="A4" s="55"/>
      <c r="B4" s="35"/>
      <c r="C4" s="41">
        <v>0.55000000000000004</v>
      </c>
      <c r="D4" s="42">
        <v>94</v>
      </c>
      <c r="E4" s="35"/>
      <c r="H4" s="36"/>
      <c r="I4" s="36"/>
    </row>
    <row r="5" spans="1:9" x14ac:dyDescent="0.25">
      <c r="A5" s="55"/>
      <c r="B5" s="35"/>
      <c r="C5" s="41">
        <v>0.8</v>
      </c>
      <c r="D5" s="42">
        <v>106</v>
      </c>
      <c r="E5" s="35"/>
      <c r="H5" s="36"/>
      <c r="I5" s="36"/>
    </row>
    <row r="6" spans="1:9" x14ac:dyDescent="0.25">
      <c r="A6" s="55"/>
      <c r="B6" s="35"/>
      <c r="C6" s="41">
        <v>0.27</v>
      </c>
      <c r="D6" s="42">
        <v>83</v>
      </c>
      <c r="E6" s="35"/>
      <c r="H6" s="36"/>
      <c r="I6" s="36"/>
    </row>
    <row r="7" spans="1:9" x14ac:dyDescent="0.25">
      <c r="A7" s="55"/>
      <c r="B7" s="35"/>
      <c r="C7" s="41">
        <v>0.09</v>
      </c>
      <c r="D7" s="42">
        <v>73</v>
      </c>
      <c r="E7" s="35"/>
      <c r="H7" s="36"/>
      <c r="I7" s="36"/>
    </row>
    <row r="8" spans="1:9" x14ac:dyDescent="0.25">
      <c r="A8" s="55"/>
      <c r="B8" s="35"/>
      <c r="C8" s="41">
        <v>0.87</v>
      </c>
      <c r="D8" s="42">
        <v>108</v>
      </c>
      <c r="E8" s="35"/>
      <c r="H8" s="36"/>
      <c r="I8" s="36"/>
    </row>
    <row r="9" spans="1:9" x14ac:dyDescent="0.25">
      <c r="A9" s="55"/>
      <c r="B9" s="35"/>
      <c r="C9" s="41">
        <v>0.13</v>
      </c>
      <c r="D9" s="42">
        <v>75</v>
      </c>
      <c r="E9" s="35"/>
      <c r="H9" s="36"/>
      <c r="I9" s="36"/>
    </row>
    <row r="10" spans="1:9" x14ac:dyDescent="0.25">
      <c r="A10" s="55"/>
      <c r="B10" s="35"/>
      <c r="C10" s="41">
        <v>0.94</v>
      </c>
      <c r="D10" s="42">
        <v>109</v>
      </c>
      <c r="E10" s="35"/>
      <c r="H10" s="36"/>
      <c r="I10" s="36"/>
    </row>
    <row r="11" spans="1:9" x14ac:dyDescent="0.25">
      <c r="A11" s="55"/>
      <c r="B11" s="35"/>
      <c r="C11" s="41">
        <v>0.72</v>
      </c>
      <c r="D11" s="42">
        <v>99</v>
      </c>
      <c r="E11" s="35"/>
      <c r="H11" s="36"/>
      <c r="I11" s="36"/>
    </row>
    <row r="12" spans="1:9" x14ac:dyDescent="0.25">
      <c r="A12" s="55"/>
      <c r="B12" s="35"/>
      <c r="C12" s="41">
        <v>0.36</v>
      </c>
      <c r="D12" s="42">
        <v>84</v>
      </c>
      <c r="E12" s="35"/>
      <c r="H12" s="36"/>
      <c r="I12" s="36"/>
    </row>
    <row r="13" spans="1:9" x14ac:dyDescent="0.25">
      <c r="A13" s="55"/>
      <c r="B13" s="35"/>
      <c r="C13" s="41">
        <v>0.79</v>
      </c>
      <c r="D13" s="42">
        <v>103</v>
      </c>
      <c r="E13" s="35"/>
      <c r="H13" s="36"/>
      <c r="I13" s="36"/>
    </row>
    <row r="14" spans="1:9" x14ac:dyDescent="0.25">
      <c r="A14" s="55"/>
      <c r="B14" s="35"/>
      <c r="C14" s="41">
        <v>0.18</v>
      </c>
      <c r="D14" s="42">
        <v>76</v>
      </c>
      <c r="E14" s="35"/>
    </row>
    <row r="15" spans="1:9" x14ac:dyDescent="0.25">
      <c r="A15" s="55"/>
      <c r="B15" s="35"/>
      <c r="C15" s="41">
        <v>0.45</v>
      </c>
      <c r="D15" s="42">
        <v>90</v>
      </c>
      <c r="E15" s="35"/>
    </row>
    <row r="16" spans="1:9" x14ac:dyDescent="0.25">
      <c r="A16" s="55"/>
      <c r="B16" s="35"/>
      <c r="C16" s="41">
        <v>0.62</v>
      </c>
      <c r="D16" s="42">
        <v>97</v>
      </c>
      <c r="E16" s="35"/>
    </row>
    <row r="17" spans="1:10" x14ac:dyDescent="0.25">
      <c r="A17" s="37"/>
      <c r="E17" s="35"/>
    </row>
    <row r="18" spans="1:10" s="37" customFormat="1" x14ac:dyDescent="0.25">
      <c r="A18" s="43"/>
      <c r="B18" s="44"/>
      <c r="C18" s="65">
        <v>0</v>
      </c>
      <c r="D18" s="65">
        <f>D19</f>
        <v>90.984999999999999</v>
      </c>
      <c r="E18" s="44"/>
    </row>
    <row r="19" spans="1:10" ht="15.75" customHeight="1" x14ac:dyDescent="0.25">
      <c r="A19" s="43">
        <v>50</v>
      </c>
      <c r="B19" s="43"/>
      <c r="C19" s="49">
        <f>A19/100</f>
        <v>0.5</v>
      </c>
      <c r="D19" s="50">
        <f>42.97* C19+ 69.5</f>
        <v>90.984999999999999</v>
      </c>
      <c r="E19" s="69"/>
    </row>
    <row r="20" spans="1:10" ht="15.75" customHeight="1" x14ac:dyDescent="0.25">
      <c r="A20" s="43"/>
      <c r="B20" s="43"/>
      <c r="C20" s="66">
        <f>C19</f>
        <v>0.5</v>
      </c>
      <c r="D20" s="67">
        <v>70</v>
      </c>
      <c r="E20" s="69"/>
    </row>
    <row r="21" spans="1:10" ht="15.75" customHeight="1" x14ac:dyDescent="0.25">
      <c r="A21" s="43"/>
      <c r="B21" s="43"/>
      <c r="C21" s="43"/>
      <c r="D21" s="43"/>
      <c r="E21" s="69"/>
    </row>
    <row r="22" spans="1:10" x14ac:dyDescent="0.25">
      <c r="A22" s="39"/>
      <c r="B22" s="45"/>
      <c r="C22" s="45"/>
      <c r="D22" s="45"/>
      <c r="E22" s="46"/>
      <c r="F22" s="2"/>
    </row>
    <row r="23" spans="1:10" s="38" customFormat="1" x14ac:dyDescent="0.25">
      <c r="A23" s="39"/>
      <c r="B23" s="39"/>
      <c r="C23" s="47"/>
      <c r="D23" s="39"/>
      <c r="E23" s="48"/>
      <c r="F23" s="1"/>
      <c r="G23" s="1"/>
      <c r="H23" s="1"/>
      <c r="I23" s="1"/>
      <c r="J23" s="1"/>
    </row>
    <row r="24" spans="1:10" s="38" customFormat="1" x14ac:dyDescent="0.25">
      <c r="A24" s="43"/>
      <c r="B24" s="39"/>
      <c r="C24" s="39"/>
      <c r="D24" s="39"/>
      <c r="E24" s="48"/>
      <c r="F24" s="1"/>
      <c r="G24" s="68"/>
      <c r="H24" s="68"/>
      <c r="I24" s="68"/>
      <c r="J24" s="68"/>
    </row>
    <row r="25" spans="1:10" x14ac:dyDescent="0.25">
      <c r="A25" s="43"/>
      <c r="B25" s="46"/>
      <c r="C25" s="46"/>
      <c r="D25" s="46"/>
      <c r="E25" s="46"/>
      <c r="G25" s="68"/>
      <c r="H25" s="68"/>
      <c r="I25" s="68"/>
      <c r="J25" s="68"/>
    </row>
    <row r="29" spans="1:10" x14ac:dyDescent="0.25">
      <c r="F29" s="38"/>
      <c r="G29" s="38"/>
      <c r="H29" s="38"/>
      <c r="I29" s="38"/>
      <c r="J29" s="38"/>
    </row>
    <row r="30" spans="1:10" x14ac:dyDescent="0.25">
      <c r="F30" s="38"/>
      <c r="G30" s="38"/>
      <c r="H30" s="38"/>
      <c r="I30" s="38"/>
      <c r="J30" s="38"/>
    </row>
  </sheetData>
  <mergeCells count="1">
    <mergeCell ref="A1:A16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74" r:id="rId4" name="ScrollBar1">
          <controlPr defaultSize="0" autoLine="0" linkedCell="A19" r:id="rId5">
            <anchor moveWithCells="1">
              <from>
                <xdr:col>0</xdr:col>
                <xdr:colOff>47625</xdr:colOff>
                <xdr:row>18</xdr:row>
                <xdr:rowOff>38100</xdr:rowOff>
              </from>
              <to>
                <xdr:col>1</xdr:col>
                <xdr:colOff>495300</xdr:colOff>
                <xdr:row>18</xdr:row>
                <xdr:rowOff>180975</xdr:rowOff>
              </to>
            </anchor>
          </controlPr>
        </control>
      </mc:Choice>
      <mc:Fallback>
        <control shapeId="3074" r:id="rId4" name="ScrollBa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C25"/>
  <sheetViews>
    <sheetView zoomScale="90" zoomScaleNormal="90" workbookViewId="0">
      <selection activeCell="B19" sqref="B19"/>
    </sheetView>
  </sheetViews>
  <sheetFormatPr defaultRowHeight="12.75" x14ac:dyDescent="0.2"/>
  <cols>
    <col min="1" max="1" width="5.77734375" style="6" customWidth="1"/>
    <col min="2" max="2" width="8.21875" style="6" bestFit="1" customWidth="1"/>
    <col min="3" max="3" width="10.33203125" style="6" bestFit="1" customWidth="1"/>
    <col min="4" max="4" width="9.77734375" style="6" bestFit="1" customWidth="1"/>
    <col min="5" max="254" width="8.88671875" style="6"/>
    <col min="255" max="255" width="2.77734375" style="6" customWidth="1"/>
    <col min="256" max="256" width="8.21875" style="6" bestFit="1" customWidth="1"/>
    <col min="257" max="257" width="10.33203125" style="6" bestFit="1" customWidth="1"/>
    <col min="258" max="258" width="11.77734375" style="6" bestFit="1" customWidth="1"/>
    <col min="259" max="259" width="6.77734375" style="6" bestFit="1" customWidth="1"/>
    <col min="260" max="260" width="9.77734375" style="6" bestFit="1" customWidth="1"/>
    <col min="261" max="510" width="8.88671875" style="6"/>
    <col min="511" max="511" width="2.77734375" style="6" customWidth="1"/>
    <col min="512" max="512" width="8.21875" style="6" bestFit="1" customWidth="1"/>
    <col min="513" max="513" width="10.33203125" style="6" bestFit="1" customWidth="1"/>
    <col min="514" max="514" width="11.77734375" style="6" bestFit="1" customWidth="1"/>
    <col min="515" max="515" width="6.77734375" style="6" bestFit="1" customWidth="1"/>
    <col min="516" max="516" width="9.77734375" style="6" bestFit="1" customWidth="1"/>
    <col min="517" max="766" width="8.88671875" style="6"/>
    <col min="767" max="767" width="2.77734375" style="6" customWidth="1"/>
    <col min="768" max="768" width="8.21875" style="6" bestFit="1" customWidth="1"/>
    <col min="769" max="769" width="10.33203125" style="6" bestFit="1" customWidth="1"/>
    <col min="770" max="770" width="11.77734375" style="6" bestFit="1" customWidth="1"/>
    <col min="771" max="771" width="6.77734375" style="6" bestFit="1" customWidth="1"/>
    <col min="772" max="772" width="9.77734375" style="6" bestFit="1" customWidth="1"/>
    <col min="773" max="1022" width="8.88671875" style="6"/>
    <col min="1023" max="1023" width="2.77734375" style="6" customWidth="1"/>
    <col min="1024" max="1024" width="8.21875" style="6" bestFit="1" customWidth="1"/>
    <col min="1025" max="1025" width="10.33203125" style="6" bestFit="1" customWidth="1"/>
    <col min="1026" max="1026" width="11.77734375" style="6" bestFit="1" customWidth="1"/>
    <col min="1027" max="1027" width="6.77734375" style="6" bestFit="1" customWidth="1"/>
    <col min="1028" max="1028" width="9.77734375" style="6" bestFit="1" customWidth="1"/>
    <col min="1029" max="1278" width="8.88671875" style="6"/>
    <col min="1279" max="1279" width="2.77734375" style="6" customWidth="1"/>
    <col min="1280" max="1280" width="8.21875" style="6" bestFit="1" customWidth="1"/>
    <col min="1281" max="1281" width="10.33203125" style="6" bestFit="1" customWidth="1"/>
    <col min="1282" max="1282" width="11.77734375" style="6" bestFit="1" customWidth="1"/>
    <col min="1283" max="1283" width="6.77734375" style="6" bestFit="1" customWidth="1"/>
    <col min="1284" max="1284" width="9.77734375" style="6" bestFit="1" customWidth="1"/>
    <col min="1285" max="1534" width="8.88671875" style="6"/>
    <col min="1535" max="1535" width="2.77734375" style="6" customWidth="1"/>
    <col min="1536" max="1536" width="8.21875" style="6" bestFit="1" customWidth="1"/>
    <col min="1537" max="1537" width="10.33203125" style="6" bestFit="1" customWidth="1"/>
    <col min="1538" max="1538" width="11.77734375" style="6" bestFit="1" customWidth="1"/>
    <col min="1539" max="1539" width="6.77734375" style="6" bestFit="1" customWidth="1"/>
    <col min="1540" max="1540" width="9.77734375" style="6" bestFit="1" customWidth="1"/>
    <col min="1541" max="1790" width="8.88671875" style="6"/>
    <col min="1791" max="1791" width="2.77734375" style="6" customWidth="1"/>
    <col min="1792" max="1792" width="8.21875" style="6" bestFit="1" customWidth="1"/>
    <col min="1793" max="1793" width="10.33203125" style="6" bestFit="1" customWidth="1"/>
    <col min="1794" max="1794" width="11.77734375" style="6" bestFit="1" customWidth="1"/>
    <col min="1795" max="1795" width="6.77734375" style="6" bestFit="1" customWidth="1"/>
    <col min="1796" max="1796" width="9.77734375" style="6" bestFit="1" customWidth="1"/>
    <col min="1797" max="2046" width="8.88671875" style="6"/>
    <col min="2047" max="2047" width="2.77734375" style="6" customWidth="1"/>
    <col min="2048" max="2048" width="8.21875" style="6" bestFit="1" customWidth="1"/>
    <col min="2049" max="2049" width="10.33203125" style="6" bestFit="1" customWidth="1"/>
    <col min="2050" max="2050" width="11.77734375" style="6" bestFit="1" customWidth="1"/>
    <col min="2051" max="2051" width="6.77734375" style="6" bestFit="1" customWidth="1"/>
    <col min="2052" max="2052" width="9.77734375" style="6" bestFit="1" customWidth="1"/>
    <col min="2053" max="2302" width="8.88671875" style="6"/>
    <col min="2303" max="2303" width="2.77734375" style="6" customWidth="1"/>
    <col min="2304" max="2304" width="8.21875" style="6" bestFit="1" customWidth="1"/>
    <col min="2305" max="2305" width="10.33203125" style="6" bestFit="1" customWidth="1"/>
    <col min="2306" max="2306" width="11.77734375" style="6" bestFit="1" customWidth="1"/>
    <col min="2307" max="2307" width="6.77734375" style="6" bestFit="1" customWidth="1"/>
    <col min="2308" max="2308" width="9.77734375" style="6" bestFit="1" customWidth="1"/>
    <col min="2309" max="2558" width="8.88671875" style="6"/>
    <col min="2559" max="2559" width="2.77734375" style="6" customWidth="1"/>
    <col min="2560" max="2560" width="8.21875" style="6" bestFit="1" customWidth="1"/>
    <col min="2561" max="2561" width="10.33203125" style="6" bestFit="1" customWidth="1"/>
    <col min="2562" max="2562" width="11.77734375" style="6" bestFit="1" customWidth="1"/>
    <col min="2563" max="2563" width="6.77734375" style="6" bestFit="1" customWidth="1"/>
    <col min="2564" max="2564" width="9.77734375" style="6" bestFit="1" customWidth="1"/>
    <col min="2565" max="2814" width="8.88671875" style="6"/>
    <col min="2815" max="2815" width="2.77734375" style="6" customWidth="1"/>
    <col min="2816" max="2816" width="8.21875" style="6" bestFit="1" customWidth="1"/>
    <col min="2817" max="2817" width="10.33203125" style="6" bestFit="1" customWidth="1"/>
    <col min="2818" max="2818" width="11.77734375" style="6" bestFit="1" customWidth="1"/>
    <col min="2819" max="2819" width="6.77734375" style="6" bestFit="1" customWidth="1"/>
    <col min="2820" max="2820" width="9.77734375" style="6" bestFit="1" customWidth="1"/>
    <col min="2821" max="3070" width="8.88671875" style="6"/>
    <col min="3071" max="3071" width="2.77734375" style="6" customWidth="1"/>
    <col min="3072" max="3072" width="8.21875" style="6" bestFit="1" customWidth="1"/>
    <col min="3073" max="3073" width="10.33203125" style="6" bestFit="1" customWidth="1"/>
    <col min="3074" max="3074" width="11.77734375" style="6" bestFit="1" customWidth="1"/>
    <col min="3075" max="3075" width="6.77734375" style="6" bestFit="1" customWidth="1"/>
    <col min="3076" max="3076" width="9.77734375" style="6" bestFit="1" customWidth="1"/>
    <col min="3077" max="3326" width="8.88671875" style="6"/>
    <col min="3327" max="3327" width="2.77734375" style="6" customWidth="1"/>
    <col min="3328" max="3328" width="8.21875" style="6" bestFit="1" customWidth="1"/>
    <col min="3329" max="3329" width="10.33203125" style="6" bestFit="1" customWidth="1"/>
    <col min="3330" max="3330" width="11.77734375" style="6" bestFit="1" customWidth="1"/>
    <col min="3331" max="3331" width="6.77734375" style="6" bestFit="1" customWidth="1"/>
    <col min="3332" max="3332" width="9.77734375" style="6" bestFit="1" customWidth="1"/>
    <col min="3333" max="3582" width="8.88671875" style="6"/>
    <col min="3583" max="3583" width="2.77734375" style="6" customWidth="1"/>
    <col min="3584" max="3584" width="8.21875" style="6" bestFit="1" customWidth="1"/>
    <col min="3585" max="3585" width="10.33203125" style="6" bestFit="1" customWidth="1"/>
    <col min="3586" max="3586" width="11.77734375" style="6" bestFit="1" customWidth="1"/>
    <col min="3587" max="3587" width="6.77734375" style="6" bestFit="1" customWidth="1"/>
    <col min="3588" max="3588" width="9.77734375" style="6" bestFit="1" customWidth="1"/>
    <col min="3589" max="3838" width="8.88671875" style="6"/>
    <col min="3839" max="3839" width="2.77734375" style="6" customWidth="1"/>
    <col min="3840" max="3840" width="8.21875" style="6" bestFit="1" customWidth="1"/>
    <col min="3841" max="3841" width="10.33203125" style="6" bestFit="1" customWidth="1"/>
    <col min="3842" max="3842" width="11.77734375" style="6" bestFit="1" customWidth="1"/>
    <col min="3843" max="3843" width="6.77734375" style="6" bestFit="1" customWidth="1"/>
    <col min="3844" max="3844" width="9.77734375" style="6" bestFit="1" customWidth="1"/>
    <col min="3845" max="4094" width="8.88671875" style="6"/>
    <col min="4095" max="4095" width="2.77734375" style="6" customWidth="1"/>
    <col min="4096" max="4096" width="8.21875" style="6" bestFit="1" customWidth="1"/>
    <col min="4097" max="4097" width="10.33203125" style="6" bestFit="1" customWidth="1"/>
    <col min="4098" max="4098" width="11.77734375" style="6" bestFit="1" customWidth="1"/>
    <col min="4099" max="4099" width="6.77734375" style="6" bestFit="1" customWidth="1"/>
    <col min="4100" max="4100" width="9.77734375" style="6" bestFit="1" customWidth="1"/>
    <col min="4101" max="4350" width="8.88671875" style="6"/>
    <col min="4351" max="4351" width="2.77734375" style="6" customWidth="1"/>
    <col min="4352" max="4352" width="8.21875" style="6" bestFit="1" customWidth="1"/>
    <col min="4353" max="4353" width="10.33203125" style="6" bestFit="1" customWidth="1"/>
    <col min="4354" max="4354" width="11.77734375" style="6" bestFit="1" customWidth="1"/>
    <col min="4355" max="4355" width="6.77734375" style="6" bestFit="1" customWidth="1"/>
    <col min="4356" max="4356" width="9.77734375" style="6" bestFit="1" customWidth="1"/>
    <col min="4357" max="4606" width="8.88671875" style="6"/>
    <col min="4607" max="4607" width="2.77734375" style="6" customWidth="1"/>
    <col min="4608" max="4608" width="8.21875" style="6" bestFit="1" customWidth="1"/>
    <col min="4609" max="4609" width="10.33203125" style="6" bestFit="1" customWidth="1"/>
    <col min="4610" max="4610" width="11.77734375" style="6" bestFit="1" customWidth="1"/>
    <col min="4611" max="4611" width="6.77734375" style="6" bestFit="1" customWidth="1"/>
    <col min="4612" max="4612" width="9.77734375" style="6" bestFit="1" customWidth="1"/>
    <col min="4613" max="4862" width="8.88671875" style="6"/>
    <col min="4863" max="4863" width="2.77734375" style="6" customWidth="1"/>
    <col min="4864" max="4864" width="8.21875" style="6" bestFit="1" customWidth="1"/>
    <col min="4865" max="4865" width="10.33203125" style="6" bestFit="1" customWidth="1"/>
    <col min="4866" max="4866" width="11.77734375" style="6" bestFit="1" customWidth="1"/>
    <col min="4867" max="4867" width="6.77734375" style="6" bestFit="1" customWidth="1"/>
    <col min="4868" max="4868" width="9.77734375" style="6" bestFit="1" customWidth="1"/>
    <col min="4869" max="5118" width="8.88671875" style="6"/>
    <col min="5119" max="5119" width="2.77734375" style="6" customWidth="1"/>
    <col min="5120" max="5120" width="8.21875" style="6" bestFit="1" customWidth="1"/>
    <col min="5121" max="5121" width="10.33203125" style="6" bestFit="1" customWidth="1"/>
    <col min="5122" max="5122" width="11.77734375" style="6" bestFit="1" customWidth="1"/>
    <col min="5123" max="5123" width="6.77734375" style="6" bestFit="1" customWidth="1"/>
    <col min="5124" max="5124" width="9.77734375" style="6" bestFit="1" customWidth="1"/>
    <col min="5125" max="5374" width="8.88671875" style="6"/>
    <col min="5375" max="5375" width="2.77734375" style="6" customWidth="1"/>
    <col min="5376" max="5376" width="8.21875" style="6" bestFit="1" customWidth="1"/>
    <col min="5377" max="5377" width="10.33203125" style="6" bestFit="1" customWidth="1"/>
    <col min="5378" max="5378" width="11.77734375" style="6" bestFit="1" customWidth="1"/>
    <col min="5379" max="5379" width="6.77734375" style="6" bestFit="1" customWidth="1"/>
    <col min="5380" max="5380" width="9.77734375" style="6" bestFit="1" customWidth="1"/>
    <col min="5381" max="5630" width="8.88671875" style="6"/>
    <col min="5631" max="5631" width="2.77734375" style="6" customWidth="1"/>
    <col min="5632" max="5632" width="8.21875" style="6" bestFit="1" customWidth="1"/>
    <col min="5633" max="5633" width="10.33203125" style="6" bestFit="1" customWidth="1"/>
    <col min="5634" max="5634" width="11.77734375" style="6" bestFit="1" customWidth="1"/>
    <col min="5635" max="5635" width="6.77734375" style="6" bestFit="1" customWidth="1"/>
    <col min="5636" max="5636" width="9.77734375" style="6" bestFit="1" customWidth="1"/>
    <col min="5637" max="5886" width="8.88671875" style="6"/>
    <col min="5887" max="5887" width="2.77734375" style="6" customWidth="1"/>
    <col min="5888" max="5888" width="8.21875" style="6" bestFit="1" customWidth="1"/>
    <col min="5889" max="5889" width="10.33203125" style="6" bestFit="1" customWidth="1"/>
    <col min="5890" max="5890" width="11.77734375" style="6" bestFit="1" customWidth="1"/>
    <col min="5891" max="5891" width="6.77734375" style="6" bestFit="1" customWidth="1"/>
    <col min="5892" max="5892" width="9.77734375" style="6" bestFit="1" customWidth="1"/>
    <col min="5893" max="6142" width="8.88671875" style="6"/>
    <col min="6143" max="6143" width="2.77734375" style="6" customWidth="1"/>
    <col min="6144" max="6144" width="8.21875" style="6" bestFit="1" customWidth="1"/>
    <col min="6145" max="6145" width="10.33203125" style="6" bestFit="1" customWidth="1"/>
    <col min="6146" max="6146" width="11.77734375" style="6" bestFit="1" customWidth="1"/>
    <col min="6147" max="6147" width="6.77734375" style="6" bestFit="1" customWidth="1"/>
    <col min="6148" max="6148" width="9.77734375" style="6" bestFit="1" customWidth="1"/>
    <col min="6149" max="6398" width="8.88671875" style="6"/>
    <col min="6399" max="6399" width="2.77734375" style="6" customWidth="1"/>
    <col min="6400" max="6400" width="8.21875" style="6" bestFit="1" customWidth="1"/>
    <col min="6401" max="6401" width="10.33203125" style="6" bestFit="1" customWidth="1"/>
    <col min="6402" max="6402" width="11.77734375" style="6" bestFit="1" customWidth="1"/>
    <col min="6403" max="6403" width="6.77734375" style="6" bestFit="1" customWidth="1"/>
    <col min="6404" max="6404" width="9.77734375" style="6" bestFit="1" customWidth="1"/>
    <col min="6405" max="6654" width="8.88671875" style="6"/>
    <col min="6655" max="6655" width="2.77734375" style="6" customWidth="1"/>
    <col min="6656" max="6656" width="8.21875" style="6" bestFit="1" customWidth="1"/>
    <col min="6657" max="6657" width="10.33203125" style="6" bestFit="1" customWidth="1"/>
    <col min="6658" max="6658" width="11.77734375" style="6" bestFit="1" customWidth="1"/>
    <col min="6659" max="6659" width="6.77734375" style="6" bestFit="1" customWidth="1"/>
    <col min="6660" max="6660" width="9.77734375" style="6" bestFit="1" customWidth="1"/>
    <col min="6661" max="6910" width="8.88671875" style="6"/>
    <col min="6911" max="6911" width="2.77734375" style="6" customWidth="1"/>
    <col min="6912" max="6912" width="8.21875" style="6" bestFit="1" customWidth="1"/>
    <col min="6913" max="6913" width="10.33203125" style="6" bestFit="1" customWidth="1"/>
    <col min="6914" max="6914" width="11.77734375" style="6" bestFit="1" customWidth="1"/>
    <col min="6915" max="6915" width="6.77734375" style="6" bestFit="1" customWidth="1"/>
    <col min="6916" max="6916" width="9.77734375" style="6" bestFit="1" customWidth="1"/>
    <col min="6917" max="7166" width="8.88671875" style="6"/>
    <col min="7167" max="7167" width="2.77734375" style="6" customWidth="1"/>
    <col min="7168" max="7168" width="8.21875" style="6" bestFit="1" customWidth="1"/>
    <col min="7169" max="7169" width="10.33203125" style="6" bestFit="1" customWidth="1"/>
    <col min="7170" max="7170" width="11.77734375" style="6" bestFit="1" customWidth="1"/>
    <col min="7171" max="7171" width="6.77734375" style="6" bestFit="1" customWidth="1"/>
    <col min="7172" max="7172" width="9.77734375" style="6" bestFit="1" customWidth="1"/>
    <col min="7173" max="7422" width="8.88671875" style="6"/>
    <col min="7423" max="7423" width="2.77734375" style="6" customWidth="1"/>
    <col min="7424" max="7424" width="8.21875" style="6" bestFit="1" customWidth="1"/>
    <col min="7425" max="7425" width="10.33203125" style="6" bestFit="1" customWidth="1"/>
    <col min="7426" max="7426" width="11.77734375" style="6" bestFit="1" customWidth="1"/>
    <col min="7427" max="7427" width="6.77734375" style="6" bestFit="1" customWidth="1"/>
    <col min="7428" max="7428" width="9.77734375" style="6" bestFit="1" customWidth="1"/>
    <col min="7429" max="7678" width="8.88671875" style="6"/>
    <col min="7679" max="7679" width="2.77734375" style="6" customWidth="1"/>
    <col min="7680" max="7680" width="8.21875" style="6" bestFit="1" customWidth="1"/>
    <col min="7681" max="7681" width="10.33203125" style="6" bestFit="1" customWidth="1"/>
    <col min="7682" max="7682" width="11.77734375" style="6" bestFit="1" customWidth="1"/>
    <col min="7683" max="7683" width="6.77734375" style="6" bestFit="1" customWidth="1"/>
    <col min="7684" max="7684" width="9.77734375" style="6" bestFit="1" customWidth="1"/>
    <col min="7685" max="7934" width="8.88671875" style="6"/>
    <col min="7935" max="7935" width="2.77734375" style="6" customWidth="1"/>
    <col min="7936" max="7936" width="8.21875" style="6" bestFit="1" customWidth="1"/>
    <col min="7937" max="7937" width="10.33203125" style="6" bestFit="1" customWidth="1"/>
    <col min="7938" max="7938" width="11.77734375" style="6" bestFit="1" customWidth="1"/>
    <col min="7939" max="7939" width="6.77734375" style="6" bestFit="1" customWidth="1"/>
    <col min="7940" max="7940" width="9.77734375" style="6" bestFit="1" customWidth="1"/>
    <col min="7941" max="8190" width="8.88671875" style="6"/>
    <col min="8191" max="8191" width="2.77734375" style="6" customWidth="1"/>
    <col min="8192" max="8192" width="8.21875" style="6" bestFit="1" customWidth="1"/>
    <col min="8193" max="8193" width="10.33203125" style="6" bestFit="1" customWidth="1"/>
    <col min="8194" max="8194" width="11.77734375" style="6" bestFit="1" customWidth="1"/>
    <col min="8195" max="8195" width="6.77734375" style="6" bestFit="1" customWidth="1"/>
    <col min="8196" max="8196" width="9.77734375" style="6" bestFit="1" customWidth="1"/>
    <col min="8197" max="8446" width="8.88671875" style="6"/>
    <col min="8447" max="8447" width="2.77734375" style="6" customWidth="1"/>
    <col min="8448" max="8448" width="8.21875" style="6" bestFit="1" customWidth="1"/>
    <col min="8449" max="8449" width="10.33203125" style="6" bestFit="1" customWidth="1"/>
    <col min="8450" max="8450" width="11.77734375" style="6" bestFit="1" customWidth="1"/>
    <col min="8451" max="8451" width="6.77734375" style="6" bestFit="1" customWidth="1"/>
    <col min="8452" max="8452" width="9.77734375" style="6" bestFit="1" customWidth="1"/>
    <col min="8453" max="8702" width="8.88671875" style="6"/>
    <col min="8703" max="8703" width="2.77734375" style="6" customWidth="1"/>
    <col min="8704" max="8704" width="8.21875" style="6" bestFit="1" customWidth="1"/>
    <col min="8705" max="8705" width="10.33203125" style="6" bestFit="1" customWidth="1"/>
    <col min="8706" max="8706" width="11.77734375" style="6" bestFit="1" customWidth="1"/>
    <col min="8707" max="8707" width="6.77734375" style="6" bestFit="1" customWidth="1"/>
    <col min="8708" max="8708" width="9.77734375" style="6" bestFit="1" customWidth="1"/>
    <col min="8709" max="8958" width="8.88671875" style="6"/>
    <col min="8959" max="8959" width="2.77734375" style="6" customWidth="1"/>
    <col min="8960" max="8960" width="8.21875" style="6" bestFit="1" customWidth="1"/>
    <col min="8961" max="8961" width="10.33203125" style="6" bestFit="1" customWidth="1"/>
    <col min="8962" max="8962" width="11.77734375" style="6" bestFit="1" customWidth="1"/>
    <col min="8963" max="8963" width="6.77734375" style="6" bestFit="1" customWidth="1"/>
    <col min="8964" max="8964" width="9.77734375" style="6" bestFit="1" customWidth="1"/>
    <col min="8965" max="9214" width="8.88671875" style="6"/>
    <col min="9215" max="9215" width="2.77734375" style="6" customWidth="1"/>
    <col min="9216" max="9216" width="8.21875" style="6" bestFit="1" customWidth="1"/>
    <col min="9217" max="9217" width="10.33203125" style="6" bestFit="1" customWidth="1"/>
    <col min="9218" max="9218" width="11.77734375" style="6" bestFit="1" customWidth="1"/>
    <col min="9219" max="9219" width="6.77734375" style="6" bestFit="1" customWidth="1"/>
    <col min="9220" max="9220" width="9.77734375" style="6" bestFit="1" customWidth="1"/>
    <col min="9221" max="9470" width="8.88671875" style="6"/>
    <col min="9471" max="9471" width="2.77734375" style="6" customWidth="1"/>
    <col min="9472" max="9472" width="8.21875" style="6" bestFit="1" customWidth="1"/>
    <col min="9473" max="9473" width="10.33203125" style="6" bestFit="1" customWidth="1"/>
    <col min="9474" max="9474" width="11.77734375" style="6" bestFit="1" customWidth="1"/>
    <col min="9475" max="9475" width="6.77734375" style="6" bestFit="1" customWidth="1"/>
    <col min="9476" max="9476" width="9.77734375" style="6" bestFit="1" customWidth="1"/>
    <col min="9477" max="9726" width="8.88671875" style="6"/>
    <col min="9727" max="9727" width="2.77734375" style="6" customWidth="1"/>
    <col min="9728" max="9728" width="8.21875" style="6" bestFit="1" customWidth="1"/>
    <col min="9729" max="9729" width="10.33203125" style="6" bestFit="1" customWidth="1"/>
    <col min="9730" max="9730" width="11.77734375" style="6" bestFit="1" customWidth="1"/>
    <col min="9731" max="9731" width="6.77734375" style="6" bestFit="1" customWidth="1"/>
    <col min="9732" max="9732" width="9.77734375" style="6" bestFit="1" customWidth="1"/>
    <col min="9733" max="9982" width="8.88671875" style="6"/>
    <col min="9983" max="9983" width="2.77734375" style="6" customWidth="1"/>
    <col min="9984" max="9984" width="8.21875" style="6" bestFit="1" customWidth="1"/>
    <col min="9985" max="9985" width="10.33203125" style="6" bestFit="1" customWidth="1"/>
    <col min="9986" max="9986" width="11.77734375" style="6" bestFit="1" customWidth="1"/>
    <col min="9987" max="9987" width="6.77734375" style="6" bestFit="1" customWidth="1"/>
    <col min="9988" max="9988" width="9.77734375" style="6" bestFit="1" customWidth="1"/>
    <col min="9989" max="10238" width="8.88671875" style="6"/>
    <col min="10239" max="10239" width="2.77734375" style="6" customWidth="1"/>
    <col min="10240" max="10240" width="8.21875" style="6" bestFit="1" customWidth="1"/>
    <col min="10241" max="10241" width="10.33203125" style="6" bestFit="1" customWidth="1"/>
    <col min="10242" max="10242" width="11.77734375" style="6" bestFit="1" customWidth="1"/>
    <col min="10243" max="10243" width="6.77734375" style="6" bestFit="1" customWidth="1"/>
    <col min="10244" max="10244" width="9.77734375" style="6" bestFit="1" customWidth="1"/>
    <col min="10245" max="10494" width="8.88671875" style="6"/>
    <col min="10495" max="10495" width="2.77734375" style="6" customWidth="1"/>
    <col min="10496" max="10496" width="8.21875" style="6" bestFit="1" customWidth="1"/>
    <col min="10497" max="10497" width="10.33203125" style="6" bestFit="1" customWidth="1"/>
    <col min="10498" max="10498" width="11.77734375" style="6" bestFit="1" customWidth="1"/>
    <col min="10499" max="10499" width="6.77734375" style="6" bestFit="1" customWidth="1"/>
    <col min="10500" max="10500" width="9.77734375" style="6" bestFit="1" customWidth="1"/>
    <col min="10501" max="10750" width="8.88671875" style="6"/>
    <col min="10751" max="10751" width="2.77734375" style="6" customWidth="1"/>
    <col min="10752" max="10752" width="8.21875" style="6" bestFit="1" customWidth="1"/>
    <col min="10753" max="10753" width="10.33203125" style="6" bestFit="1" customWidth="1"/>
    <col min="10754" max="10754" width="11.77734375" style="6" bestFit="1" customWidth="1"/>
    <col min="10755" max="10755" width="6.77734375" style="6" bestFit="1" customWidth="1"/>
    <col min="10756" max="10756" width="9.77734375" style="6" bestFit="1" customWidth="1"/>
    <col min="10757" max="11006" width="8.88671875" style="6"/>
    <col min="11007" max="11007" width="2.77734375" style="6" customWidth="1"/>
    <col min="11008" max="11008" width="8.21875" style="6" bestFit="1" customWidth="1"/>
    <col min="11009" max="11009" width="10.33203125" style="6" bestFit="1" customWidth="1"/>
    <col min="11010" max="11010" width="11.77734375" style="6" bestFit="1" customWidth="1"/>
    <col min="11011" max="11011" width="6.77734375" style="6" bestFit="1" customWidth="1"/>
    <col min="11012" max="11012" width="9.77734375" style="6" bestFit="1" customWidth="1"/>
    <col min="11013" max="11262" width="8.88671875" style="6"/>
    <col min="11263" max="11263" width="2.77734375" style="6" customWidth="1"/>
    <col min="11264" max="11264" width="8.21875" style="6" bestFit="1" customWidth="1"/>
    <col min="11265" max="11265" width="10.33203125" style="6" bestFit="1" customWidth="1"/>
    <col min="11266" max="11266" width="11.77734375" style="6" bestFit="1" customWidth="1"/>
    <col min="11267" max="11267" width="6.77734375" style="6" bestFit="1" customWidth="1"/>
    <col min="11268" max="11268" width="9.77734375" style="6" bestFit="1" customWidth="1"/>
    <col min="11269" max="11518" width="8.88671875" style="6"/>
    <col min="11519" max="11519" width="2.77734375" style="6" customWidth="1"/>
    <col min="11520" max="11520" width="8.21875" style="6" bestFit="1" customWidth="1"/>
    <col min="11521" max="11521" width="10.33203125" style="6" bestFit="1" customWidth="1"/>
    <col min="11522" max="11522" width="11.77734375" style="6" bestFit="1" customWidth="1"/>
    <col min="11523" max="11523" width="6.77734375" style="6" bestFit="1" customWidth="1"/>
    <col min="11524" max="11524" width="9.77734375" style="6" bestFit="1" customWidth="1"/>
    <col min="11525" max="11774" width="8.88671875" style="6"/>
    <col min="11775" max="11775" width="2.77734375" style="6" customWidth="1"/>
    <col min="11776" max="11776" width="8.21875" style="6" bestFit="1" customWidth="1"/>
    <col min="11777" max="11777" width="10.33203125" style="6" bestFit="1" customWidth="1"/>
    <col min="11778" max="11778" width="11.77734375" style="6" bestFit="1" customWidth="1"/>
    <col min="11779" max="11779" width="6.77734375" style="6" bestFit="1" customWidth="1"/>
    <col min="11780" max="11780" width="9.77734375" style="6" bestFit="1" customWidth="1"/>
    <col min="11781" max="12030" width="8.88671875" style="6"/>
    <col min="12031" max="12031" width="2.77734375" style="6" customWidth="1"/>
    <col min="12032" max="12032" width="8.21875" style="6" bestFit="1" customWidth="1"/>
    <col min="12033" max="12033" width="10.33203125" style="6" bestFit="1" customWidth="1"/>
    <col min="12034" max="12034" width="11.77734375" style="6" bestFit="1" customWidth="1"/>
    <col min="12035" max="12035" width="6.77734375" style="6" bestFit="1" customWidth="1"/>
    <col min="12036" max="12036" width="9.77734375" style="6" bestFit="1" customWidth="1"/>
    <col min="12037" max="12286" width="8.88671875" style="6"/>
    <col min="12287" max="12287" width="2.77734375" style="6" customWidth="1"/>
    <col min="12288" max="12288" width="8.21875" style="6" bestFit="1" customWidth="1"/>
    <col min="12289" max="12289" width="10.33203125" style="6" bestFit="1" customWidth="1"/>
    <col min="12290" max="12290" width="11.77734375" style="6" bestFit="1" customWidth="1"/>
    <col min="12291" max="12291" width="6.77734375" style="6" bestFit="1" customWidth="1"/>
    <col min="12292" max="12292" width="9.77734375" style="6" bestFit="1" customWidth="1"/>
    <col min="12293" max="12542" width="8.88671875" style="6"/>
    <col min="12543" max="12543" width="2.77734375" style="6" customWidth="1"/>
    <col min="12544" max="12544" width="8.21875" style="6" bestFit="1" customWidth="1"/>
    <col min="12545" max="12545" width="10.33203125" style="6" bestFit="1" customWidth="1"/>
    <col min="12546" max="12546" width="11.77734375" style="6" bestFit="1" customWidth="1"/>
    <col min="12547" max="12547" width="6.77734375" style="6" bestFit="1" customWidth="1"/>
    <col min="12548" max="12548" width="9.77734375" style="6" bestFit="1" customWidth="1"/>
    <col min="12549" max="12798" width="8.88671875" style="6"/>
    <col min="12799" max="12799" width="2.77734375" style="6" customWidth="1"/>
    <col min="12800" max="12800" width="8.21875" style="6" bestFit="1" customWidth="1"/>
    <col min="12801" max="12801" width="10.33203125" style="6" bestFit="1" customWidth="1"/>
    <col min="12802" max="12802" width="11.77734375" style="6" bestFit="1" customWidth="1"/>
    <col min="12803" max="12803" width="6.77734375" style="6" bestFit="1" customWidth="1"/>
    <col min="12804" max="12804" width="9.77734375" style="6" bestFit="1" customWidth="1"/>
    <col min="12805" max="13054" width="8.88671875" style="6"/>
    <col min="13055" max="13055" width="2.77734375" style="6" customWidth="1"/>
    <col min="13056" max="13056" width="8.21875" style="6" bestFit="1" customWidth="1"/>
    <col min="13057" max="13057" width="10.33203125" style="6" bestFit="1" customWidth="1"/>
    <col min="13058" max="13058" width="11.77734375" style="6" bestFit="1" customWidth="1"/>
    <col min="13059" max="13059" width="6.77734375" style="6" bestFit="1" customWidth="1"/>
    <col min="13060" max="13060" width="9.77734375" style="6" bestFit="1" customWidth="1"/>
    <col min="13061" max="13310" width="8.88671875" style="6"/>
    <col min="13311" max="13311" width="2.77734375" style="6" customWidth="1"/>
    <col min="13312" max="13312" width="8.21875" style="6" bestFit="1" customWidth="1"/>
    <col min="13313" max="13313" width="10.33203125" style="6" bestFit="1" customWidth="1"/>
    <col min="13314" max="13314" width="11.77734375" style="6" bestFit="1" customWidth="1"/>
    <col min="13315" max="13315" width="6.77734375" style="6" bestFit="1" customWidth="1"/>
    <col min="13316" max="13316" width="9.77734375" style="6" bestFit="1" customWidth="1"/>
    <col min="13317" max="13566" width="8.88671875" style="6"/>
    <col min="13567" max="13567" width="2.77734375" style="6" customWidth="1"/>
    <col min="13568" max="13568" width="8.21875" style="6" bestFit="1" customWidth="1"/>
    <col min="13569" max="13569" width="10.33203125" style="6" bestFit="1" customWidth="1"/>
    <col min="13570" max="13570" width="11.77734375" style="6" bestFit="1" customWidth="1"/>
    <col min="13571" max="13571" width="6.77734375" style="6" bestFit="1" customWidth="1"/>
    <col min="13572" max="13572" width="9.77734375" style="6" bestFit="1" customWidth="1"/>
    <col min="13573" max="13822" width="8.88671875" style="6"/>
    <col min="13823" max="13823" width="2.77734375" style="6" customWidth="1"/>
    <col min="13824" max="13824" width="8.21875" style="6" bestFit="1" customWidth="1"/>
    <col min="13825" max="13825" width="10.33203125" style="6" bestFit="1" customWidth="1"/>
    <col min="13826" max="13826" width="11.77734375" style="6" bestFit="1" customWidth="1"/>
    <col min="13827" max="13827" width="6.77734375" style="6" bestFit="1" customWidth="1"/>
    <col min="13828" max="13828" width="9.77734375" style="6" bestFit="1" customWidth="1"/>
    <col min="13829" max="14078" width="8.88671875" style="6"/>
    <col min="14079" max="14079" width="2.77734375" style="6" customWidth="1"/>
    <col min="14080" max="14080" width="8.21875" style="6" bestFit="1" customWidth="1"/>
    <col min="14081" max="14081" width="10.33203125" style="6" bestFit="1" customWidth="1"/>
    <col min="14082" max="14082" width="11.77734375" style="6" bestFit="1" customWidth="1"/>
    <col min="14083" max="14083" width="6.77734375" style="6" bestFit="1" customWidth="1"/>
    <col min="14084" max="14084" width="9.77734375" style="6" bestFit="1" customWidth="1"/>
    <col min="14085" max="14334" width="8.88671875" style="6"/>
    <col min="14335" max="14335" width="2.77734375" style="6" customWidth="1"/>
    <col min="14336" max="14336" width="8.21875" style="6" bestFit="1" customWidth="1"/>
    <col min="14337" max="14337" width="10.33203125" style="6" bestFit="1" customWidth="1"/>
    <col min="14338" max="14338" width="11.77734375" style="6" bestFit="1" customWidth="1"/>
    <col min="14339" max="14339" width="6.77734375" style="6" bestFit="1" customWidth="1"/>
    <col min="14340" max="14340" width="9.77734375" style="6" bestFit="1" customWidth="1"/>
    <col min="14341" max="14590" width="8.88671875" style="6"/>
    <col min="14591" max="14591" width="2.77734375" style="6" customWidth="1"/>
    <col min="14592" max="14592" width="8.21875" style="6" bestFit="1" customWidth="1"/>
    <col min="14593" max="14593" width="10.33203125" style="6" bestFit="1" customWidth="1"/>
    <col min="14594" max="14594" width="11.77734375" style="6" bestFit="1" customWidth="1"/>
    <col min="14595" max="14595" width="6.77734375" style="6" bestFit="1" customWidth="1"/>
    <col min="14596" max="14596" width="9.77734375" style="6" bestFit="1" customWidth="1"/>
    <col min="14597" max="14846" width="8.88671875" style="6"/>
    <col min="14847" max="14847" width="2.77734375" style="6" customWidth="1"/>
    <col min="14848" max="14848" width="8.21875" style="6" bestFit="1" customWidth="1"/>
    <col min="14849" max="14849" width="10.33203125" style="6" bestFit="1" customWidth="1"/>
    <col min="14850" max="14850" width="11.77734375" style="6" bestFit="1" customWidth="1"/>
    <col min="14851" max="14851" width="6.77734375" style="6" bestFit="1" customWidth="1"/>
    <col min="14852" max="14852" width="9.77734375" style="6" bestFit="1" customWidth="1"/>
    <col min="14853" max="15102" width="8.88671875" style="6"/>
    <col min="15103" max="15103" width="2.77734375" style="6" customWidth="1"/>
    <col min="15104" max="15104" width="8.21875" style="6" bestFit="1" customWidth="1"/>
    <col min="15105" max="15105" width="10.33203125" style="6" bestFit="1" customWidth="1"/>
    <col min="15106" max="15106" width="11.77734375" style="6" bestFit="1" customWidth="1"/>
    <col min="15107" max="15107" width="6.77734375" style="6" bestFit="1" customWidth="1"/>
    <col min="15108" max="15108" width="9.77734375" style="6" bestFit="1" customWidth="1"/>
    <col min="15109" max="15358" width="8.88671875" style="6"/>
    <col min="15359" max="15359" width="2.77734375" style="6" customWidth="1"/>
    <col min="15360" max="15360" width="8.21875" style="6" bestFit="1" customWidth="1"/>
    <col min="15361" max="15361" width="10.33203125" style="6" bestFit="1" customWidth="1"/>
    <col min="15362" max="15362" width="11.77734375" style="6" bestFit="1" customWidth="1"/>
    <col min="15363" max="15363" width="6.77734375" style="6" bestFit="1" customWidth="1"/>
    <col min="15364" max="15364" width="9.77734375" style="6" bestFit="1" customWidth="1"/>
    <col min="15365" max="15614" width="8.88671875" style="6"/>
    <col min="15615" max="15615" width="2.77734375" style="6" customWidth="1"/>
    <col min="15616" max="15616" width="8.21875" style="6" bestFit="1" customWidth="1"/>
    <col min="15617" max="15617" width="10.33203125" style="6" bestFit="1" customWidth="1"/>
    <col min="15618" max="15618" width="11.77734375" style="6" bestFit="1" customWidth="1"/>
    <col min="15619" max="15619" width="6.77734375" style="6" bestFit="1" customWidth="1"/>
    <col min="15620" max="15620" width="9.77734375" style="6" bestFit="1" customWidth="1"/>
    <col min="15621" max="15870" width="8.88671875" style="6"/>
    <col min="15871" max="15871" width="2.77734375" style="6" customWidth="1"/>
    <col min="15872" max="15872" width="8.21875" style="6" bestFit="1" customWidth="1"/>
    <col min="15873" max="15873" width="10.33203125" style="6" bestFit="1" customWidth="1"/>
    <col min="15874" max="15874" width="11.77734375" style="6" bestFit="1" customWidth="1"/>
    <col min="15875" max="15875" width="6.77734375" style="6" bestFit="1" customWidth="1"/>
    <col min="15876" max="15876" width="9.77734375" style="6" bestFit="1" customWidth="1"/>
    <col min="15877" max="16126" width="8.88671875" style="6"/>
    <col min="16127" max="16127" width="2.77734375" style="6" customWidth="1"/>
    <col min="16128" max="16128" width="8.21875" style="6" bestFit="1" customWidth="1"/>
    <col min="16129" max="16129" width="10.33203125" style="6" bestFit="1" customWidth="1"/>
    <col min="16130" max="16130" width="11.77734375" style="6" bestFit="1" customWidth="1"/>
    <col min="16131" max="16131" width="6.77734375" style="6" bestFit="1" customWidth="1"/>
    <col min="16132" max="16132" width="9.77734375" style="6" bestFit="1" customWidth="1"/>
    <col min="16133" max="16384" width="8.88671875" style="6"/>
  </cols>
  <sheetData>
    <row r="1" spans="1:3" ht="17.25" customHeight="1" x14ac:dyDescent="0.25">
      <c r="B1" s="26" t="s">
        <v>3</v>
      </c>
      <c r="C1" s="27" t="s">
        <v>4</v>
      </c>
    </row>
    <row r="2" spans="1:3" ht="17.25" customHeight="1" x14ac:dyDescent="0.25">
      <c r="B2" s="28">
        <v>-8</v>
      </c>
      <c r="C2" s="29">
        <v>63308.66</v>
      </c>
    </row>
    <row r="3" spans="1:3" ht="17.25" customHeight="1" x14ac:dyDescent="0.25">
      <c r="B3" s="28">
        <v>-8.52</v>
      </c>
      <c r="C3" s="29">
        <v>61353.07</v>
      </c>
    </row>
    <row r="4" spans="1:3" ht="17.25" customHeight="1" x14ac:dyDescent="0.25">
      <c r="B4" s="28">
        <v>-9</v>
      </c>
      <c r="C4" s="29">
        <v>48902.16</v>
      </c>
    </row>
    <row r="5" spans="1:3" ht="17.25" customHeight="1" x14ac:dyDescent="0.25">
      <c r="B5" s="28">
        <v>-9.52</v>
      </c>
      <c r="C5" s="29">
        <v>35062.71</v>
      </c>
    </row>
    <row r="6" spans="1:3" ht="17.25" customHeight="1" x14ac:dyDescent="0.25">
      <c r="B6" s="30">
        <v>-10</v>
      </c>
      <c r="C6" s="31">
        <v>15816.47</v>
      </c>
    </row>
    <row r="7" spans="1:3" ht="17.25" customHeight="1" x14ac:dyDescent="0.25">
      <c r="B7" s="28">
        <v>-10.52</v>
      </c>
      <c r="C7" s="29">
        <v>8315.1569999999992</v>
      </c>
    </row>
    <row r="8" spans="1:3" ht="17.25" customHeight="1" x14ac:dyDescent="0.25">
      <c r="B8" s="28">
        <v>-11</v>
      </c>
      <c r="C8" s="29">
        <v>5803.18</v>
      </c>
    </row>
    <row r="9" spans="1:3" ht="17.25" customHeight="1" x14ac:dyDescent="0.25">
      <c r="B9" s="28">
        <v>-11.52</v>
      </c>
      <c r="C9" s="29">
        <v>1733.472</v>
      </c>
    </row>
    <row r="10" spans="1:3" ht="17.25" customHeight="1" thickBot="1" x14ac:dyDescent="0.3">
      <c r="B10" s="32">
        <v>-12</v>
      </c>
      <c r="C10" s="33">
        <v>1271.9069999999999</v>
      </c>
    </row>
    <row r="11" spans="1:3" ht="17.25" customHeight="1" x14ac:dyDescent="0.2"/>
    <row r="12" spans="1:3" ht="17.25" customHeight="1" x14ac:dyDescent="0.2">
      <c r="A12" s="4"/>
    </row>
    <row r="13" spans="1:3" ht="17.25" customHeight="1" x14ac:dyDescent="0.2">
      <c r="A13" s="4"/>
      <c r="B13" s="6">
        <v>975</v>
      </c>
    </row>
    <row r="14" spans="1:3" ht="17.25" customHeight="1" x14ac:dyDescent="0.25">
      <c r="A14" s="52">
        <f t="shared" ref="A14:B14" si="0">-A13/100</f>
        <v>0</v>
      </c>
      <c r="B14" s="51">
        <f t="shared" si="0"/>
        <v>-9.75</v>
      </c>
    </row>
    <row r="15" spans="1:3" ht="17.25" customHeight="1" x14ac:dyDescent="0.25">
      <c r="B15" s="51">
        <f>INDEX(Determ,MATCH($B$14,Logs,-1),1)</f>
        <v>-9.52</v>
      </c>
      <c r="C15" s="51">
        <f>INDEX(Determ,MATCH($B$14,Logs,-1),2)</f>
        <v>35062.71</v>
      </c>
    </row>
    <row r="16" spans="1:3" ht="17.25" customHeight="1" x14ac:dyDescent="0.25">
      <c r="B16" s="51">
        <f>INDEX(Determ,MATCH($B$14,Logs,-1)+1,1)</f>
        <v>-10</v>
      </c>
      <c r="C16" s="51">
        <f>INDEX(Determ,MATCH($B$14,Logs,-1)+1,2)</f>
        <v>15816.47</v>
      </c>
    </row>
    <row r="17" spans="2:3" ht="17.25" customHeight="1" x14ac:dyDescent="0.25">
      <c r="C17" s="51">
        <f>TREND(C15:C16,B15:B16,B14)</f>
        <v>25840.553333333344</v>
      </c>
    </row>
    <row r="18" spans="2:3" ht="17.25" customHeight="1" x14ac:dyDescent="0.2"/>
    <row r="19" spans="2:3" ht="17.25" customHeight="1" x14ac:dyDescent="0.2">
      <c r="B19" s="63">
        <v>-8</v>
      </c>
      <c r="C19" s="64">
        <f>C17</f>
        <v>25840.553333333344</v>
      </c>
    </row>
    <row r="20" spans="2:3" ht="17.25" customHeight="1" x14ac:dyDescent="0.2">
      <c r="B20" s="64">
        <f>B14</f>
        <v>-9.75</v>
      </c>
      <c r="C20" s="64">
        <f>C19</f>
        <v>25840.553333333344</v>
      </c>
    </row>
    <row r="21" spans="2:3" ht="17.25" customHeight="1" x14ac:dyDescent="0.2">
      <c r="B21" s="64">
        <f>B20</f>
        <v>-9.75</v>
      </c>
      <c r="C21" s="63">
        <v>0</v>
      </c>
    </row>
    <row r="22" spans="2:3" ht="17.25" customHeight="1" x14ac:dyDescent="0.2">
      <c r="B22" s="63"/>
      <c r="C22" s="63"/>
    </row>
    <row r="23" spans="2:3" ht="17.25" customHeight="1" x14ac:dyDescent="0.2">
      <c r="B23" s="63"/>
      <c r="C23" s="63"/>
    </row>
    <row r="24" spans="2:3" ht="17.25" customHeight="1" x14ac:dyDescent="0.2"/>
    <row r="25" spans="2:3" ht="15.75" customHeight="1" x14ac:dyDescent="0.2"/>
  </sheetData>
  <pageMargins left="0.75" right="0.75" top="1" bottom="1" header="0.5" footer="0.5"/>
  <pageSetup orientation="portrait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2" r:id="rId4" name="ScrollBar1">
          <controlPr defaultSize="0" autoLine="0" linkedCell="B13" r:id="rId5">
            <anchor moveWithCells="1">
              <from>
                <xdr:col>1</xdr:col>
                <xdr:colOff>19050</xdr:colOff>
                <xdr:row>11</xdr:row>
                <xdr:rowOff>190500</xdr:rowOff>
              </from>
              <to>
                <xdr:col>2</xdr:col>
                <xdr:colOff>857250</xdr:colOff>
                <xdr:row>13</xdr:row>
                <xdr:rowOff>0</xdr:rowOff>
              </to>
            </anchor>
          </controlPr>
        </control>
      </mc:Choice>
      <mc:Fallback>
        <control shapeId="2052" r:id="rId4" name="ScrollBar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2:I18"/>
  <sheetViews>
    <sheetView zoomScale="110" zoomScaleNormal="110" workbookViewId="0">
      <selection activeCell="A2" sqref="A2:F2"/>
    </sheetView>
  </sheetViews>
  <sheetFormatPr defaultRowHeight="12.75" x14ac:dyDescent="0.2"/>
  <cols>
    <col min="1" max="1" width="8.77734375" style="6" bestFit="1" customWidth="1"/>
    <col min="2" max="2" width="7.88671875" style="6" bestFit="1" customWidth="1"/>
    <col min="3" max="3" width="9.6640625" style="6" bestFit="1" customWidth="1"/>
    <col min="4" max="4" width="8.88671875" style="6"/>
    <col min="5" max="6" width="8.5546875" style="6" bestFit="1" customWidth="1"/>
    <col min="7" max="256" width="8.88671875" style="6"/>
    <col min="257" max="257" width="8.77734375" style="6" bestFit="1" customWidth="1"/>
    <col min="258" max="258" width="7.88671875" style="6" bestFit="1" customWidth="1"/>
    <col min="259" max="259" width="9.6640625" style="6" bestFit="1" customWidth="1"/>
    <col min="260" max="260" width="8.88671875" style="6"/>
    <col min="261" max="262" width="8.5546875" style="6" bestFit="1" customWidth="1"/>
    <col min="263" max="512" width="8.88671875" style="6"/>
    <col min="513" max="513" width="8.77734375" style="6" bestFit="1" customWidth="1"/>
    <col min="514" max="514" width="7.88671875" style="6" bestFit="1" customWidth="1"/>
    <col min="515" max="515" width="9.6640625" style="6" bestFit="1" customWidth="1"/>
    <col min="516" max="516" width="8.88671875" style="6"/>
    <col min="517" max="518" width="8.5546875" style="6" bestFit="1" customWidth="1"/>
    <col min="519" max="768" width="8.88671875" style="6"/>
    <col min="769" max="769" width="8.77734375" style="6" bestFit="1" customWidth="1"/>
    <col min="770" max="770" width="7.88671875" style="6" bestFit="1" customWidth="1"/>
    <col min="771" max="771" width="9.6640625" style="6" bestFit="1" customWidth="1"/>
    <col min="772" max="772" width="8.88671875" style="6"/>
    <col min="773" max="774" width="8.5546875" style="6" bestFit="1" customWidth="1"/>
    <col min="775" max="1024" width="8.88671875" style="6"/>
    <col min="1025" max="1025" width="8.77734375" style="6" bestFit="1" customWidth="1"/>
    <col min="1026" max="1026" width="7.88671875" style="6" bestFit="1" customWidth="1"/>
    <col min="1027" max="1027" width="9.6640625" style="6" bestFit="1" customWidth="1"/>
    <col min="1028" max="1028" width="8.88671875" style="6"/>
    <col min="1029" max="1030" width="8.5546875" style="6" bestFit="1" customWidth="1"/>
    <col min="1031" max="1280" width="8.88671875" style="6"/>
    <col min="1281" max="1281" width="8.77734375" style="6" bestFit="1" customWidth="1"/>
    <col min="1282" max="1282" width="7.88671875" style="6" bestFit="1" customWidth="1"/>
    <col min="1283" max="1283" width="9.6640625" style="6" bestFit="1" customWidth="1"/>
    <col min="1284" max="1284" width="8.88671875" style="6"/>
    <col min="1285" max="1286" width="8.5546875" style="6" bestFit="1" customWidth="1"/>
    <col min="1287" max="1536" width="8.88671875" style="6"/>
    <col min="1537" max="1537" width="8.77734375" style="6" bestFit="1" customWidth="1"/>
    <col min="1538" max="1538" width="7.88671875" style="6" bestFit="1" customWidth="1"/>
    <col min="1539" max="1539" width="9.6640625" style="6" bestFit="1" customWidth="1"/>
    <col min="1540" max="1540" width="8.88671875" style="6"/>
    <col min="1541" max="1542" width="8.5546875" style="6" bestFit="1" customWidth="1"/>
    <col min="1543" max="1792" width="8.88671875" style="6"/>
    <col min="1793" max="1793" width="8.77734375" style="6" bestFit="1" customWidth="1"/>
    <col min="1794" max="1794" width="7.88671875" style="6" bestFit="1" customWidth="1"/>
    <col min="1795" max="1795" width="9.6640625" style="6" bestFit="1" customWidth="1"/>
    <col min="1796" max="1796" width="8.88671875" style="6"/>
    <col min="1797" max="1798" width="8.5546875" style="6" bestFit="1" customWidth="1"/>
    <col min="1799" max="2048" width="8.88671875" style="6"/>
    <col min="2049" max="2049" width="8.77734375" style="6" bestFit="1" customWidth="1"/>
    <col min="2050" max="2050" width="7.88671875" style="6" bestFit="1" customWidth="1"/>
    <col min="2051" max="2051" width="9.6640625" style="6" bestFit="1" customWidth="1"/>
    <col min="2052" max="2052" width="8.88671875" style="6"/>
    <col min="2053" max="2054" width="8.5546875" style="6" bestFit="1" customWidth="1"/>
    <col min="2055" max="2304" width="8.88671875" style="6"/>
    <col min="2305" max="2305" width="8.77734375" style="6" bestFit="1" customWidth="1"/>
    <col min="2306" max="2306" width="7.88671875" style="6" bestFit="1" customWidth="1"/>
    <col min="2307" max="2307" width="9.6640625" style="6" bestFit="1" customWidth="1"/>
    <col min="2308" max="2308" width="8.88671875" style="6"/>
    <col min="2309" max="2310" width="8.5546875" style="6" bestFit="1" customWidth="1"/>
    <col min="2311" max="2560" width="8.88671875" style="6"/>
    <col min="2561" max="2561" width="8.77734375" style="6" bestFit="1" customWidth="1"/>
    <col min="2562" max="2562" width="7.88671875" style="6" bestFit="1" customWidth="1"/>
    <col min="2563" max="2563" width="9.6640625" style="6" bestFit="1" customWidth="1"/>
    <col min="2564" max="2564" width="8.88671875" style="6"/>
    <col min="2565" max="2566" width="8.5546875" style="6" bestFit="1" customWidth="1"/>
    <col min="2567" max="2816" width="8.88671875" style="6"/>
    <col min="2817" max="2817" width="8.77734375" style="6" bestFit="1" customWidth="1"/>
    <col min="2818" max="2818" width="7.88671875" style="6" bestFit="1" customWidth="1"/>
    <col min="2819" max="2819" width="9.6640625" style="6" bestFit="1" customWidth="1"/>
    <col min="2820" max="2820" width="8.88671875" style="6"/>
    <col min="2821" max="2822" width="8.5546875" style="6" bestFit="1" customWidth="1"/>
    <col min="2823" max="3072" width="8.88671875" style="6"/>
    <col min="3073" max="3073" width="8.77734375" style="6" bestFit="1" customWidth="1"/>
    <col min="3074" max="3074" width="7.88671875" style="6" bestFit="1" customWidth="1"/>
    <col min="3075" max="3075" width="9.6640625" style="6" bestFit="1" customWidth="1"/>
    <col min="3076" max="3076" width="8.88671875" style="6"/>
    <col min="3077" max="3078" width="8.5546875" style="6" bestFit="1" customWidth="1"/>
    <col min="3079" max="3328" width="8.88671875" style="6"/>
    <col min="3329" max="3329" width="8.77734375" style="6" bestFit="1" customWidth="1"/>
    <col min="3330" max="3330" width="7.88671875" style="6" bestFit="1" customWidth="1"/>
    <col min="3331" max="3331" width="9.6640625" style="6" bestFit="1" customWidth="1"/>
    <col min="3332" max="3332" width="8.88671875" style="6"/>
    <col min="3333" max="3334" width="8.5546875" style="6" bestFit="1" customWidth="1"/>
    <col min="3335" max="3584" width="8.88671875" style="6"/>
    <col min="3585" max="3585" width="8.77734375" style="6" bestFit="1" customWidth="1"/>
    <col min="3586" max="3586" width="7.88671875" style="6" bestFit="1" customWidth="1"/>
    <col min="3587" max="3587" width="9.6640625" style="6" bestFit="1" customWidth="1"/>
    <col min="3588" max="3588" width="8.88671875" style="6"/>
    <col min="3589" max="3590" width="8.5546875" style="6" bestFit="1" customWidth="1"/>
    <col min="3591" max="3840" width="8.88671875" style="6"/>
    <col min="3841" max="3841" width="8.77734375" style="6" bestFit="1" customWidth="1"/>
    <col min="3842" max="3842" width="7.88671875" style="6" bestFit="1" customWidth="1"/>
    <col min="3843" max="3843" width="9.6640625" style="6" bestFit="1" customWidth="1"/>
    <col min="3844" max="3844" width="8.88671875" style="6"/>
    <col min="3845" max="3846" width="8.5546875" style="6" bestFit="1" customWidth="1"/>
    <col min="3847" max="4096" width="8.88671875" style="6"/>
    <col min="4097" max="4097" width="8.77734375" style="6" bestFit="1" customWidth="1"/>
    <col min="4098" max="4098" width="7.88671875" style="6" bestFit="1" customWidth="1"/>
    <col min="4099" max="4099" width="9.6640625" style="6" bestFit="1" customWidth="1"/>
    <col min="4100" max="4100" width="8.88671875" style="6"/>
    <col min="4101" max="4102" width="8.5546875" style="6" bestFit="1" customWidth="1"/>
    <col min="4103" max="4352" width="8.88671875" style="6"/>
    <col min="4353" max="4353" width="8.77734375" style="6" bestFit="1" customWidth="1"/>
    <col min="4354" max="4354" width="7.88671875" style="6" bestFit="1" customWidth="1"/>
    <col min="4355" max="4355" width="9.6640625" style="6" bestFit="1" customWidth="1"/>
    <col min="4356" max="4356" width="8.88671875" style="6"/>
    <col min="4357" max="4358" width="8.5546875" style="6" bestFit="1" customWidth="1"/>
    <col min="4359" max="4608" width="8.88671875" style="6"/>
    <col min="4609" max="4609" width="8.77734375" style="6" bestFit="1" customWidth="1"/>
    <col min="4610" max="4610" width="7.88671875" style="6" bestFit="1" customWidth="1"/>
    <col min="4611" max="4611" width="9.6640625" style="6" bestFit="1" customWidth="1"/>
    <col min="4612" max="4612" width="8.88671875" style="6"/>
    <col min="4613" max="4614" width="8.5546875" style="6" bestFit="1" customWidth="1"/>
    <col min="4615" max="4864" width="8.88671875" style="6"/>
    <col min="4865" max="4865" width="8.77734375" style="6" bestFit="1" customWidth="1"/>
    <col min="4866" max="4866" width="7.88671875" style="6" bestFit="1" customWidth="1"/>
    <col min="4867" max="4867" width="9.6640625" style="6" bestFit="1" customWidth="1"/>
    <col min="4868" max="4868" width="8.88671875" style="6"/>
    <col min="4869" max="4870" width="8.5546875" style="6" bestFit="1" customWidth="1"/>
    <col min="4871" max="5120" width="8.88671875" style="6"/>
    <col min="5121" max="5121" width="8.77734375" style="6" bestFit="1" customWidth="1"/>
    <col min="5122" max="5122" width="7.88671875" style="6" bestFit="1" customWidth="1"/>
    <col min="5123" max="5123" width="9.6640625" style="6" bestFit="1" customWidth="1"/>
    <col min="5124" max="5124" width="8.88671875" style="6"/>
    <col min="5125" max="5126" width="8.5546875" style="6" bestFit="1" customWidth="1"/>
    <col min="5127" max="5376" width="8.88671875" style="6"/>
    <col min="5377" max="5377" width="8.77734375" style="6" bestFit="1" customWidth="1"/>
    <col min="5378" max="5378" width="7.88671875" style="6" bestFit="1" customWidth="1"/>
    <col min="5379" max="5379" width="9.6640625" style="6" bestFit="1" customWidth="1"/>
    <col min="5380" max="5380" width="8.88671875" style="6"/>
    <col min="5381" max="5382" width="8.5546875" style="6" bestFit="1" customWidth="1"/>
    <col min="5383" max="5632" width="8.88671875" style="6"/>
    <col min="5633" max="5633" width="8.77734375" style="6" bestFit="1" customWidth="1"/>
    <col min="5634" max="5634" width="7.88671875" style="6" bestFit="1" customWidth="1"/>
    <col min="5635" max="5635" width="9.6640625" style="6" bestFit="1" customWidth="1"/>
    <col min="5636" max="5636" width="8.88671875" style="6"/>
    <col min="5637" max="5638" width="8.5546875" style="6" bestFit="1" customWidth="1"/>
    <col min="5639" max="5888" width="8.88671875" style="6"/>
    <col min="5889" max="5889" width="8.77734375" style="6" bestFit="1" customWidth="1"/>
    <col min="5890" max="5890" width="7.88671875" style="6" bestFit="1" customWidth="1"/>
    <col min="5891" max="5891" width="9.6640625" style="6" bestFit="1" customWidth="1"/>
    <col min="5892" max="5892" width="8.88671875" style="6"/>
    <col min="5893" max="5894" width="8.5546875" style="6" bestFit="1" customWidth="1"/>
    <col min="5895" max="6144" width="8.88671875" style="6"/>
    <col min="6145" max="6145" width="8.77734375" style="6" bestFit="1" customWidth="1"/>
    <col min="6146" max="6146" width="7.88671875" style="6" bestFit="1" customWidth="1"/>
    <col min="6147" max="6147" width="9.6640625" style="6" bestFit="1" customWidth="1"/>
    <col min="6148" max="6148" width="8.88671875" style="6"/>
    <col min="6149" max="6150" width="8.5546875" style="6" bestFit="1" customWidth="1"/>
    <col min="6151" max="6400" width="8.88671875" style="6"/>
    <col min="6401" max="6401" width="8.77734375" style="6" bestFit="1" customWidth="1"/>
    <col min="6402" max="6402" width="7.88671875" style="6" bestFit="1" customWidth="1"/>
    <col min="6403" max="6403" width="9.6640625" style="6" bestFit="1" customWidth="1"/>
    <col min="6404" max="6404" width="8.88671875" style="6"/>
    <col min="6405" max="6406" width="8.5546875" style="6" bestFit="1" customWidth="1"/>
    <col min="6407" max="6656" width="8.88671875" style="6"/>
    <col min="6657" max="6657" width="8.77734375" style="6" bestFit="1" customWidth="1"/>
    <col min="6658" max="6658" width="7.88671875" style="6" bestFit="1" customWidth="1"/>
    <col min="6659" max="6659" width="9.6640625" style="6" bestFit="1" customWidth="1"/>
    <col min="6660" max="6660" width="8.88671875" style="6"/>
    <col min="6661" max="6662" width="8.5546875" style="6" bestFit="1" customWidth="1"/>
    <col min="6663" max="6912" width="8.88671875" style="6"/>
    <col min="6913" max="6913" width="8.77734375" style="6" bestFit="1" customWidth="1"/>
    <col min="6914" max="6914" width="7.88671875" style="6" bestFit="1" customWidth="1"/>
    <col min="6915" max="6915" width="9.6640625" style="6" bestFit="1" customWidth="1"/>
    <col min="6916" max="6916" width="8.88671875" style="6"/>
    <col min="6917" max="6918" width="8.5546875" style="6" bestFit="1" customWidth="1"/>
    <col min="6919" max="7168" width="8.88671875" style="6"/>
    <col min="7169" max="7169" width="8.77734375" style="6" bestFit="1" customWidth="1"/>
    <col min="7170" max="7170" width="7.88671875" style="6" bestFit="1" customWidth="1"/>
    <col min="7171" max="7171" width="9.6640625" style="6" bestFit="1" customWidth="1"/>
    <col min="7172" max="7172" width="8.88671875" style="6"/>
    <col min="7173" max="7174" width="8.5546875" style="6" bestFit="1" customWidth="1"/>
    <col min="7175" max="7424" width="8.88671875" style="6"/>
    <col min="7425" max="7425" width="8.77734375" style="6" bestFit="1" customWidth="1"/>
    <col min="7426" max="7426" width="7.88671875" style="6" bestFit="1" customWidth="1"/>
    <col min="7427" max="7427" width="9.6640625" style="6" bestFit="1" customWidth="1"/>
    <col min="7428" max="7428" width="8.88671875" style="6"/>
    <col min="7429" max="7430" width="8.5546875" style="6" bestFit="1" customWidth="1"/>
    <col min="7431" max="7680" width="8.88671875" style="6"/>
    <col min="7681" max="7681" width="8.77734375" style="6" bestFit="1" customWidth="1"/>
    <col min="7682" max="7682" width="7.88671875" style="6" bestFit="1" customWidth="1"/>
    <col min="7683" max="7683" width="9.6640625" style="6" bestFit="1" customWidth="1"/>
    <col min="7684" max="7684" width="8.88671875" style="6"/>
    <col min="7685" max="7686" width="8.5546875" style="6" bestFit="1" customWidth="1"/>
    <col min="7687" max="7936" width="8.88671875" style="6"/>
    <col min="7937" max="7937" width="8.77734375" style="6" bestFit="1" customWidth="1"/>
    <col min="7938" max="7938" width="7.88671875" style="6" bestFit="1" customWidth="1"/>
    <col min="7939" max="7939" width="9.6640625" style="6" bestFit="1" customWidth="1"/>
    <col min="7940" max="7940" width="8.88671875" style="6"/>
    <col min="7941" max="7942" width="8.5546875" style="6" bestFit="1" customWidth="1"/>
    <col min="7943" max="8192" width="8.88671875" style="6"/>
    <col min="8193" max="8193" width="8.77734375" style="6" bestFit="1" customWidth="1"/>
    <col min="8194" max="8194" width="7.88671875" style="6" bestFit="1" customWidth="1"/>
    <col min="8195" max="8195" width="9.6640625" style="6" bestFit="1" customWidth="1"/>
    <col min="8196" max="8196" width="8.88671875" style="6"/>
    <col min="8197" max="8198" width="8.5546875" style="6" bestFit="1" customWidth="1"/>
    <col min="8199" max="8448" width="8.88671875" style="6"/>
    <col min="8449" max="8449" width="8.77734375" style="6" bestFit="1" customWidth="1"/>
    <col min="8450" max="8450" width="7.88671875" style="6" bestFit="1" customWidth="1"/>
    <col min="8451" max="8451" width="9.6640625" style="6" bestFit="1" customWidth="1"/>
    <col min="8452" max="8452" width="8.88671875" style="6"/>
    <col min="8453" max="8454" width="8.5546875" style="6" bestFit="1" customWidth="1"/>
    <col min="8455" max="8704" width="8.88671875" style="6"/>
    <col min="8705" max="8705" width="8.77734375" style="6" bestFit="1" customWidth="1"/>
    <col min="8706" max="8706" width="7.88671875" style="6" bestFit="1" customWidth="1"/>
    <col min="8707" max="8707" width="9.6640625" style="6" bestFit="1" customWidth="1"/>
    <col min="8708" max="8708" width="8.88671875" style="6"/>
    <col min="8709" max="8710" width="8.5546875" style="6" bestFit="1" customWidth="1"/>
    <col min="8711" max="8960" width="8.88671875" style="6"/>
    <col min="8961" max="8961" width="8.77734375" style="6" bestFit="1" customWidth="1"/>
    <col min="8962" max="8962" width="7.88671875" style="6" bestFit="1" customWidth="1"/>
    <col min="8963" max="8963" width="9.6640625" style="6" bestFit="1" customWidth="1"/>
    <col min="8964" max="8964" width="8.88671875" style="6"/>
    <col min="8965" max="8966" width="8.5546875" style="6" bestFit="1" customWidth="1"/>
    <col min="8967" max="9216" width="8.88671875" style="6"/>
    <col min="9217" max="9217" width="8.77734375" style="6" bestFit="1" customWidth="1"/>
    <col min="9218" max="9218" width="7.88671875" style="6" bestFit="1" customWidth="1"/>
    <col min="9219" max="9219" width="9.6640625" style="6" bestFit="1" customWidth="1"/>
    <col min="9220" max="9220" width="8.88671875" style="6"/>
    <col min="9221" max="9222" width="8.5546875" style="6" bestFit="1" customWidth="1"/>
    <col min="9223" max="9472" width="8.88671875" style="6"/>
    <col min="9473" max="9473" width="8.77734375" style="6" bestFit="1" customWidth="1"/>
    <col min="9474" max="9474" width="7.88671875" style="6" bestFit="1" customWidth="1"/>
    <col min="9475" max="9475" width="9.6640625" style="6" bestFit="1" customWidth="1"/>
    <col min="9476" max="9476" width="8.88671875" style="6"/>
    <col min="9477" max="9478" width="8.5546875" style="6" bestFit="1" customWidth="1"/>
    <col min="9479" max="9728" width="8.88671875" style="6"/>
    <col min="9729" max="9729" width="8.77734375" style="6" bestFit="1" customWidth="1"/>
    <col min="9730" max="9730" width="7.88671875" style="6" bestFit="1" customWidth="1"/>
    <col min="9731" max="9731" width="9.6640625" style="6" bestFit="1" customWidth="1"/>
    <col min="9732" max="9732" width="8.88671875" style="6"/>
    <col min="9733" max="9734" width="8.5546875" style="6" bestFit="1" customWidth="1"/>
    <col min="9735" max="9984" width="8.88671875" style="6"/>
    <col min="9985" max="9985" width="8.77734375" style="6" bestFit="1" customWidth="1"/>
    <col min="9986" max="9986" width="7.88671875" style="6" bestFit="1" customWidth="1"/>
    <col min="9987" max="9987" width="9.6640625" style="6" bestFit="1" customWidth="1"/>
    <col min="9988" max="9988" width="8.88671875" style="6"/>
    <col min="9989" max="9990" width="8.5546875" style="6" bestFit="1" customWidth="1"/>
    <col min="9991" max="10240" width="8.88671875" style="6"/>
    <col min="10241" max="10241" width="8.77734375" style="6" bestFit="1" customWidth="1"/>
    <col min="10242" max="10242" width="7.88671875" style="6" bestFit="1" customWidth="1"/>
    <col min="10243" max="10243" width="9.6640625" style="6" bestFit="1" customWidth="1"/>
    <col min="10244" max="10244" width="8.88671875" style="6"/>
    <col min="10245" max="10246" width="8.5546875" style="6" bestFit="1" customWidth="1"/>
    <col min="10247" max="10496" width="8.88671875" style="6"/>
    <col min="10497" max="10497" width="8.77734375" style="6" bestFit="1" customWidth="1"/>
    <col min="10498" max="10498" width="7.88671875" style="6" bestFit="1" customWidth="1"/>
    <col min="10499" max="10499" width="9.6640625" style="6" bestFit="1" customWidth="1"/>
    <col min="10500" max="10500" width="8.88671875" style="6"/>
    <col min="10501" max="10502" width="8.5546875" style="6" bestFit="1" customWidth="1"/>
    <col min="10503" max="10752" width="8.88671875" style="6"/>
    <col min="10753" max="10753" width="8.77734375" style="6" bestFit="1" customWidth="1"/>
    <col min="10754" max="10754" width="7.88671875" style="6" bestFit="1" customWidth="1"/>
    <col min="10755" max="10755" width="9.6640625" style="6" bestFit="1" customWidth="1"/>
    <col min="10756" max="10756" width="8.88671875" style="6"/>
    <col min="10757" max="10758" width="8.5546875" style="6" bestFit="1" customWidth="1"/>
    <col min="10759" max="11008" width="8.88671875" style="6"/>
    <col min="11009" max="11009" width="8.77734375" style="6" bestFit="1" customWidth="1"/>
    <col min="11010" max="11010" width="7.88671875" style="6" bestFit="1" customWidth="1"/>
    <col min="11011" max="11011" width="9.6640625" style="6" bestFit="1" customWidth="1"/>
    <col min="11012" max="11012" width="8.88671875" style="6"/>
    <col min="11013" max="11014" width="8.5546875" style="6" bestFit="1" customWidth="1"/>
    <col min="11015" max="11264" width="8.88671875" style="6"/>
    <col min="11265" max="11265" width="8.77734375" style="6" bestFit="1" customWidth="1"/>
    <col min="11266" max="11266" width="7.88671875" style="6" bestFit="1" customWidth="1"/>
    <col min="11267" max="11267" width="9.6640625" style="6" bestFit="1" customWidth="1"/>
    <col min="11268" max="11268" width="8.88671875" style="6"/>
    <col min="11269" max="11270" width="8.5546875" style="6" bestFit="1" customWidth="1"/>
    <col min="11271" max="11520" width="8.88671875" style="6"/>
    <col min="11521" max="11521" width="8.77734375" style="6" bestFit="1" customWidth="1"/>
    <col min="11522" max="11522" width="7.88671875" style="6" bestFit="1" customWidth="1"/>
    <col min="11523" max="11523" width="9.6640625" style="6" bestFit="1" customWidth="1"/>
    <col min="11524" max="11524" width="8.88671875" style="6"/>
    <col min="11525" max="11526" width="8.5546875" style="6" bestFit="1" customWidth="1"/>
    <col min="11527" max="11776" width="8.88671875" style="6"/>
    <col min="11777" max="11777" width="8.77734375" style="6" bestFit="1" customWidth="1"/>
    <col min="11778" max="11778" width="7.88671875" style="6" bestFit="1" customWidth="1"/>
    <col min="11779" max="11779" width="9.6640625" style="6" bestFit="1" customWidth="1"/>
    <col min="11780" max="11780" width="8.88671875" style="6"/>
    <col min="11781" max="11782" width="8.5546875" style="6" bestFit="1" customWidth="1"/>
    <col min="11783" max="12032" width="8.88671875" style="6"/>
    <col min="12033" max="12033" width="8.77734375" style="6" bestFit="1" customWidth="1"/>
    <col min="12034" max="12034" width="7.88671875" style="6" bestFit="1" customWidth="1"/>
    <col min="12035" max="12035" width="9.6640625" style="6" bestFit="1" customWidth="1"/>
    <col min="12036" max="12036" width="8.88671875" style="6"/>
    <col min="12037" max="12038" width="8.5546875" style="6" bestFit="1" customWidth="1"/>
    <col min="12039" max="12288" width="8.88671875" style="6"/>
    <col min="12289" max="12289" width="8.77734375" style="6" bestFit="1" customWidth="1"/>
    <col min="12290" max="12290" width="7.88671875" style="6" bestFit="1" customWidth="1"/>
    <col min="12291" max="12291" width="9.6640625" style="6" bestFit="1" customWidth="1"/>
    <col min="12292" max="12292" width="8.88671875" style="6"/>
    <col min="12293" max="12294" width="8.5546875" style="6" bestFit="1" customWidth="1"/>
    <col min="12295" max="12544" width="8.88671875" style="6"/>
    <col min="12545" max="12545" width="8.77734375" style="6" bestFit="1" customWidth="1"/>
    <col min="12546" max="12546" width="7.88671875" style="6" bestFit="1" customWidth="1"/>
    <col min="12547" max="12547" width="9.6640625" style="6" bestFit="1" customWidth="1"/>
    <col min="12548" max="12548" width="8.88671875" style="6"/>
    <col min="12549" max="12550" width="8.5546875" style="6" bestFit="1" customWidth="1"/>
    <col min="12551" max="12800" width="8.88671875" style="6"/>
    <col min="12801" max="12801" width="8.77734375" style="6" bestFit="1" customWidth="1"/>
    <col min="12802" max="12802" width="7.88671875" style="6" bestFit="1" customWidth="1"/>
    <col min="12803" max="12803" width="9.6640625" style="6" bestFit="1" customWidth="1"/>
    <col min="12804" max="12804" width="8.88671875" style="6"/>
    <col min="12805" max="12806" width="8.5546875" style="6" bestFit="1" customWidth="1"/>
    <col min="12807" max="13056" width="8.88671875" style="6"/>
    <col min="13057" max="13057" width="8.77734375" style="6" bestFit="1" customWidth="1"/>
    <col min="13058" max="13058" width="7.88671875" style="6" bestFit="1" customWidth="1"/>
    <col min="13059" max="13059" width="9.6640625" style="6" bestFit="1" customWidth="1"/>
    <col min="13060" max="13060" width="8.88671875" style="6"/>
    <col min="13061" max="13062" width="8.5546875" style="6" bestFit="1" customWidth="1"/>
    <col min="13063" max="13312" width="8.88671875" style="6"/>
    <col min="13313" max="13313" width="8.77734375" style="6" bestFit="1" customWidth="1"/>
    <col min="13314" max="13314" width="7.88671875" style="6" bestFit="1" customWidth="1"/>
    <col min="13315" max="13315" width="9.6640625" style="6" bestFit="1" customWidth="1"/>
    <col min="13316" max="13316" width="8.88671875" style="6"/>
    <col min="13317" max="13318" width="8.5546875" style="6" bestFit="1" customWidth="1"/>
    <col min="13319" max="13568" width="8.88671875" style="6"/>
    <col min="13569" max="13569" width="8.77734375" style="6" bestFit="1" customWidth="1"/>
    <col min="13570" max="13570" width="7.88671875" style="6" bestFit="1" customWidth="1"/>
    <col min="13571" max="13571" width="9.6640625" style="6" bestFit="1" customWidth="1"/>
    <col min="13572" max="13572" width="8.88671875" style="6"/>
    <col min="13573" max="13574" width="8.5546875" style="6" bestFit="1" customWidth="1"/>
    <col min="13575" max="13824" width="8.88671875" style="6"/>
    <col min="13825" max="13825" width="8.77734375" style="6" bestFit="1" customWidth="1"/>
    <col min="13826" max="13826" width="7.88671875" style="6" bestFit="1" customWidth="1"/>
    <col min="13827" max="13827" width="9.6640625" style="6" bestFit="1" customWidth="1"/>
    <col min="13828" max="13828" width="8.88671875" style="6"/>
    <col min="13829" max="13830" width="8.5546875" style="6" bestFit="1" customWidth="1"/>
    <col min="13831" max="14080" width="8.88671875" style="6"/>
    <col min="14081" max="14081" width="8.77734375" style="6" bestFit="1" customWidth="1"/>
    <col min="14082" max="14082" width="7.88671875" style="6" bestFit="1" customWidth="1"/>
    <col min="14083" max="14083" width="9.6640625" style="6" bestFit="1" customWidth="1"/>
    <col min="14084" max="14084" width="8.88671875" style="6"/>
    <col min="14085" max="14086" width="8.5546875" style="6" bestFit="1" customWidth="1"/>
    <col min="14087" max="14336" width="8.88671875" style="6"/>
    <col min="14337" max="14337" width="8.77734375" style="6" bestFit="1" customWidth="1"/>
    <col min="14338" max="14338" width="7.88671875" style="6" bestFit="1" customWidth="1"/>
    <col min="14339" max="14339" width="9.6640625" style="6" bestFit="1" customWidth="1"/>
    <col min="14340" max="14340" width="8.88671875" style="6"/>
    <col min="14341" max="14342" width="8.5546875" style="6" bestFit="1" customWidth="1"/>
    <col min="14343" max="14592" width="8.88671875" style="6"/>
    <col min="14593" max="14593" width="8.77734375" style="6" bestFit="1" customWidth="1"/>
    <col min="14594" max="14594" width="7.88671875" style="6" bestFit="1" customWidth="1"/>
    <col min="14595" max="14595" width="9.6640625" style="6" bestFit="1" customWidth="1"/>
    <col min="14596" max="14596" width="8.88671875" style="6"/>
    <col min="14597" max="14598" width="8.5546875" style="6" bestFit="1" customWidth="1"/>
    <col min="14599" max="14848" width="8.88671875" style="6"/>
    <col min="14849" max="14849" width="8.77734375" style="6" bestFit="1" customWidth="1"/>
    <col min="14850" max="14850" width="7.88671875" style="6" bestFit="1" customWidth="1"/>
    <col min="14851" max="14851" width="9.6640625" style="6" bestFit="1" customWidth="1"/>
    <col min="14852" max="14852" width="8.88671875" style="6"/>
    <col min="14853" max="14854" width="8.5546875" style="6" bestFit="1" customWidth="1"/>
    <col min="14855" max="15104" width="8.88671875" style="6"/>
    <col min="15105" max="15105" width="8.77734375" style="6" bestFit="1" customWidth="1"/>
    <col min="15106" max="15106" width="7.88671875" style="6" bestFit="1" customWidth="1"/>
    <col min="15107" max="15107" width="9.6640625" style="6" bestFit="1" customWidth="1"/>
    <col min="15108" max="15108" width="8.88671875" style="6"/>
    <col min="15109" max="15110" width="8.5546875" style="6" bestFit="1" customWidth="1"/>
    <col min="15111" max="15360" width="8.88671875" style="6"/>
    <col min="15361" max="15361" width="8.77734375" style="6" bestFit="1" customWidth="1"/>
    <col min="15362" max="15362" width="7.88671875" style="6" bestFit="1" customWidth="1"/>
    <col min="15363" max="15363" width="9.6640625" style="6" bestFit="1" customWidth="1"/>
    <col min="15364" max="15364" width="8.88671875" style="6"/>
    <col min="15365" max="15366" width="8.5546875" style="6" bestFit="1" customWidth="1"/>
    <col min="15367" max="15616" width="8.88671875" style="6"/>
    <col min="15617" max="15617" width="8.77734375" style="6" bestFit="1" customWidth="1"/>
    <col min="15618" max="15618" width="7.88671875" style="6" bestFit="1" customWidth="1"/>
    <col min="15619" max="15619" width="9.6640625" style="6" bestFit="1" customWidth="1"/>
    <col min="15620" max="15620" width="8.88671875" style="6"/>
    <col min="15621" max="15622" width="8.5546875" style="6" bestFit="1" customWidth="1"/>
    <col min="15623" max="15872" width="8.88671875" style="6"/>
    <col min="15873" max="15873" width="8.77734375" style="6" bestFit="1" customWidth="1"/>
    <col min="15874" max="15874" width="7.88671875" style="6" bestFit="1" customWidth="1"/>
    <col min="15875" max="15875" width="9.6640625" style="6" bestFit="1" customWidth="1"/>
    <col min="15876" max="15876" width="8.88671875" style="6"/>
    <col min="15877" max="15878" width="8.5546875" style="6" bestFit="1" customWidth="1"/>
    <col min="15879" max="16128" width="8.88671875" style="6"/>
    <col min="16129" max="16129" width="8.77734375" style="6" bestFit="1" customWidth="1"/>
    <col min="16130" max="16130" width="7.88671875" style="6" bestFit="1" customWidth="1"/>
    <col min="16131" max="16131" width="9.6640625" style="6" bestFit="1" customWidth="1"/>
    <col min="16132" max="16132" width="8.88671875" style="6"/>
    <col min="16133" max="16134" width="8.5546875" style="6" bestFit="1" customWidth="1"/>
    <col min="16135" max="16384" width="8.88671875" style="6"/>
  </cols>
  <sheetData>
    <row r="2" spans="1:9" ht="15.75" x14ac:dyDescent="0.25">
      <c r="A2" s="62" t="s">
        <v>8</v>
      </c>
      <c r="B2" s="62"/>
      <c r="C2" s="62"/>
      <c r="D2" s="62"/>
      <c r="E2" s="62"/>
      <c r="F2" s="62"/>
    </row>
    <row r="4" spans="1:9" ht="16.5" thickBot="1" x14ac:dyDescent="0.3">
      <c r="A4" s="4"/>
      <c r="B4" s="5" t="s">
        <v>0</v>
      </c>
      <c r="C4" s="5" t="s">
        <v>1</v>
      </c>
      <c r="D4" s="4"/>
      <c r="E4" s="4"/>
      <c r="F4" s="4"/>
    </row>
    <row r="5" spans="1:9" ht="16.5" thickBot="1" x14ac:dyDescent="0.3">
      <c r="A5" s="7">
        <v>0.7184899182992579</v>
      </c>
      <c r="B5" s="8">
        <v>0</v>
      </c>
      <c r="C5" s="9">
        <v>0</v>
      </c>
      <c r="D5" s="4"/>
      <c r="E5" s="10">
        <v>27</v>
      </c>
      <c r="F5" s="3"/>
    </row>
    <row r="6" spans="1:9" ht="15.75" x14ac:dyDescent="0.25">
      <c r="A6" s="7">
        <v>0.1477177742460416</v>
      </c>
      <c r="B6" s="11">
        <v>10</v>
      </c>
      <c r="C6" s="12">
        <v>2</v>
      </c>
      <c r="D6" s="4"/>
      <c r="E6" s="13">
        <f>INDEX($B$5:$C$15,MATCH($E$5,$B$5:$B$15,1),1)</f>
        <v>20</v>
      </c>
      <c r="F6" s="14">
        <f>INDEX($B$5:$C$15,MATCH($E$5,$B$5:$B$15,1),2)</f>
        <v>6</v>
      </c>
      <c r="H6" s="6">
        <v>0</v>
      </c>
      <c r="I6" s="15">
        <f>F8</f>
        <v>12.3</v>
      </c>
    </row>
    <row r="7" spans="1:9" ht="16.5" thickBot="1" x14ac:dyDescent="0.3">
      <c r="A7" s="7">
        <v>0.28810336472117104</v>
      </c>
      <c r="B7" s="11">
        <v>20</v>
      </c>
      <c r="C7" s="12">
        <v>6</v>
      </c>
      <c r="D7" s="4"/>
      <c r="E7" s="16">
        <f>INDEX($B$5:$C$15,MATCH($E$5,$B$5:$B$15,1)+1,1)</f>
        <v>30</v>
      </c>
      <c r="F7" s="17">
        <f>INDEX($B$5:$C$15,MATCH($E$5,$B$5:$B$15,1)+1,2)</f>
        <v>15</v>
      </c>
      <c r="H7" s="18">
        <f>E5</f>
        <v>27</v>
      </c>
      <c r="I7" s="15">
        <f>F8</f>
        <v>12.3</v>
      </c>
    </row>
    <row r="8" spans="1:9" ht="15.75" x14ac:dyDescent="0.25">
      <c r="A8" s="7">
        <v>0.45627380602676149</v>
      </c>
      <c r="B8" s="11">
        <v>30</v>
      </c>
      <c r="C8" s="12">
        <v>15</v>
      </c>
      <c r="D8" s="4"/>
      <c r="E8" s="19"/>
      <c r="F8" s="53">
        <f t="array" ref="F8:G8">TREND(F6:F7,E6:E7,E5)</f>
        <v>12.3</v>
      </c>
      <c r="G8" s="20">
        <v>12.3</v>
      </c>
      <c r="H8" s="18">
        <f>E5</f>
        <v>27</v>
      </c>
      <c r="I8" s="6">
        <v>0</v>
      </c>
    </row>
    <row r="9" spans="1:9" ht="15.75" x14ac:dyDescent="0.25">
      <c r="A9" s="7">
        <v>3.8288275106138858E-2</v>
      </c>
      <c r="B9" s="11">
        <v>40</v>
      </c>
      <c r="C9" s="12">
        <v>29</v>
      </c>
      <c r="D9" s="4"/>
      <c r="E9" s="4"/>
      <c r="F9" s="4"/>
    </row>
    <row r="10" spans="1:9" ht="15.75" x14ac:dyDescent="0.25">
      <c r="A10" s="7">
        <v>2.5709480777158955E-2</v>
      </c>
      <c r="B10" s="11">
        <v>50</v>
      </c>
      <c r="C10" s="12">
        <v>25</v>
      </c>
      <c r="D10" s="4"/>
      <c r="E10" s="4"/>
      <c r="F10" s="4"/>
    </row>
    <row r="11" spans="1:9" ht="15.75" x14ac:dyDescent="0.25">
      <c r="A11" s="7">
        <v>0.8261468619978245</v>
      </c>
      <c r="B11" s="11">
        <v>60</v>
      </c>
      <c r="C11" s="12">
        <v>17</v>
      </c>
      <c r="D11" s="4"/>
    </row>
    <row r="12" spans="1:9" ht="16.5" thickBot="1" x14ac:dyDescent="0.3">
      <c r="A12" s="7">
        <v>0.18765536911955838</v>
      </c>
      <c r="B12" s="11">
        <v>70</v>
      </c>
      <c r="C12" s="12">
        <v>9</v>
      </c>
      <c r="D12" s="4"/>
      <c r="E12" s="21"/>
      <c r="F12" s="22">
        <v>25</v>
      </c>
      <c r="H12" s="6">
        <v>0</v>
      </c>
      <c r="I12" s="18">
        <f>F12</f>
        <v>25</v>
      </c>
    </row>
    <row r="13" spans="1:9" ht="15.75" x14ac:dyDescent="0.25">
      <c r="A13" s="7">
        <v>0.64523276045186506</v>
      </c>
      <c r="B13" s="11">
        <v>80</v>
      </c>
      <c r="C13" s="12">
        <v>2</v>
      </c>
      <c r="D13" s="4"/>
      <c r="E13" s="13">
        <f>INDEX($B$5:$C$15,MATCH($F$12,$C$5:$C$15,1),1)</f>
        <v>50</v>
      </c>
      <c r="F13" s="14">
        <f>INDEX($B$5:$C$15,MATCH($F$12,$C$5:$C$15,1),2)</f>
        <v>25</v>
      </c>
      <c r="H13" s="15">
        <f>E15</f>
        <v>49.999999999999993</v>
      </c>
      <c r="I13" s="18">
        <f>F12</f>
        <v>25</v>
      </c>
    </row>
    <row r="14" spans="1:9" ht="16.5" thickBot="1" x14ac:dyDescent="0.3">
      <c r="A14" s="7">
        <v>0.20258298774824191</v>
      </c>
      <c r="B14" s="11">
        <v>90</v>
      </c>
      <c r="C14" s="12">
        <v>0</v>
      </c>
      <c r="D14" s="4"/>
      <c r="E14" s="16">
        <f>INDEX($B$5:$C$15,MATCH($F$12,$C$5:$C$15,1)+1,1)</f>
        <v>60</v>
      </c>
      <c r="F14" s="17">
        <f>INDEX($B$5:$C$15,MATCH($F$12,$C$5:$C$15,1)+1,2)</f>
        <v>17</v>
      </c>
      <c r="H14" s="15">
        <f>E15</f>
        <v>49.999999999999993</v>
      </c>
      <c r="I14" s="6">
        <v>0</v>
      </c>
    </row>
    <row r="15" spans="1:9" ht="16.5" thickBot="1" x14ac:dyDescent="0.3">
      <c r="A15" s="7">
        <v>0.58548755867008961</v>
      </c>
      <c r="B15" s="24">
        <v>100</v>
      </c>
      <c r="C15" s="25">
        <v>0</v>
      </c>
      <c r="D15" s="4"/>
      <c r="E15" s="54">
        <f t="array" ref="E15:F15">TREND(E13:E14,F13:F14,F12)</f>
        <v>49.999999999999993</v>
      </c>
      <c r="F15" s="23">
        <v>49.999999999999993</v>
      </c>
    </row>
    <row r="16" spans="1:9" ht="13.5" thickBot="1" x14ac:dyDescent="0.25"/>
    <row r="17" spans="1:6" x14ac:dyDescent="0.2">
      <c r="A17" s="56" t="s">
        <v>2</v>
      </c>
      <c r="B17" s="57"/>
      <c r="C17" s="57"/>
      <c r="D17" s="57"/>
      <c r="E17" s="57"/>
      <c r="F17" s="58"/>
    </row>
    <row r="18" spans="1:6" ht="13.5" thickBot="1" x14ac:dyDescent="0.25">
      <c r="A18" s="59"/>
      <c r="B18" s="60"/>
      <c r="C18" s="60"/>
      <c r="D18" s="60"/>
      <c r="E18" s="60"/>
      <c r="F18" s="61"/>
    </row>
  </sheetData>
  <sortState ref="A5:C15">
    <sortCondition ref="B5"/>
  </sortState>
  <mergeCells count="2">
    <mergeCell ref="A17:F18"/>
    <mergeCell ref="A2:F2"/>
  </mergeCells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4097" r:id="rId3" name="ScrollBar1">
          <controlPr defaultSize="0" autoLine="0" linkedCell="E5" r:id="rId4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5</xdr:col>
                <xdr:colOff>714375</xdr:colOff>
                <xdr:row>3</xdr:row>
                <xdr:rowOff>180975</xdr:rowOff>
              </to>
            </anchor>
          </controlPr>
        </control>
      </mc:Choice>
      <mc:Fallback>
        <control shapeId="4097" r:id="rId3" name="ScrollBar1"/>
      </mc:Fallback>
    </mc:AlternateContent>
    <mc:AlternateContent xmlns:mc="http://schemas.openxmlformats.org/markup-compatibility/2006">
      <mc:Choice Requires="x14">
        <control shapeId="4098" r:id="rId5" name="ScrollBar2">
          <controlPr defaultSize="0" autoLine="0" linkedCell="F12" r:id="rId6">
            <anchor moveWithCells="1">
              <from>
                <xdr:col>4</xdr:col>
                <xdr:colOff>47625</xdr:colOff>
                <xdr:row>10</xdr:row>
                <xdr:rowOff>9525</xdr:rowOff>
              </from>
              <to>
                <xdr:col>5</xdr:col>
                <xdr:colOff>704850</xdr:colOff>
                <xdr:row>10</xdr:row>
                <xdr:rowOff>171450</xdr:rowOff>
              </to>
            </anchor>
          </controlPr>
        </control>
      </mc:Choice>
      <mc:Fallback>
        <control shapeId="4098" r:id="rId5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Linear</vt:lpstr>
      <vt:lpstr>EC50-Determ</vt:lpstr>
      <vt:lpstr>EnzymeActivity</vt:lpstr>
      <vt:lpstr>Determ</vt:lpstr>
      <vt:lpstr>Logs</vt:lpstr>
      <vt:lpstr>Means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2007-02-18T11:38:32Z</dcterms:created>
  <dcterms:modified xsi:type="dcterms:W3CDTF">2013-05-17T12:41:09Z</dcterms:modified>
</cp:coreProperties>
</file>