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2-DataAnalysis\Part2-EndBook\"/>
    </mc:Choice>
  </mc:AlternateContent>
  <bookViews>
    <workbookView xWindow="120" yWindow="30" windowWidth="18915" windowHeight="7575"/>
  </bookViews>
  <sheets>
    <sheet name="VL-Exact" sheetId="19" r:id="rId1"/>
    <sheet name="RecordDisplay" sheetId="21" r:id="rId2"/>
    <sheet name="VL-Mix" sheetId="18" r:id="rId3"/>
    <sheet name="Match" sheetId="8" r:id="rId4"/>
    <sheet name="VL-Match" sheetId="13" r:id="rId5"/>
    <sheet name="VL-Index" sheetId="14" r:id="rId6"/>
    <sheet name="Indirect" sheetId="16" r:id="rId7"/>
    <sheet name="Names" sheetId="20" r:id="rId8"/>
  </sheets>
  <definedNames>
    <definedName name="cod">Indirect!$H$2</definedName>
    <definedName name="ejs">Indirect!$H$8</definedName>
    <definedName name="etv">Indirect!$H$6</definedName>
    <definedName name="gmv">Indirect!$H$9</definedName>
    <definedName name="kpm">Indirect!$H$3</definedName>
    <definedName name="luv">Indirect!$H$4</definedName>
    <definedName name="Strain1">Names!$B$2:$F$2</definedName>
    <definedName name="Strain10">Names!$B$11:$F$11</definedName>
    <definedName name="Strain11">Names!$B$12:$F$12</definedName>
    <definedName name="Strain12">Names!$B$13:$F$13</definedName>
    <definedName name="Strain13">Names!$B$14:$F$14</definedName>
    <definedName name="Strain14">Names!$B$15:$F$15</definedName>
    <definedName name="Strain15">Names!$B$16:$F$16</definedName>
    <definedName name="Strain2">Names!$B$3:$F$3</definedName>
    <definedName name="Strain3">Names!$B$4:$F$4</definedName>
    <definedName name="Strain4">Names!$B$5:$F$5</definedName>
    <definedName name="Strain5">Names!$B$6:$F$6</definedName>
    <definedName name="Strain6">Names!$B$7:$F$7</definedName>
    <definedName name="Strain7">Names!$B$8:$F$8</definedName>
    <definedName name="Strain8">Names!$B$9:$F$9</definedName>
    <definedName name="Strain9">Names!$B$10:$F$10</definedName>
    <definedName name="Test1">Names!$B$2:$B$16</definedName>
    <definedName name="Test2">Names!$C$2:$C$16</definedName>
    <definedName name="Test3">Names!$D$2:$D$16</definedName>
    <definedName name="Test4">Names!$E$2:$E$16</definedName>
    <definedName name="Test5">Names!$F$2:$F$16</definedName>
    <definedName name="tjk">Indirect!$H$10</definedName>
    <definedName name="tmv">Indirect!$H$5</definedName>
    <definedName name="wow">Indirect!$H$7</definedName>
  </definedNames>
  <calcPr calcId="152511"/>
</workbook>
</file>

<file path=xl/calcChain.xml><?xml version="1.0" encoding="utf-8"?>
<calcChain xmlns="http://schemas.openxmlformats.org/spreadsheetml/2006/main">
  <c r="H15" i="21" l="1"/>
  <c r="I15" i="21"/>
  <c r="J15" i="21"/>
  <c r="K15" i="21"/>
  <c r="G15" i="21"/>
  <c r="D25" i="21"/>
  <c r="D24" i="21"/>
  <c r="D23" i="21"/>
  <c r="D22" i="21"/>
  <c r="D21" i="21"/>
  <c r="D20" i="21"/>
  <c r="D19" i="21"/>
  <c r="D18" i="21"/>
  <c r="D17" i="21"/>
  <c r="D16" i="21"/>
  <c r="D15" i="21"/>
  <c r="D14" i="21"/>
  <c r="D13" i="21"/>
  <c r="D12" i="21"/>
  <c r="D11" i="21"/>
  <c r="D10" i="21"/>
  <c r="D9" i="21"/>
  <c r="D8" i="21"/>
  <c r="D7" i="21"/>
  <c r="D6" i="21"/>
  <c r="D5" i="21"/>
  <c r="D4" i="21"/>
  <c r="D3" i="21"/>
  <c r="D2" i="21"/>
  <c r="J4" i="14"/>
  <c r="J5" i="14"/>
  <c r="J6" i="14"/>
  <c r="J7" i="14"/>
  <c r="J3" i="14"/>
  <c r="J2" i="14"/>
  <c r="I3" i="13"/>
  <c r="I4" i="13"/>
  <c r="I5" i="13"/>
  <c r="I6" i="13"/>
  <c r="I2" i="13"/>
  <c r="D3" i="18"/>
  <c r="D4" i="18"/>
  <c r="D5" i="18"/>
  <c r="D6" i="18"/>
  <c r="D7" i="18"/>
  <c r="D8" i="18"/>
  <c r="D9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" i="19"/>
  <c r="D20" i="19"/>
  <c r="D10" i="19"/>
  <c r="D11" i="19"/>
  <c r="D12" i="19"/>
  <c r="D13" i="19"/>
  <c r="D14" i="19"/>
  <c r="D15" i="19"/>
  <c r="D3" i="19"/>
  <c r="D4" i="19"/>
  <c r="D5" i="19"/>
  <c r="D6" i="19"/>
  <c r="D7" i="19"/>
  <c r="D21" i="19"/>
  <c r="D22" i="19"/>
  <c r="D16" i="19"/>
  <c r="D17" i="19"/>
  <c r="D18" i="19"/>
  <c r="D8" i="19"/>
  <c r="D9" i="19"/>
  <c r="D23" i="19"/>
  <c r="D24" i="19"/>
  <c r="D25" i="19"/>
  <c r="D19" i="19"/>
  <c r="E4" i="18"/>
  <c r="E5" i="18"/>
  <c r="E6" i="18"/>
  <c r="E7" i="18"/>
  <c r="E8" i="18"/>
  <c r="E9" i="18"/>
  <c r="E10" i="18"/>
  <c r="E11" i="18"/>
  <c r="E12" i="18"/>
  <c r="E13" i="18"/>
  <c r="E14" i="18"/>
  <c r="E15" i="18"/>
  <c r="E16" i="18"/>
  <c r="E17" i="18"/>
  <c r="E18" i="18"/>
  <c r="E19" i="18"/>
  <c r="E20" i="18"/>
  <c r="E21" i="18"/>
  <c r="E22" i="18"/>
  <c r="E3" i="18"/>
  <c r="K18" i="8"/>
  <c r="G18" i="8"/>
  <c r="C18" i="8"/>
  <c r="K17" i="8"/>
  <c r="G17" i="8"/>
  <c r="C17" i="8"/>
  <c r="K16" i="8"/>
  <c r="G16" i="8"/>
  <c r="C16" i="8"/>
  <c r="K15" i="8"/>
  <c r="G15" i="8"/>
  <c r="C15" i="8"/>
  <c r="D3" i="16"/>
  <c r="D7" i="16"/>
  <c r="D11" i="16"/>
  <c r="D15" i="16"/>
  <c r="D19" i="16"/>
  <c r="D23" i="16"/>
  <c r="D4" i="16"/>
  <c r="D8" i="16"/>
  <c r="D12" i="16"/>
  <c r="D16" i="16"/>
  <c r="D20" i="16"/>
  <c r="D24" i="16"/>
  <c r="I3" i="20"/>
  <c r="D5" i="16"/>
  <c r="D9" i="16"/>
  <c r="D13" i="16"/>
  <c r="D17" i="16"/>
  <c r="D21" i="16"/>
  <c r="D25" i="16"/>
  <c r="D2" i="16"/>
  <c r="D6" i="16"/>
  <c r="D10" i="16"/>
  <c r="D14" i="16"/>
  <c r="D18" i="16"/>
  <c r="D22" i="16"/>
  <c r="D26" i="16"/>
</calcChain>
</file>

<file path=xl/sharedStrings.xml><?xml version="1.0" encoding="utf-8"?>
<sst xmlns="http://schemas.openxmlformats.org/spreadsheetml/2006/main" count="366" uniqueCount="113">
  <si>
    <t>Patient</t>
  </si>
  <si>
    <t>DOB</t>
  </si>
  <si>
    <t>Weight</t>
  </si>
  <si>
    <t>Systolic</t>
  </si>
  <si>
    <t>Bush</t>
  </si>
  <si>
    <t>Carter</t>
  </si>
  <si>
    <t>Clinton</t>
  </si>
  <si>
    <t>Eisenhower</t>
  </si>
  <si>
    <t>Ford</t>
  </si>
  <si>
    <t>Johnson</t>
  </si>
  <si>
    <t>Kennedy</t>
  </si>
  <si>
    <t>Nixon</t>
  </si>
  <si>
    <t>Reagan</t>
  </si>
  <si>
    <t>Date</t>
  </si>
  <si>
    <t>Age</t>
  </si>
  <si>
    <t>normal</t>
  </si>
  <si>
    <t>elevated</t>
  </si>
  <si>
    <t>extreme</t>
  </si>
  <si>
    <t>high</t>
  </si>
  <si>
    <r>
      <t>=</t>
    </r>
    <r>
      <rPr>
        <b/>
        <sz val="10"/>
        <color indexed="12"/>
        <rFont val="Arial"/>
        <family val="2"/>
      </rPr>
      <t>MATCH</t>
    </r>
    <r>
      <rPr>
        <b/>
        <sz val="10"/>
        <rFont val="Arial"/>
        <family val="2"/>
      </rPr>
      <t>(?,$B$1:$B$4,</t>
    </r>
    <r>
      <rPr>
        <b/>
        <sz val="10"/>
        <color indexed="10"/>
        <rFont val="Arial"/>
        <family val="2"/>
      </rPr>
      <t>1</t>
    </r>
    <r>
      <rPr>
        <b/>
        <sz val="10"/>
        <rFont val="Arial"/>
        <family val="2"/>
      </rPr>
      <t>)</t>
    </r>
  </si>
  <si>
    <r>
      <t>=</t>
    </r>
    <r>
      <rPr>
        <b/>
        <sz val="10"/>
        <color indexed="12"/>
        <rFont val="Arial"/>
        <family val="2"/>
      </rPr>
      <t>MATCH</t>
    </r>
    <r>
      <rPr>
        <b/>
        <sz val="10"/>
        <rFont val="Arial"/>
        <family val="2"/>
      </rPr>
      <t>(?,$F$1:$F$4,</t>
    </r>
    <r>
      <rPr>
        <b/>
        <sz val="10"/>
        <color indexed="10"/>
        <rFont val="Arial"/>
        <family val="2"/>
      </rPr>
      <t>0</t>
    </r>
    <r>
      <rPr>
        <b/>
        <sz val="10"/>
        <rFont val="Arial"/>
        <family val="2"/>
      </rPr>
      <t>)</t>
    </r>
  </si>
  <si>
    <r>
      <t>=</t>
    </r>
    <r>
      <rPr>
        <b/>
        <sz val="10"/>
        <color indexed="12"/>
        <rFont val="Arial"/>
        <family val="2"/>
      </rPr>
      <t>MATCH</t>
    </r>
    <r>
      <rPr>
        <b/>
        <sz val="10"/>
        <rFont val="Arial"/>
        <family val="2"/>
      </rPr>
      <t>(?,$K$1:$K$4,</t>
    </r>
    <r>
      <rPr>
        <b/>
        <sz val="10"/>
        <color indexed="10"/>
        <rFont val="Arial"/>
        <family val="2"/>
      </rPr>
      <t>-1</t>
    </r>
    <r>
      <rPr>
        <b/>
        <sz val="10"/>
        <rFont val="Arial"/>
        <family val="2"/>
      </rPr>
      <t>)</t>
    </r>
  </si>
  <si>
    <t>mmHg</t>
  </si>
  <si>
    <t>Row#</t>
  </si>
  <si>
    <t>closest previous match (A-Z)</t>
  </si>
  <si>
    <t>exact match (any sort)</t>
  </si>
  <si>
    <t>closest previous match (Z-A)</t>
  </si>
  <si>
    <t>ID</t>
  </si>
  <si>
    <t>Strain</t>
  </si>
  <si>
    <t>Strain5</t>
  </si>
  <si>
    <t>Strain1</t>
  </si>
  <si>
    <t>Strain2</t>
  </si>
  <si>
    <t>Reading</t>
  </si>
  <si>
    <t>Strain3</t>
  </si>
  <si>
    <t>Strain4</t>
  </si>
  <si>
    <t>Strain6</t>
  </si>
  <si>
    <t>Strain7</t>
  </si>
  <si>
    <t>Strain8</t>
  </si>
  <si>
    <t>Strain9</t>
  </si>
  <si>
    <t>Strain10</t>
  </si>
  <si>
    <t>Gender</t>
  </si>
  <si>
    <t>M</t>
  </si>
  <si>
    <t>F</t>
  </si>
  <si>
    <t>Lincoln</t>
  </si>
  <si>
    <t>Roosevelt</t>
  </si>
  <si>
    <t>Truman</t>
  </si>
  <si>
    <t>Washington</t>
  </si>
  <si>
    <t>Plate ID</t>
  </si>
  <si>
    <t>Analyst</t>
  </si>
  <si>
    <t>Group</t>
  </si>
  <si>
    <t>C Value</t>
  </si>
  <si>
    <t>8877p58a</t>
  </si>
  <si>
    <t>kpm</t>
  </si>
  <si>
    <t>cod</t>
  </si>
  <si>
    <t>8877p58b</t>
  </si>
  <si>
    <t>tjk</t>
  </si>
  <si>
    <t>8877p58c</t>
  </si>
  <si>
    <t>tmv</t>
  </si>
  <si>
    <t>luv</t>
  </si>
  <si>
    <t>8877p60a</t>
  </si>
  <si>
    <t>etv</t>
  </si>
  <si>
    <t>8877p60b</t>
  </si>
  <si>
    <t>wow</t>
  </si>
  <si>
    <t>8696p08a</t>
  </si>
  <si>
    <t>8696p08b</t>
  </si>
  <si>
    <t>ejs</t>
  </si>
  <si>
    <t>8696p08c</t>
  </si>
  <si>
    <t>gmv</t>
  </si>
  <si>
    <t>8696p08d</t>
  </si>
  <si>
    <t>8696p08e</t>
  </si>
  <si>
    <t>8696p08f</t>
  </si>
  <si>
    <t>8877p63a</t>
  </si>
  <si>
    <t>8877p63b</t>
  </si>
  <si>
    <t>8877p70c</t>
  </si>
  <si>
    <t>8877p70d</t>
  </si>
  <si>
    <t>8877p71a</t>
  </si>
  <si>
    <t>8877p71b</t>
  </si>
  <si>
    <t>8877p75a</t>
  </si>
  <si>
    <t>8877p75b</t>
  </si>
  <si>
    <t>8877p78a</t>
  </si>
  <si>
    <t>8877p78b</t>
  </si>
  <si>
    <t>8877p83a</t>
  </si>
  <si>
    <t>8877p83b</t>
  </si>
  <si>
    <t>8877p84a</t>
  </si>
  <si>
    <t>FVC/L</t>
  </si>
  <si>
    <t>Length/m</t>
  </si>
  <si>
    <t>Reference</t>
  </si>
  <si>
    <t>Ratio</t>
  </si>
  <si>
    <t>Pulmonary Function Forced Vital Capacity (FVC)</t>
  </si>
  <si>
    <t>Test1</t>
  </si>
  <si>
    <t>Test2</t>
  </si>
  <si>
    <t>Test3</t>
  </si>
  <si>
    <t>Test4</t>
  </si>
  <si>
    <t>Test5</t>
  </si>
  <si>
    <t>Strain11</t>
  </si>
  <si>
    <t>Strain12</t>
  </si>
  <si>
    <t>Strain13</t>
  </si>
  <si>
    <t>Strain14</t>
  </si>
  <si>
    <t>Strain15</t>
  </si>
  <si>
    <t>Test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</si>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</sst>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(&quot;$&quot;* #,##0.00_);_(&quot;$&quot;* \(#,##0.00\);_(&quot;$&quot;* &quot;-&quot;??_);_(@_)"/>
    <numFmt numFmtId="164" formatCode="0&quot; mmHg&quot;"/>
    <numFmt numFmtId="165" formatCode="###0.00_)"/>
    <numFmt numFmtId="166" formatCode="#,##0_)"/>
    <numFmt numFmtId="167" formatCode="mm/dd/yy;@"/>
    <numFmt numFmtId="168" formatCode="0.0"/>
    <numFmt numFmtId="169" formatCode="d/m/yy;@"/>
  </numFmts>
  <fonts count="27" x14ac:knownFonts="1">
    <font>
      <sz val="12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0"/>
      <name val="Arial"/>
      <family val="2"/>
    </font>
    <font>
      <b/>
      <sz val="1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9"/>
      <name val="Arial"/>
      <family val="2"/>
    </font>
    <font>
      <b/>
      <sz val="11"/>
      <color theme="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FF6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/>
      <right/>
      <top style="medium">
        <color indexed="64"/>
      </top>
      <bottom/>
      <diagonal/>
    </border>
  </borders>
  <cellStyleXfs count="63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8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8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8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0" borderId="0">
      <alignment horizontal="center" vertical="center" wrapText="1"/>
    </xf>
    <xf numFmtId="0" fontId="10" fillId="0" borderId="0">
      <alignment horizontal="left" vertical="center" wrapText="1"/>
    </xf>
    <xf numFmtId="165" fontId="11" fillId="0" borderId="9" applyNumberFormat="0" applyFill="0">
      <alignment horizontal="right"/>
    </xf>
    <xf numFmtId="166" fontId="12" fillId="0" borderId="9">
      <alignment horizontal="right" vertical="center"/>
    </xf>
    <xf numFmtId="49" fontId="13" fillId="0" borderId="9">
      <alignment horizontal="left" vertical="center"/>
    </xf>
    <xf numFmtId="165" fontId="11" fillId="0" borderId="9" applyNumberFormat="0" applyFill="0">
      <alignment horizontal="right"/>
    </xf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5" fillId="0" borderId="9">
      <alignment horizontal="left"/>
    </xf>
    <xf numFmtId="0" fontId="16" fillId="0" borderId="10">
      <alignment horizontal="right" vertical="center"/>
    </xf>
    <xf numFmtId="0" fontId="17" fillId="0" borderId="9">
      <alignment horizontal="left" vertical="center"/>
    </xf>
    <xf numFmtId="0" fontId="11" fillId="0" borderId="9">
      <alignment horizontal="left" vertical="center"/>
    </xf>
    <xf numFmtId="0" fontId="15" fillId="0" borderId="9">
      <alignment horizontal="left"/>
    </xf>
    <xf numFmtId="0" fontId="15" fillId="15" borderId="0">
      <alignment horizontal="centerContinuous" wrapText="1"/>
    </xf>
    <xf numFmtId="49" fontId="15" fillId="15" borderId="11">
      <alignment horizontal="left" vertical="center"/>
    </xf>
    <xf numFmtId="0" fontId="15" fillId="15" borderId="0">
      <alignment horizontal="centerContinuous" vertical="center" wrapText="1"/>
    </xf>
    <xf numFmtId="3" fontId="12" fillId="0" borderId="0">
      <alignment horizontal="left" vertical="center"/>
    </xf>
    <xf numFmtId="0" fontId="9" fillId="0" borderId="0">
      <alignment horizontal="left" vertical="center"/>
    </xf>
    <xf numFmtId="0" fontId="18" fillId="0" borderId="0" applyNumberFormat="0" applyFill="0" applyBorder="0" applyAlignment="0" applyProtection="0"/>
    <xf numFmtId="0" fontId="19" fillId="0" borderId="0">
      <alignment horizontal="right"/>
    </xf>
    <xf numFmtId="49" fontId="19" fillId="0" borderId="0">
      <alignment horizontal="center"/>
    </xf>
    <xf numFmtId="0" fontId="13" fillId="0" borderId="0">
      <alignment horizontal="right"/>
    </xf>
    <xf numFmtId="0" fontId="19" fillId="0" borderId="0">
      <alignment horizontal="left"/>
    </xf>
    <xf numFmtId="49" fontId="12" fillId="0" borderId="0">
      <alignment horizontal="left" vertical="center"/>
    </xf>
    <xf numFmtId="49" fontId="13" fillId="0" borderId="9">
      <alignment horizontal="left"/>
    </xf>
    <xf numFmtId="165" fontId="12" fillId="0" borderId="0" applyNumberFormat="0">
      <alignment horizontal="right"/>
    </xf>
    <xf numFmtId="0" fontId="16" fillId="16" borderId="0">
      <alignment horizontal="centerContinuous" vertical="center" wrapText="1"/>
    </xf>
    <xf numFmtId="0" fontId="16" fillId="0" borderId="12">
      <alignment horizontal="left" vertical="center"/>
    </xf>
    <xf numFmtId="0" fontId="20" fillId="0" borderId="0">
      <alignment horizontal="left" vertical="top"/>
    </xf>
    <xf numFmtId="0" fontId="15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20" fillId="0" borderId="0">
      <alignment horizontal="left" vertical="top"/>
    </xf>
    <xf numFmtId="0" fontId="10" fillId="0" borderId="0">
      <alignment horizontal="left"/>
    </xf>
    <xf numFmtId="0" fontId="11" fillId="0" borderId="0">
      <alignment horizontal="left"/>
    </xf>
    <xf numFmtId="49" fontId="12" fillId="0" borderId="9">
      <alignment horizontal="left"/>
    </xf>
    <xf numFmtId="0" fontId="16" fillId="0" borderId="10">
      <alignment horizontal="left"/>
    </xf>
    <xf numFmtId="0" fontId="15" fillId="0" borderId="0">
      <alignment horizontal="left" vertical="center"/>
    </xf>
    <xf numFmtId="49" fontId="19" fillId="0" borderId="9">
      <alignment horizontal="left"/>
    </xf>
    <xf numFmtId="0" fontId="21" fillId="0" borderId="0"/>
    <xf numFmtId="9" fontId="23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164" fontId="3" fillId="2" borderId="3" xfId="1" applyNumberFormat="1" applyFont="1" applyFill="1" applyBorder="1"/>
    <xf numFmtId="44" fontId="3" fillId="0" borderId="4" xfId="2" applyFont="1" applyBorder="1"/>
    <xf numFmtId="0" fontId="3" fillId="0" borderId="0" xfId="1" applyFont="1"/>
    <xf numFmtId="164" fontId="3" fillId="2" borderId="5" xfId="1" applyNumberFormat="1" applyFont="1" applyFill="1" applyBorder="1"/>
    <xf numFmtId="44" fontId="3" fillId="0" borderId="6" xfId="2" applyFont="1" applyBorder="1"/>
    <xf numFmtId="164" fontId="3" fillId="2" borderId="7" xfId="1" applyNumberFormat="1" applyFont="1" applyFill="1" applyBorder="1"/>
    <xf numFmtId="44" fontId="3" fillId="0" borderId="8" xfId="2" applyFont="1" applyBorder="1"/>
    <xf numFmtId="164" fontId="3" fillId="0" borderId="0" xfId="1" applyNumberFormat="1" applyFont="1" applyBorder="1"/>
    <xf numFmtId="44" fontId="3" fillId="0" borderId="0" xfId="2" applyFont="1" applyBorder="1"/>
    <xf numFmtId="44" fontId="3" fillId="0" borderId="0" xfId="2" applyFont="1"/>
    <xf numFmtId="0" fontId="3" fillId="0" borderId="0" xfId="1" quotePrefix="1" applyFont="1"/>
    <xf numFmtId="0" fontId="3" fillId="0" borderId="1" xfId="1" applyFont="1" applyBorder="1" applyAlignment="1">
      <alignment horizontal="center"/>
    </xf>
    <xf numFmtId="0" fontId="22" fillId="0" borderId="0" xfId="61" applyFont="1"/>
    <xf numFmtId="14" fontId="22" fillId="0" borderId="0" xfId="61" applyNumberFormat="1" applyFont="1"/>
    <xf numFmtId="0" fontId="22" fillId="0" borderId="2" xfId="61" applyFont="1" applyBorder="1"/>
    <xf numFmtId="0" fontId="2" fillId="0" borderId="2" xfId="1" applyFont="1" applyBorder="1"/>
    <xf numFmtId="0" fontId="22" fillId="0" borderId="0" xfId="61" applyFont="1" applyAlignment="1">
      <alignment horizontal="center"/>
    </xf>
    <xf numFmtId="0" fontId="2" fillId="0" borderId="2" xfId="1" applyFont="1" applyBorder="1" applyAlignment="1">
      <alignment horizontal="center"/>
    </xf>
    <xf numFmtId="0" fontId="22" fillId="0" borderId="2" xfId="61" applyFont="1" applyBorder="1" applyAlignment="1">
      <alignment horizontal="center"/>
    </xf>
    <xf numFmtId="0" fontId="3" fillId="0" borderId="0" xfId="61" applyFont="1" applyAlignment="1">
      <alignment horizontal="center"/>
    </xf>
    <xf numFmtId="167" fontId="25" fillId="0" borderId="0" xfId="61" applyNumberFormat="1" applyFont="1" applyAlignment="1">
      <alignment horizontal="center"/>
    </xf>
    <xf numFmtId="0" fontId="3" fillId="0" borderId="0" xfId="61" applyFont="1" applyAlignment="1">
      <alignment horizontal="left"/>
    </xf>
    <xf numFmtId="167" fontId="3" fillId="0" borderId="0" xfId="61" applyNumberFormat="1" applyFont="1" applyAlignment="1">
      <alignment horizontal="center"/>
    </xf>
    <xf numFmtId="168" fontId="3" fillId="0" borderId="0" xfId="61" applyNumberFormat="1" applyFont="1" applyAlignment="1">
      <alignment horizontal="center"/>
    </xf>
    <xf numFmtId="0" fontId="3" fillId="0" borderId="2" xfId="61" applyFont="1" applyBorder="1" applyAlignment="1">
      <alignment horizontal="center"/>
    </xf>
    <xf numFmtId="0" fontId="3" fillId="0" borderId="2" xfId="61" quotePrefix="1" applyFont="1" applyBorder="1" applyAlignment="1">
      <alignment horizontal="center"/>
    </xf>
    <xf numFmtId="0" fontId="24" fillId="0" borderId="0" xfId="0" applyFont="1"/>
    <xf numFmtId="168" fontId="24" fillId="0" borderId="0" xfId="0" applyNumberFormat="1" applyFont="1"/>
    <xf numFmtId="0" fontId="24" fillId="0" borderId="0" xfId="0" applyFont="1" applyAlignment="1"/>
    <xf numFmtId="0" fontId="24" fillId="0" borderId="0" xfId="0" applyFont="1" applyAlignment="1">
      <alignment horizontal="center"/>
    </xf>
    <xf numFmtId="2" fontId="24" fillId="0" borderId="0" xfId="0" applyNumberFormat="1" applyFont="1"/>
    <xf numFmtId="9" fontId="24" fillId="0" borderId="0" xfId="62" applyFont="1"/>
    <xf numFmtId="0" fontId="24" fillId="0" borderId="2" xfId="0" applyFont="1" applyBorder="1" applyAlignment="1">
      <alignment horizontal="center"/>
    </xf>
    <xf numFmtId="2" fontId="24" fillId="0" borderId="2" xfId="0" applyNumberFormat="1" applyFont="1" applyBorder="1"/>
    <xf numFmtId="168" fontId="24" fillId="0" borderId="2" xfId="0" applyNumberFormat="1" applyFont="1" applyBorder="1"/>
    <xf numFmtId="0" fontId="3" fillId="17" borderId="2" xfId="61" applyFont="1" applyFill="1" applyBorder="1" applyAlignment="1">
      <alignment horizontal="center"/>
    </xf>
    <xf numFmtId="168" fontId="24" fillId="17" borderId="2" xfId="0" applyNumberFormat="1" applyFont="1" applyFill="1" applyBorder="1"/>
    <xf numFmtId="0" fontId="24" fillId="0" borderId="2" xfId="0" applyFont="1" applyBorder="1"/>
    <xf numFmtId="0" fontId="24" fillId="17" borderId="2" xfId="0" applyFont="1" applyFill="1" applyBorder="1"/>
    <xf numFmtId="14" fontId="2" fillId="0" borderId="2" xfId="1" applyNumberFormat="1" applyFont="1" applyBorder="1" applyAlignment="1">
      <alignment horizontal="center"/>
    </xf>
    <xf numFmtId="169" fontId="2" fillId="0" borderId="2" xfId="1" applyNumberFormat="1" applyFont="1" applyBorder="1" applyAlignment="1">
      <alignment horizontal="center"/>
    </xf>
    <xf numFmtId="49" fontId="2" fillId="0" borderId="0" xfId="1" applyNumberFormat="1" applyFont="1" applyAlignment="1">
      <alignment horizontal="center"/>
    </xf>
    <xf numFmtId="0" fontId="26" fillId="0" borderId="0" xfId="0" applyFont="1" applyAlignment="1">
      <alignment horizontal="center"/>
    </xf>
    <xf numFmtId="0" fontId="6" fillId="3" borderId="0" xfId="1" applyFont="1" applyFill="1" applyAlignment="1">
      <alignment horizontal="center"/>
    </xf>
    <xf numFmtId="0" fontId="3" fillId="0" borderId="3" xfId="61" applyFont="1" applyBorder="1" applyAlignment="1">
      <alignment horizontal="center"/>
    </xf>
    <xf numFmtId="0" fontId="3" fillId="0" borderId="13" xfId="61" applyFont="1" applyBorder="1" applyAlignment="1">
      <alignment horizontal="center"/>
    </xf>
    <xf numFmtId="0" fontId="3" fillId="0" borderId="4" xfId="61" applyFont="1" applyBorder="1" applyAlignment="1">
      <alignment horizontal="center"/>
    </xf>
    <xf numFmtId="0" fontId="3" fillId="0" borderId="5" xfId="61" applyFont="1" applyBorder="1" applyAlignment="1">
      <alignment horizontal="center"/>
    </xf>
    <xf numFmtId="0" fontId="3" fillId="0" borderId="0" xfId="61" applyFont="1" applyBorder="1" applyAlignment="1">
      <alignment horizontal="center"/>
    </xf>
    <xf numFmtId="0" fontId="3" fillId="0" borderId="6" xfId="61" applyFont="1" applyBorder="1" applyAlignment="1">
      <alignment horizontal="center"/>
    </xf>
    <xf numFmtId="0" fontId="3" fillId="0" borderId="7" xfId="61" applyFont="1" applyBorder="1" applyAlignment="1">
      <alignment horizontal="center"/>
    </xf>
    <xf numFmtId="0" fontId="3" fillId="0" borderId="1" xfId="61" applyFont="1" applyBorder="1" applyAlignment="1">
      <alignment horizontal="center"/>
    </xf>
    <xf numFmtId="0" fontId="3" fillId="0" borderId="8" xfId="61" applyFont="1" applyBorder="1" applyAlignment="1">
      <alignment horizontal="center"/>
    </xf>
  </cellXfs>
  <cellStyles count="63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rner heading" xfId="22"/>
    <cellStyle name="Currency 2" xfId="2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1"/>
    <cellStyle name="Normal 2 2" xfId="61"/>
    <cellStyle name="Percent" xfId="62" builtinId="5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66675</xdr:rowOff>
    </xdr:from>
    <xdr:to>
      <xdr:col>1</xdr:col>
      <xdr:colOff>257175</xdr:colOff>
      <xdr:row>3</xdr:row>
      <xdr:rowOff>123825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95275" y="66675"/>
          <a:ext cx="247650" cy="542925"/>
        </a:xfrm>
        <a:prstGeom prst="downArrow">
          <a:avLst>
            <a:gd name="adj1" fmla="val 50000"/>
            <a:gd name="adj2" fmla="val 54808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38100</xdr:colOff>
      <xdr:row>0</xdr:row>
      <xdr:rowOff>66675</xdr:rowOff>
    </xdr:from>
    <xdr:to>
      <xdr:col>9</xdr:col>
      <xdr:colOff>285750</xdr:colOff>
      <xdr:row>3</xdr:row>
      <xdr:rowOff>123825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 flipV="1">
          <a:off x="5219700" y="66675"/>
          <a:ext cx="247650" cy="542925"/>
        </a:xfrm>
        <a:prstGeom prst="downArrow">
          <a:avLst>
            <a:gd name="adj1" fmla="val 50000"/>
            <a:gd name="adj2" fmla="val 54808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638175</xdr:colOff>
      <xdr:row>4</xdr:row>
      <xdr:rowOff>66675</xdr:rowOff>
    </xdr:from>
    <xdr:to>
      <xdr:col>2</xdr:col>
      <xdr:colOff>104775</xdr:colOff>
      <xdr:row>10</xdr:row>
      <xdr:rowOff>123825</xdr:rowOff>
    </xdr:to>
    <xdr:sp macro="" textlink="">
      <xdr:nvSpPr>
        <xdr:cNvPr id="4" name="WordArt 3"/>
        <xdr:cNvSpPr>
          <a:spLocks noChangeArrowheads="1" noChangeShapeType="1" noTextEdit="1"/>
        </xdr:cNvSpPr>
      </xdr:nvSpPr>
      <xdr:spPr bwMode="auto">
        <a:xfrm>
          <a:off x="923925" y="723900"/>
          <a:ext cx="381000" cy="102870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17648"/>
            </a:avLst>
          </a:prstTxWarp>
        </a:bodyPr>
        <a:lstStyle/>
        <a:p>
          <a:pPr algn="ctr" rtl="0"/>
          <a:r>
            <a:rPr lang="en-US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>
                  <a:alpha val="24001"/>
                </a:srgbClr>
              </a:solidFill>
              <a:effectLst/>
              <a:latin typeface="Arial Black"/>
            </a:rPr>
            <a:t>1</a:t>
          </a:r>
        </a:p>
      </xdr:txBody>
    </xdr:sp>
    <xdr:clientData/>
  </xdr:twoCellAnchor>
  <xdr:twoCellAnchor>
    <xdr:from>
      <xdr:col>5</xdr:col>
      <xdr:colOff>600075</xdr:colOff>
      <xdr:row>4</xdr:row>
      <xdr:rowOff>0</xdr:rowOff>
    </xdr:from>
    <xdr:to>
      <xdr:col>6</xdr:col>
      <xdr:colOff>190500</xdr:colOff>
      <xdr:row>10</xdr:row>
      <xdr:rowOff>57150</xdr:rowOff>
    </xdr:to>
    <xdr:sp macro="" textlink="">
      <xdr:nvSpPr>
        <xdr:cNvPr id="5" name="WordArt 4"/>
        <xdr:cNvSpPr>
          <a:spLocks noChangeArrowheads="1" noChangeShapeType="1" noTextEdit="1"/>
        </xdr:cNvSpPr>
      </xdr:nvSpPr>
      <xdr:spPr bwMode="auto">
        <a:xfrm>
          <a:off x="3371850" y="657225"/>
          <a:ext cx="419100" cy="102870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17648"/>
            </a:avLst>
          </a:prstTxWarp>
        </a:bodyPr>
        <a:lstStyle/>
        <a:p>
          <a:pPr algn="ctr" rtl="0"/>
          <a:r>
            <a:rPr lang="en-US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>
                  <a:alpha val="24001"/>
                </a:srgbClr>
              </a:solidFill>
              <a:effectLst/>
              <a:latin typeface="Arial Black"/>
            </a:rPr>
            <a:t>0</a:t>
          </a:r>
        </a:p>
      </xdr:txBody>
    </xdr:sp>
    <xdr:clientData/>
  </xdr:twoCellAnchor>
  <xdr:twoCellAnchor>
    <xdr:from>
      <xdr:col>9</xdr:col>
      <xdr:colOff>552450</xdr:colOff>
      <xdr:row>4</xdr:row>
      <xdr:rowOff>66675</xdr:rowOff>
    </xdr:from>
    <xdr:to>
      <xdr:col>10</xdr:col>
      <xdr:colOff>228600</xdr:colOff>
      <xdr:row>10</xdr:row>
      <xdr:rowOff>123825</xdr:rowOff>
    </xdr:to>
    <xdr:sp macro="" textlink="">
      <xdr:nvSpPr>
        <xdr:cNvPr id="6" name="WordArt 5"/>
        <xdr:cNvSpPr>
          <a:spLocks noChangeArrowheads="1" noChangeShapeType="1" noTextEdit="1"/>
        </xdr:cNvSpPr>
      </xdr:nvSpPr>
      <xdr:spPr bwMode="auto">
        <a:xfrm>
          <a:off x="5734050" y="723900"/>
          <a:ext cx="628650" cy="102870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17648"/>
            </a:avLst>
          </a:prstTxWarp>
        </a:bodyPr>
        <a:lstStyle/>
        <a:p>
          <a:pPr algn="ctr" rtl="0"/>
          <a:r>
            <a:rPr lang="en-US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>
                  <a:alpha val="24001"/>
                </a:srgbClr>
              </a:solidFill>
              <a:effectLst/>
              <a:latin typeface="Arial Black"/>
            </a:rPr>
            <a:t>-1</a:t>
          </a:r>
        </a:p>
      </xdr:txBody>
    </xdr:sp>
    <xdr:clientData/>
  </xdr:twoCellAnchor>
  <xdr:twoCellAnchor>
    <xdr:from>
      <xdr:col>2</xdr:col>
      <xdr:colOff>171450</xdr:colOff>
      <xdr:row>8</xdr:row>
      <xdr:rowOff>0</xdr:rowOff>
    </xdr:from>
    <xdr:to>
      <xdr:col>2</xdr:col>
      <xdr:colOff>438150</xdr:colOff>
      <xdr:row>11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>
          <a:off x="1371600" y="1304925"/>
          <a:ext cx="266700" cy="485775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247650</xdr:colOff>
      <xdr:row>7</xdr:row>
      <xdr:rowOff>152400</xdr:rowOff>
    </xdr:from>
    <xdr:to>
      <xdr:col>6</xdr:col>
      <xdr:colOff>514350</xdr:colOff>
      <xdr:row>10</xdr:row>
      <xdr:rowOff>152400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>
          <a:off x="3848100" y="1295400"/>
          <a:ext cx="266700" cy="485775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247650</xdr:colOff>
      <xdr:row>7</xdr:row>
      <xdr:rowOff>152400</xdr:rowOff>
    </xdr:from>
    <xdr:to>
      <xdr:col>10</xdr:col>
      <xdr:colOff>514350</xdr:colOff>
      <xdr:row>10</xdr:row>
      <xdr:rowOff>152400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>
          <a:off x="6381750" y="1295400"/>
          <a:ext cx="266700" cy="485775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571500</xdr:colOff>
      <xdr:row>0</xdr:row>
      <xdr:rowOff>76200</xdr:rowOff>
    </xdr:from>
    <xdr:to>
      <xdr:col>6</xdr:col>
      <xdr:colOff>819150</xdr:colOff>
      <xdr:row>3</xdr:row>
      <xdr:rowOff>133350</xdr:rowOff>
    </xdr:to>
    <xdr:sp macro="" textlink="">
      <xdr:nvSpPr>
        <xdr:cNvPr id="10" name="AutoShape 9"/>
        <xdr:cNvSpPr>
          <a:spLocks noChangeArrowheads="1"/>
        </xdr:cNvSpPr>
      </xdr:nvSpPr>
      <xdr:spPr bwMode="auto">
        <a:xfrm>
          <a:off x="4171950" y="76200"/>
          <a:ext cx="247650" cy="542925"/>
        </a:xfrm>
        <a:prstGeom prst="downArrow">
          <a:avLst>
            <a:gd name="adj1" fmla="val 50000"/>
            <a:gd name="adj2" fmla="val 54808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zoomScale="130" zoomScaleNormal="130" workbookViewId="0"/>
  </sheetViews>
  <sheetFormatPr defaultRowHeight="12.75" x14ac:dyDescent="0.2"/>
  <cols>
    <col min="1" max="1" width="7.77734375" style="24" bestFit="1" customWidth="1"/>
    <col min="2" max="2" width="6.5546875" style="25" bestFit="1" customWidth="1"/>
    <col min="3" max="3" width="5.88671875" style="22" bestFit="1" customWidth="1"/>
    <col min="4" max="4" width="5.33203125" style="22" bestFit="1" customWidth="1"/>
    <col min="5" max="5" width="6.33203125" style="22" bestFit="1" customWidth="1"/>
    <col min="6" max="6" width="6" style="22" customWidth="1"/>
    <col min="7" max="7" width="5.88671875" style="22" bestFit="1" customWidth="1"/>
    <col min="8" max="8" width="5.109375" style="22" bestFit="1" customWidth="1"/>
    <col min="9" max="253" width="8.88671875" style="22"/>
    <col min="254" max="254" width="7.77734375" style="22" bestFit="1" customWidth="1"/>
    <col min="255" max="255" width="6.33203125" style="22" bestFit="1" customWidth="1"/>
    <col min="256" max="256" width="5.88671875" style="22" bestFit="1" customWidth="1"/>
    <col min="257" max="257" width="5.88671875" style="22" customWidth="1"/>
    <col min="258" max="258" width="5.109375" style="22" bestFit="1" customWidth="1"/>
    <col min="259" max="260" width="6.33203125" style="22" bestFit="1" customWidth="1"/>
    <col min="261" max="261" width="8.88671875" style="22"/>
    <col min="262" max="262" width="5.109375" style="22" bestFit="1" customWidth="1"/>
    <col min="263" max="264" width="5.88671875" style="22" bestFit="1" customWidth="1"/>
    <col min="265" max="509" width="8.88671875" style="22"/>
    <col min="510" max="510" width="7.77734375" style="22" bestFit="1" customWidth="1"/>
    <col min="511" max="511" width="6.33203125" style="22" bestFit="1" customWidth="1"/>
    <col min="512" max="512" width="5.88671875" style="22" bestFit="1" customWidth="1"/>
    <col min="513" max="513" width="5.88671875" style="22" customWidth="1"/>
    <col min="514" max="514" width="5.109375" style="22" bestFit="1" customWidth="1"/>
    <col min="515" max="516" width="6.33203125" style="22" bestFit="1" customWidth="1"/>
    <col min="517" max="517" width="8.88671875" style="22"/>
    <col min="518" max="518" width="5.109375" style="22" bestFit="1" customWidth="1"/>
    <col min="519" max="520" width="5.88671875" style="22" bestFit="1" customWidth="1"/>
    <col min="521" max="765" width="8.88671875" style="22"/>
    <col min="766" max="766" width="7.77734375" style="22" bestFit="1" customWidth="1"/>
    <col min="767" max="767" width="6.33203125" style="22" bestFit="1" customWidth="1"/>
    <col min="768" max="768" width="5.88671875" style="22" bestFit="1" customWidth="1"/>
    <col min="769" max="769" width="5.88671875" style="22" customWidth="1"/>
    <col min="770" max="770" width="5.109375" style="22" bestFit="1" customWidth="1"/>
    <col min="771" max="772" width="6.33203125" style="22" bestFit="1" customWidth="1"/>
    <col min="773" max="773" width="8.88671875" style="22"/>
    <col min="774" max="774" width="5.109375" style="22" bestFit="1" customWidth="1"/>
    <col min="775" max="776" width="5.88671875" style="22" bestFit="1" customWidth="1"/>
    <col min="777" max="1021" width="8.88671875" style="22"/>
    <col min="1022" max="1022" width="7.77734375" style="22" bestFit="1" customWidth="1"/>
    <col min="1023" max="1023" width="6.33203125" style="22" bestFit="1" customWidth="1"/>
    <col min="1024" max="1024" width="5.88671875" style="22" bestFit="1" customWidth="1"/>
    <col min="1025" max="1025" width="5.88671875" style="22" customWidth="1"/>
    <col min="1026" max="1026" width="5.109375" style="22" bestFit="1" customWidth="1"/>
    <col min="1027" max="1028" width="6.33203125" style="22" bestFit="1" customWidth="1"/>
    <col min="1029" max="1029" width="8.88671875" style="22"/>
    <col min="1030" max="1030" width="5.109375" style="22" bestFit="1" customWidth="1"/>
    <col min="1031" max="1032" width="5.88671875" style="22" bestFit="1" customWidth="1"/>
    <col min="1033" max="1277" width="8.88671875" style="22"/>
    <col min="1278" max="1278" width="7.77734375" style="22" bestFit="1" customWidth="1"/>
    <col min="1279" max="1279" width="6.33203125" style="22" bestFit="1" customWidth="1"/>
    <col min="1280" max="1280" width="5.88671875" style="22" bestFit="1" customWidth="1"/>
    <col min="1281" max="1281" width="5.88671875" style="22" customWidth="1"/>
    <col min="1282" max="1282" width="5.109375" style="22" bestFit="1" customWidth="1"/>
    <col min="1283" max="1284" width="6.33203125" style="22" bestFit="1" customWidth="1"/>
    <col min="1285" max="1285" width="8.88671875" style="22"/>
    <col min="1286" max="1286" width="5.109375" style="22" bestFit="1" customWidth="1"/>
    <col min="1287" max="1288" width="5.88671875" style="22" bestFit="1" customWidth="1"/>
    <col min="1289" max="1533" width="8.88671875" style="22"/>
    <col min="1534" max="1534" width="7.77734375" style="22" bestFit="1" customWidth="1"/>
    <col min="1535" max="1535" width="6.33203125" style="22" bestFit="1" customWidth="1"/>
    <col min="1536" max="1536" width="5.88671875" style="22" bestFit="1" customWidth="1"/>
    <col min="1537" max="1537" width="5.88671875" style="22" customWidth="1"/>
    <col min="1538" max="1538" width="5.109375" style="22" bestFit="1" customWidth="1"/>
    <col min="1539" max="1540" width="6.33203125" style="22" bestFit="1" customWidth="1"/>
    <col min="1541" max="1541" width="8.88671875" style="22"/>
    <col min="1542" max="1542" width="5.109375" style="22" bestFit="1" customWidth="1"/>
    <col min="1543" max="1544" width="5.88671875" style="22" bestFit="1" customWidth="1"/>
    <col min="1545" max="1789" width="8.88671875" style="22"/>
    <col min="1790" max="1790" width="7.77734375" style="22" bestFit="1" customWidth="1"/>
    <col min="1791" max="1791" width="6.33203125" style="22" bestFit="1" customWidth="1"/>
    <col min="1792" max="1792" width="5.88671875" style="22" bestFit="1" customWidth="1"/>
    <col min="1793" max="1793" width="5.88671875" style="22" customWidth="1"/>
    <col min="1794" max="1794" width="5.109375" style="22" bestFit="1" customWidth="1"/>
    <col min="1795" max="1796" width="6.33203125" style="22" bestFit="1" customWidth="1"/>
    <col min="1797" max="1797" width="8.88671875" style="22"/>
    <col min="1798" max="1798" width="5.109375" style="22" bestFit="1" customWidth="1"/>
    <col min="1799" max="1800" width="5.88671875" style="22" bestFit="1" customWidth="1"/>
    <col min="1801" max="2045" width="8.88671875" style="22"/>
    <col min="2046" max="2046" width="7.77734375" style="22" bestFit="1" customWidth="1"/>
    <col min="2047" max="2047" width="6.33203125" style="22" bestFit="1" customWidth="1"/>
    <col min="2048" max="2048" width="5.88671875" style="22" bestFit="1" customWidth="1"/>
    <col min="2049" max="2049" width="5.88671875" style="22" customWidth="1"/>
    <col min="2050" max="2050" width="5.109375" style="22" bestFit="1" customWidth="1"/>
    <col min="2051" max="2052" width="6.33203125" style="22" bestFit="1" customWidth="1"/>
    <col min="2053" max="2053" width="8.88671875" style="22"/>
    <col min="2054" max="2054" width="5.109375" style="22" bestFit="1" customWidth="1"/>
    <col min="2055" max="2056" width="5.88671875" style="22" bestFit="1" customWidth="1"/>
    <col min="2057" max="2301" width="8.88671875" style="22"/>
    <col min="2302" max="2302" width="7.77734375" style="22" bestFit="1" customWidth="1"/>
    <col min="2303" max="2303" width="6.33203125" style="22" bestFit="1" customWidth="1"/>
    <col min="2304" max="2304" width="5.88671875" style="22" bestFit="1" customWidth="1"/>
    <col min="2305" max="2305" width="5.88671875" style="22" customWidth="1"/>
    <col min="2306" max="2306" width="5.109375" style="22" bestFit="1" customWidth="1"/>
    <col min="2307" max="2308" width="6.33203125" style="22" bestFit="1" customWidth="1"/>
    <col min="2309" max="2309" width="8.88671875" style="22"/>
    <col min="2310" max="2310" width="5.109375" style="22" bestFit="1" customWidth="1"/>
    <col min="2311" max="2312" width="5.88671875" style="22" bestFit="1" customWidth="1"/>
    <col min="2313" max="2557" width="8.88671875" style="22"/>
    <col min="2558" max="2558" width="7.77734375" style="22" bestFit="1" customWidth="1"/>
    <col min="2559" max="2559" width="6.33203125" style="22" bestFit="1" customWidth="1"/>
    <col min="2560" max="2560" width="5.88671875" style="22" bestFit="1" customWidth="1"/>
    <col min="2561" max="2561" width="5.88671875" style="22" customWidth="1"/>
    <col min="2562" max="2562" width="5.109375" style="22" bestFit="1" customWidth="1"/>
    <col min="2563" max="2564" width="6.33203125" style="22" bestFit="1" customWidth="1"/>
    <col min="2565" max="2565" width="8.88671875" style="22"/>
    <col min="2566" max="2566" width="5.109375" style="22" bestFit="1" customWidth="1"/>
    <col min="2567" max="2568" width="5.88671875" style="22" bestFit="1" customWidth="1"/>
    <col min="2569" max="2813" width="8.88671875" style="22"/>
    <col min="2814" max="2814" width="7.77734375" style="22" bestFit="1" customWidth="1"/>
    <col min="2815" max="2815" width="6.33203125" style="22" bestFit="1" customWidth="1"/>
    <col min="2816" max="2816" width="5.88671875" style="22" bestFit="1" customWidth="1"/>
    <col min="2817" max="2817" width="5.88671875" style="22" customWidth="1"/>
    <col min="2818" max="2818" width="5.109375" style="22" bestFit="1" customWidth="1"/>
    <col min="2819" max="2820" width="6.33203125" style="22" bestFit="1" customWidth="1"/>
    <col min="2821" max="2821" width="8.88671875" style="22"/>
    <col min="2822" max="2822" width="5.109375" style="22" bestFit="1" customWidth="1"/>
    <col min="2823" max="2824" width="5.88671875" style="22" bestFit="1" customWidth="1"/>
    <col min="2825" max="3069" width="8.88671875" style="22"/>
    <col min="3070" max="3070" width="7.77734375" style="22" bestFit="1" customWidth="1"/>
    <col min="3071" max="3071" width="6.33203125" style="22" bestFit="1" customWidth="1"/>
    <col min="3072" max="3072" width="5.88671875" style="22" bestFit="1" customWidth="1"/>
    <col min="3073" max="3073" width="5.88671875" style="22" customWidth="1"/>
    <col min="3074" max="3074" width="5.109375" style="22" bestFit="1" customWidth="1"/>
    <col min="3075" max="3076" width="6.33203125" style="22" bestFit="1" customWidth="1"/>
    <col min="3077" max="3077" width="8.88671875" style="22"/>
    <col min="3078" max="3078" width="5.109375" style="22" bestFit="1" customWidth="1"/>
    <col min="3079" max="3080" width="5.88671875" style="22" bestFit="1" customWidth="1"/>
    <col min="3081" max="3325" width="8.88671875" style="22"/>
    <col min="3326" max="3326" width="7.77734375" style="22" bestFit="1" customWidth="1"/>
    <col min="3327" max="3327" width="6.33203125" style="22" bestFit="1" customWidth="1"/>
    <col min="3328" max="3328" width="5.88671875" style="22" bestFit="1" customWidth="1"/>
    <col min="3329" max="3329" width="5.88671875" style="22" customWidth="1"/>
    <col min="3330" max="3330" width="5.109375" style="22" bestFit="1" customWidth="1"/>
    <col min="3331" max="3332" width="6.33203125" style="22" bestFit="1" customWidth="1"/>
    <col min="3333" max="3333" width="8.88671875" style="22"/>
    <col min="3334" max="3334" width="5.109375" style="22" bestFit="1" customWidth="1"/>
    <col min="3335" max="3336" width="5.88671875" style="22" bestFit="1" customWidth="1"/>
    <col min="3337" max="3581" width="8.88671875" style="22"/>
    <col min="3582" max="3582" width="7.77734375" style="22" bestFit="1" customWidth="1"/>
    <col min="3583" max="3583" width="6.33203125" style="22" bestFit="1" customWidth="1"/>
    <col min="3584" max="3584" width="5.88671875" style="22" bestFit="1" customWidth="1"/>
    <col min="3585" max="3585" width="5.88671875" style="22" customWidth="1"/>
    <col min="3586" max="3586" width="5.109375" style="22" bestFit="1" customWidth="1"/>
    <col min="3587" max="3588" width="6.33203125" style="22" bestFit="1" customWidth="1"/>
    <col min="3589" max="3589" width="8.88671875" style="22"/>
    <col min="3590" max="3590" width="5.109375" style="22" bestFit="1" customWidth="1"/>
    <col min="3591" max="3592" width="5.88671875" style="22" bestFit="1" customWidth="1"/>
    <col min="3593" max="3837" width="8.88671875" style="22"/>
    <col min="3838" max="3838" width="7.77734375" style="22" bestFit="1" customWidth="1"/>
    <col min="3839" max="3839" width="6.33203125" style="22" bestFit="1" customWidth="1"/>
    <col min="3840" max="3840" width="5.88671875" style="22" bestFit="1" customWidth="1"/>
    <col min="3841" max="3841" width="5.88671875" style="22" customWidth="1"/>
    <col min="3842" max="3842" width="5.109375" style="22" bestFit="1" customWidth="1"/>
    <col min="3843" max="3844" width="6.33203125" style="22" bestFit="1" customWidth="1"/>
    <col min="3845" max="3845" width="8.88671875" style="22"/>
    <col min="3846" max="3846" width="5.109375" style="22" bestFit="1" customWidth="1"/>
    <col min="3847" max="3848" width="5.88671875" style="22" bestFit="1" customWidth="1"/>
    <col min="3849" max="4093" width="8.88671875" style="22"/>
    <col min="4094" max="4094" width="7.77734375" style="22" bestFit="1" customWidth="1"/>
    <col min="4095" max="4095" width="6.33203125" style="22" bestFit="1" customWidth="1"/>
    <col min="4096" max="4096" width="5.88671875" style="22" bestFit="1" customWidth="1"/>
    <col min="4097" max="4097" width="5.88671875" style="22" customWidth="1"/>
    <col min="4098" max="4098" width="5.109375" style="22" bestFit="1" customWidth="1"/>
    <col min="4099" max="4100" width="6.33203125" style="22" bestFit="1" customWidth="1"/>
    <col min="4101" max="4101" width="8.88671875" style="22"/>
    <col min="4102" max="4102" width="5.109375" style="22" bestFit="1" customWidth="1"/>
    <col min="4103" max="4104" width="5.88671875" style="22" bestFit="1" customWidth="1"/>
    <col min="4105" max="4349" width="8.88671875" style="22"/>
    <col min="4350" max="4350" width="7.77734375" style="22" bestFit="1" customWidth="1"/>
    <col min="4351" max="4351" width="6.33203125" style="22" bestFit="1" customWidth="1"/>
    <col min="4352" max="4352" width="5.88671875" style="22" bestFit="1" customWidth="1"/>
    <col min="4353" max="4353" width="5.88671875" style="22" customWidth="1"/>
    <col min="4354" max="4354" width="5.109375" style="22" bestFit="1" customWidth="1"/>
    <col min="4355" max="4356" width="6.33203125" style="22" bestFit="1" customWidth="1"/>
    <col min="4357" max="4357" width="8.88671875" style="22"/>
    <col min="4358" max="4358" width="5.109375" style="22" bestFit="1" customWidth="1"/>
    <col min="4359" max="4360" width="5.88671875" style="22" bestFit="1" customWidth="1"/>
    <col min="4361" max="4605" width="8.88671875" style="22"/>
    <col min="4606" max="4606" width="7.77734375" style="22" bestFit="1" customWidth="1"/>
    <col min="4607" max="4607" width="6.33203125" style="22" bestFit="1" customWidth="1"/>
    <col min="4608" max="4608" width="5.88671875" style="22" bestFit="1" customWidth="1"/>
    <col min="4609" max="4609" width="5.88671875" style="22" customWidth="1"/>
    <col min="4610" max="4610" width="5.109375" style="22" bestFit="1" customWidth="1"/>
    <col min="4611" max="4612" width="6.33203125" style="22" bestFit="1" customWidth="1"/>
    <col min="4613" max="4613" width="8.88671875" style="22"/>
    <col min="4614" max="4614" width="5.109375" style="22" bestFit="1" customWidth="1"/>
    <col min="4615" max="4616" width="5.88671875" style="22" bestFit="1" customWidth="1"/>
    <col min="4617" max="4861" width="8.88671875" style="22"/>
    <col min="4862" max="4862" width="7.77734375" style="22" bestFit="1" customWidth="1"/>
    <col min="4863" max="4863" width="6.33203125" style="22" bestFit="1" customWidth="1"/>
    <col min="4864" max="4864" width="5.88671875" style="22" bestFit="1" customWidth="1"/>
    <col min="4865" max="4865" width="5.88671875" style="22" customWidth="1"/>
    <col min="4866" max="4866" width="5.109375" style="22" bestFit="1" customWidth="1"/>
    <col min="4867" max="4868" width="6.33203125" style="22" bestFit="1" customWidth="1"/>
    <col min="4869" max="4869" width="8.88671875" style="22"/>
    <col min="4870" max="4870" width="5.109375" style="22" bestFit="1" customWidth="1"/>
    <col min="4871" max="4872" width="5.88671875" style="22" bestFit="1" customWidth="1"/>
    <col min="4873" max="5117" width="8.88671875" style="22"/>
    <col min="5118" max="5118" width="7.77734375" style="22" bestFit="1" customWidth="1"/>
    <col min="5119" max="5119" width="6.33203125" style="22" bestFit="1" customWidth="1"/>
    <col min="5120" max="5120" width="5.88671875" style="22" bestFit="1" customWidth="1"/>
    <col min="5121" max="5121" width="5.88671875" style="22" customWidth="1"/>
    <col min="5122" max="5122" width="5.109375" style="22" bestFit="1" customWidth="1"/>
    <col min="5123" max="5124" width="6.33203125" style="22" bestFit="1" customWidth="1"/>
    <col min="5125" max="5125" width="8.88671875" style="22"/>
    <col min="5126" max="5126" width="5.109375" style="22" bestFit="1" customWidth="1"/>
    <col min="5127" max="5128" width="5.88671875" style="22" bestFit="1" customWidth="1"/>
    <col min="5129" max="5373" width="8.88671875" style="22"/>
    <col min="5374" max="5374" width="7.77734375" style="22" bestFit="1" customWidth="1"/>
    <col min="5375" max="5375" width="6.33203125" style="22" bestFit="1" customWidth="1"/>
    <col min="5376" max="5376" width="5.88671875" style="22" bestFit="1" customWidth="1"/>
    <col min="5377" max="5377" width="5.88671875" style="22" customWidth="1"/>
    <col min="5378" max="5378" width="5.109375" style="22" bestFit="1" customWidth="1"/>
    <col min="5379" max="5380" width="6.33203125" style="22" bestFit="1" customWidth="1"/>
    <col min="5381" max="5381" width="8.88671875" style="22"/>
    <col min="5382" max="5382" width="5.109375" style="22" bestFit="1" customWidth="1"/>
    <col min="5383" max="5384" width="5.88671875" style="22" bestFit="1" customWidth="1"/>
    <col min="5385" max="5629" width="8.88671875" style="22"/>
    <col min="5630" max="5630" width="7.77734375" style="22" bestFit="1" customWidth="1"/>
    <col min="5631" max="5631" width="6.33203125" style="22" bestFit="1" customWidth="1"/>
    <col min="5632" max="5632" width="5.88671875" style="22" bestFit="1" customWidth="1"/>
    <col min="5633" max="5633" width="5.88671875" style="22" customWidth="1"/>
    <col min="5634" max="5634" width="5.109375" style="22" bestFit="1" customWidth="1"/>
    <col min="5635" max="5636" width="6.33203125" style="22" bestFit="1" customWidth="1"/>
    <col min="5637" max="5637" width="8.88671875" style="22"/>
    <col min="5638" max="5638" width="5.109375" style="22" bestFit="1" customWidth="1"/>
    <col min="5639" max="5640" width="5.88671875" style="22" bestFit="1" customWidth="1"/>
    <col min="5641" max="5885" width="8.88671875" style="22"/>
    <col min="5886" max="5886" width="7.77734375" style="22" bestFit="1" customWidth="1"/>
    <col min="5887" max="5887" width="6.33203125" style="22" bestFit="1" customWidth="1"/>
    <col min="5888" max="5888" width="5.88671875" style="22" bestFit="1" customWidth="1"/>
    <col min="5889" max="5889" width="5.88671875" style="22" customWidth="1"/>
    <col min="5890" max="5890" width="5.109375" style="22" bestFit="1" customWidth="1"/>
    <col min="5891" max="5892" width="6.33203125" style="22" bestFit="1" customWidth="1"/>
    <col min="5893" max="5893" width="8.88671875" style="22"/>
    <col min="5894" max="5894" width="5.109375" style="22" bestFit="1" customWidth="1"/>
    <col min="5895" max="5896" width="5.88671875" style="22" bestFit="1" customWidth="1"/>
    <col min="5897" max="6141" width="8.88671875" style="22"/>
    <col min="6142" max="6142" width="7.77734375" style="22" bestFit="1" customWidth="1"/>
    <col min="6143" max="6143" width="6.33203125" style="22" bestFit="1" customWidth="1"/>
    <col min="6144" max="6144" width="5.88671875" style="22" bestFit="1" customWidth="1"/>
    <col min="6145" max="6145" width="5.88671875" style="22" customWidth="1"/>
    <col min="6146" max="6146" width="5.109375" style="22" bestFit="1" customWidth="1"/>
    <col min="6147" max="6148" width="6.33203125" style="22" bestFit="1" customWidth="1"/>
    <col min="6149" max="6149" width="8.88671875" style="22"/>
    <col min="6150" max="6150" width="5.109375" style="22" bestFit="1" customWidth="1"/>
    <col min="6151" max="6152" width="5.88671875" style="22" bestFit="1" customWidth="1"/>
    <col min="6153" max="6397" width="8.88671875" style="22"/>
    <col min="6398" max="6398" width="7.77734375" style="22" bestFit="1" customWidth="1"/>
    <col min="6399" max="6399" width="6.33203125" style="22" bestFit="1" customWidth="1"/>
    <col min="6400" max="6400" width="5.88671875" style="22" bestFit="1" customWidth="1"/>
    <col min="6401" max="6401" width="5.88671875" style="22" customWidth="1"/>
    <col min="6402" max="6402" width="5.109375" style="22" bestFit="1" customWidth="1"/>
    <col min="6403" max="6404" width="6.33203125" style="22" bestFit="1" customWidth="1"/>
    <col min="6405" max="6405" width="8.88671875" style="22"/>
    <col min="6406" max="6406" width="5.109375" style="22" bestFit="1" customWidth="1"/>
    <col min="6407" max="6408" width="5.88671875" style="22" bestFit="1" customWidth="1"/>
    <col min="6409" max="6653" width="8.88671875" style="22"/>
    <col min="6654" max="6654" width="7.77734375" style="22" bestFit="1" customWidth="1"/>
    <col min="6655" max="6655" width="6.33203125" style="22" bestFit="1" customWidth="1"/>
    <col min="6656" max="6656" width="5.88671875" style="22" bestFit="1" customWidth="1"/>
    <col min="6657" max="6657" width="5.88671875" style="22" customWidth="1"/>
    <col min="6658" max="6658" width="5.109375" style="22" bestFit="1" customWidth="1"/>
    <col min="6659" max="6660" width="6.33203125" style="22" bestFit="1" customWidth="1"/>
    <col min="6661" max="6661" width="8.88671875" style="22"/>
    <col min="6662" max="6662" width="5.109375" style="22" bestFit="1" customWidth="1"/>
    <col min="6663" max="6664" width="5.88671875" style="22" bestFit="1" customWidth="1"/>
    <col min="6665" max="6909" width="8.88671875" style="22"/>
    <col min="6910" max="6910" width="7.77734375" style="22" bestFit="1" customWidth="1"/>
    <col min="6911" max="6911" width="6.33203125" style="22" bestFit="1" customWidth="1"/>
    <col min="6912" max="6912" width="5.88671875" style="22" bestFit="1" customWidth="1"/>
    <col min="6913" max="6913" width="5.88671875" style="22" customWidth="1"/>
    <col min="6914" max="6914" width="5.109375" style="22" bestFit="1" customWidth="1"/>
    <col min="6915" max="6916" width="6.33203125" style="22" bestFit="1" customWidth="1"/>
    <col min="6917" max="6917" width="8.88671875" style="22"/>
    <col min="6918" max="6918" width="5.109375" style="22" bestFit="1" customWidth="1"/>
    <col min="6919" max="6920" width="5.88671875" style="22" bestFit="1" customWidth="1"/>
    <col min="6921" max="7165" width="8.88671875" style="22"/>
    <col min="7166" max="7166" width="7.77734375" style="22" bestFit="1" customWidth="1"/>
    <col min="7167" max="7167" width="6.33203125" style="22" bestFit="1" customWidth="1"/>
    <col min="7168" max="7168" width="5.88671875" style="22" bestFit="1" customWidth="1"/>
    <col min="7169" max="7169" width="5.88671875" style="22" customWidth="1"/>
    <col min="7170" max="7170" width="5.109375" style="22" bestFit="1" customWidth="1"/>
    <col min="7171" max="7172" width="6.33203125" style="22" bestFit="1" customWidth="1"/>
    <col min="7173" max="7173" width="8.88671875" style="22"/>
    <col min="7174" max="7174" width="5.109375" style="22" bestFit="1" customWidth="1"/>
    <col min="7175" max="7176" width="5.88671875" style="22" bestFit="1" customWidth="1"/>
    <col min="7177" max="7421" width="8.88671875" style="22"/>
    <col min="7422" max="7422" width="7.77734375" style="22" bestFit="1" customWidth="1"/>
    <col min="7423" max="7423" width="6.33203125" style="22" bestFit="1" customWidth="1"/>
    <col min="7424" max="7424" width="5.88671875" style="22" bestFit="1" customWidth="1"/>
    <col min="7425" max="7425" width="5.88671875" style="22" customWidth="1"/>
    <col min="7426" max="7426" width="5.109375" style="22" bestFit="1" customWidth="1"/>
    <col min="7427" max="7428" width="6.33203125" style="22" bestFit="1" customWidth="1"/>
    <col min="7429" max="7429" width="8.88671875" style="22"/>
    <col min="7430" max="7430" width="5.109375" style="22" bestFit="1" customWidth="1"/>
    <col min="7431" max="7432" width="5.88671875" style="22" bestFit="1" customWidth="1"/>
    <col min="7433" max="7677" width="8.88671875" style="22"/>
    <col min="7678" max="7678" width="7.77734375" style="22" bestFit="1" customWidth="1"/>
    <col min="7679" max="7679" width="6.33203125" style="22" bestFit="1" customWidth="1"/>
    <col min="7680" max="7680" width="5.88671875" style="22" bestFit="1" customWidth="1"/>
    <col min="7681" max="7681" width="5.88671875" style="22" customWidth="1"/>
    <col min="7682" max="7682" width="5.109375" style="22" bestFit="1" customWidth="1"/>
    <col min="7683" max="7684" width="6.33203125" style="22" bestFit="1" customWidth="1"/>
    <col min="7685" max="7685" width="8.88671875" style="22"/>
    <col min="7686" max="7686" width="5.109375" style="22" bestFit="1" customWidth="1"/>
    <col min="7687" max="7688" width="5.88671875" style="22" bestFit="1" customWidth="1"/>
    <col min="7689" max="7933" width="8.88671875" style="22"/>
    <col min="7934" max="7934" width="7.77734375" style="22" bestFit="1" customWidth="1"/>
    <col min="7935" max="7935" width="6.33203125" style="22" bestFit="1" customWidth="1"/>
    <col min="7936" max="7936" width="5.88671875" style="22" bestFit="1" customWidth="1"/>
    <col min="7937" max="7937" width="5.88671875" style="22" customWidth="1"/>
    <col min="7938" max="7938" width="5.109375" style="22" bestFit="1" customWidth="1"/>
    <col min="7939" max="7940" width="6.33203125" style="22" bestFit="1" customWidth="1"/>
    <col min="7941" max="7941" width="8.88671875" style="22"/>
    <col min="7942" max="7942" width="5.109375" style="22" bestFit="1" customWidth="1"/>
    <col min="7943" max="7944" width="5.88671875" style="22" bestFit="1" customWidth="1"/>
    <col min="7945" max="8189" width="8.88671875" style="22"/>
    <col min="8190" max="8190" width="7.77734375" style="22" bestFit="1" customWidth="1"/>
    <col min="8191" max="8191" width="6.33203125" style="22" bestFit="1" customWidth="1"/>
    <col min="8192" max="8192" width="5.88671875" style="22" bestFit="1" customWidth="1"/>
    <col min="8193" max="8193" width="5.88671875" style="22" customWidth="1"/>
    <col min="8194" max="8194" width="5.109375" style="22" bestFit="1" customWidth="1"/>
    <col min="8195" max="8196" width="6.33203125" style="22" bestFit="1" customWidth="1"/>
    <col min="8197" max="8197" width="8.88671875" style="22"/>
    <col min="8198" max="8198" width="5.109375" style="22" bestFit="1" customWidth="1"/>
    <col min="8199" max="8200" width="5.88671875" style="22" bestFit="1" customWidth="1"/>
    <col min="8201" max="8445" width="8.88671875" style="22"/>
    <col min="8446" max="8446" width="7.77734375" style="22" bestFit="1" customWidth="1"/>
    <col min="8447" max="8447" width="6.33203125" style="22" bestFit="1" customWidth="1"/>
    <col min="8448" max="8448" width="5.88671875" style="22" bestFit="1" customWidth="1"/>
    <col min="8449" max="8449" width="5.88671875" style="22" customWidth="1"/>
    <col min="8450" max="8450" width="5.109375" style="22" bestFit="1" customWidth="1"/>
    <col min="8451" max="8452" width="6.33203125" style="22" bestFit="1" customWidth="1"/>
    <col min="8453" max="8453" width="8.88671875" style="22"/>
    <col min="8454" max="8454" width="5.109375" style="22" bestFit="1" customWidth="1"/>
    <col min="8455" max="8456" width="5.88671875" style="22" bestFit="1" customWidth="1"/>
    <col min="8457" max="8701" width="8.88671875" style="22"/>
    <col min="8702" max="8702" width="7.77734375" style="22" bestFit="1" customWidth="1"/>
    <col min="8703" max="8703" width="6.33203125" style="22" bestFit="1" customWidth="1"/>
    <col min="8704" max="8704" width="5.88671875" style="22" bestFit="1" customWidth="1"/>
    <col min="8705" max="8705" width="5.88671875" style="22" customWidth="1"/>
    <col min="8706" max="8706" width="5.109375" style="22" bestFit="1" customWidth="1"/>
    <col min="8707" max="8708" width="6.33203125" style="22" bestFit="1" customWidth="1"/>
    <col min="8709" max="8709" width="8.88671875" style="22"/>
    <col min="8710" max="8710" width="5.109375" style="22" bestFit="1" customWidth="1"/>
    <col min="8711" max="8712" width="5.88671875" style="22" bestFit="1" customWidth="1"/>
    <col min="8713" max="8957" width="8.88671875" style="22"/>
    <col min="8958" max="8958" width="7.77734375" style="22" bestFit="1" customWidth="1"/>
    <col min="8959" max="8959" width="6.33203125" style="22" bestFit="1" customWidth="1"/>
    <col min="8960" max="8960" width="5.88671875" style="22" bestFit="1" customWidth="1"/>
    <col min="8961" max="8961" width="5.88671875" style="22" customWidth="1"/>
    <col min="8962" max="8962" width="5.109375" style="22" bestFit="1" customWidth="1"/>
    <col min="8963" max="8964" width="6.33203125" style="22" bestFit="1" customWidth="1"/>
    <col min="8965" max="8965" width="8.88671875" style="22"/>
    <col min="8966" max="8966" width="5.109375" style="22" bestFit="1" customWidth="1"/>
    <col min="8967" max="8968" width="5.88671875" style="22" bestFit="1" customWidth="1"/>
    <col min="8969" max="9213" width="8.88671875" style="22"/>
    <col min="9214" max="9214" width="7.77734375" style="22" bestFit="1" customWidth="1"/>
    <col min="9215" max="9215" width="6.33203125" style="22" bestFit="1" customWidth="1"/>
    <col min="9216" max="9216" width="5.88671875" style="22" bestFit="1" customWidth="1"/>
    <col min="9217" max="9217" width="5.88671875" style="22" customWidth="1"/>
    <col min="9218" max="9218" width="5.109375" style="22" bestFit="1" customWidth="1"/>
    <col min="9219" max="9220" width="6.33203125" style="22" bestFit="1" customWidth="1"/>
    <col min="9221" max="9221" width="8.88671875" style="22"/>
    <col min="9222" max="9222" width="5.109375" style="22" bestFit="1" customWidth="1"/>
    <col min="9223" max="9224" width="5.88671875" style="22" bestFit="1" customWidth="1"/>
    <col min="9225" max="9469" width="8.88671875" style="22"/>
    <col min="9470" max="9470" width="7.77734375" style="22" bestFit="1" customWidth="1"/>
    <col min="9471" max="9471" width="6.33203125" style="22" bestFit="1" customWidth="1"/>
    <col min="9472" max="9472" width="5.88671875" style="22" bestFit="1" customWidth="1"/>
    <col min="9473" max="9473" width="5.88671875" style="22" customWidth="1"/>
    <col min="9474" max="9474" width="5.109375" style="22" bestFit="1" customWidth="1"/>
    <col min="9475" max="9476" width="6.33203125" style="22" bestFit="1" customWidth="1"/>
    <col min="9477" max="9477" width="8.88671875" style="22"/>
    <col min="9478" max="9478" width="5.109375" style="22" bestFit="1" customWidth="1"/>
    <col min="9479" max="9480" width="5.88671875" style="22" bestFit="1" customWidth="1"/>
    <col min="9481" max="9725" width="8.88671875" style="22"/>
    <col min="9726" max="9726" width="7.77734375" style="22" bestFit="1" customWidth="1"/>
    <col min="9727" max="9727" width="6.33203125" style="22" bestFit="1" customWidth="1"/>
    <col min="9728" max="9728" width="5.88671875" style="22" bestFit="1" customWidth="1"/>
    <col min="9729" max="9729" width="5.88671875" style="22" customWidth="1"/>
    <col min="9730" max="9730" width="5.109375" style="22" bestFit="1" customWidth="1"/>
    <col min="9731" max="9732" width="6.33203125" style="22" bestFit="1" customWidth="1"/>
    <col min="9733" max="9733" width="8.88671875" style="22"/>
    <col min="9734" max="9734" width="5.109375" style="22" bestFit="1" customWidth="1"/>
    <col min="9735" max="9736" width="5.88671875" style="22" bestFit="1" customWidth="1"/>
    <col min="9737" max="9981" width="8.88671875" style="22"/>
    <col min="9982" max="9982" width="7.77734375" style="22" bestFit="1" customWidth="1"/>
    <col min="9983" max="9983" width="6.33203125" style="22" bestFit="1" customWidth="1"/>
    <col min="9984" max="9984" width="5.88671875" style="22" bestFit="1" customWidth="1"/>
    <col min="9985" max="9985" width="5.88671875" style="22" customWidth="1"/>
    <col min="9986" max="9986" width="5.109375" style="22" bestFit="1" customWidth="1"/>
    <col min="9987" max="9988" width="6.33203125" style="22" bestFit="1" customWidth="1"/>
    <col min="9989" max="9989" width="8.88671875" style="22"/>
    <col min="9990" max="9990" width="5.109375" style="22" bestFit="1" customWidth="1"/>
    <col min="9991" max="9992" width="5.88671875" style="22" bestFit="1" customWidth="1"/>
    <col min="9993" max="10237" width="8.88671875" style="22"/>
    <col min="10238" max="10238" width="7.77734375" style="22" bestFit="1" customWidth="1"/>
    <col min="10239" max="10239" width="6.33203125" style="22" bestFit="1" customWidth="1"/>
    <col min="10240" max="10240" width="5.88671875" style="22" bestFit="1" customWidth="1"/>
    <col min="10241" max="10241" width="5.88671875" style="22" customWidth="1"/>
    <col min="10242" max="10242" width="5.109375" style="22" bestFit="1" customWidth="1"/>
    <col min="10243" max="10244" width="6.33203125" style="22" bestFit="1" customWidth="1"/>
    <col min="10245" max="10245" width="8.88671875" style="22"/>
    <col min="10246" max="10246" width="5.109375" style="22" bestFit="1" customWidth="1"/>
    <col min="10247" max="10248" width="5.88671875" style="22" bestFit="1" customWidth="1"/>
    <col min="10249" max="10493" width="8.88671875" style="22"/>
    <col min="10494" max="10494" width="7.77734375" style="22" bestFit="1" customWidth="1"/>
    <col min="10495" max="10495" width="6.33203125" style="22" bestFit="1" customWidth="1"/>
    <col min="10496" max="10496" width="5.88671875" style="22" bestFit="1" customWidth="1"/>
    <col min="10497" max="10497" width="5.88671875" style="22" customWidth="1"/>
    <col min="10498" max="10498" width="5.109375" style="22" bestFit="1" customWidth="1"/>
    <col min="10499" max="10500" width="6.33203125" style="22" bestFit="1" customWidth="1"/>
    <col min="10501" max="10501" width="8.88671875" style="22"/>
    <col min="10502" max="10502" width="5.109375" style="22" bestFit="1" customWidth="1"/>
    <col min="10503" max="10504" width="5.88671875" style="22" bestFit="1" customWidth="1"/>
    <col min="10505" max="10749" width="8.88671875" style="22"/>
    <col min="10750" max="10750" width="7.77734375" style="22" bestFit="1" customWidth="1"/>
    <col min="10751" max="10751" width="6.33203125" style="22" bestFit="1" customWidth="1"/>
    <col min="10752" max="10752" width="5.88671875" style="22" bestFit="1" customWidth="1"/>
    <col min="10753" max="10753" width="5.88671875" style="22" customWidth="1"/>
    <col min="10754" max="10754" width="5.109375" style="22" bestFit="1" customWidth="1"/>
    <col min="10755" max="10756" width="6.33203125" style="22" bestFit="1" customWidth="1"/>
    <col min="10757" max="10757" width="8.88671875" style="22"/>
    <col min="10758" max="10758" width="5.109375" style="22" bestFit="1" customWidth="1"/>
    <col min="10759" max="10760" width="5.88671875" style="22" bestFit="1" customWidth="1"/>
    <col min="10761" max="11005" width="8.88671875" style="22"/>
    <col min="11006" max="11006" width="7.77734375" style="22" bestFit="1" customWidth="1"/>
    <col min="11007" max="11007" width="6.33203125" style="22" bestFit="1" customWidth="1"/>
    <col min="11008" max="11008" width="5.88671875" style="22" bestFit="1" customWidth="1"/>
    <col min="11009" max="11009" width="5.88671875" style="22" customWidth="1"/>
    <col min="11010" max="11010" width="5.109375" style="22" bestFit="1" customWidth="1"/>
    <col min="11011" max="11012" width="6.33203125" style="22" bestFit="1" customWidth="1"/>
    <col min="11013" max="11013" width="8.88671875" style="22"/>
    <col min="11014" max="11014" width="5.109375" style="22" bestFit="1" customWidth="1"/>
    <col min="11015" max="11016" width="5.88671875" style="22" bestFit="1" customWidth="1"/>
    <col min="11017" max="11261" width="8.88671875" style="22"/>
    <col min="11262" max="11262" width="7.77734375" style="22" bestFit="1" customWidth="1"/>
    <col min="11263" max="11263" width="6.33203125" style="22" bestFit="1" customWidth="1"/>
    <col min="11264" max="11264" width="5.88671875" style="22" bestFit="1" customWidth="1"/>
    <col min="11265" max="11265" width="5.88671875" style="22" customWidth="1"/>
    <col min="11266" max="11266" width="5.109375" style="22" bestFit="1" customWidth="1"/>
    <col min="11267" max="11268" width="6.33203125" style="22" bestFit="1" customWidth="1"/>
    <col min="11269" max="11269" width="8.88671875" style="22"/>
    <col min="11270" max="11270" width="5.109375" style="22" bestFit="1" customWidth="1"/>
    <col min="11271" max="11272" width="5.88671875" style="22" bestFit="1" customWidth="1"/>
    <col min="11273" max="11517" width="8.88671875" style="22"/>
    <col min="11518" max="11518" width="7.77734375" style="22" bestFit="1" customWidth="1"/>
    <col min="11519" max="11519" width="6.33203125" style="22" bestFit="1" customWidth="1"/>
    <col min="11520" max="11520" width="5.88671875" style="22" bestFit="1" customWidth="1"/>
    <col min="11521" max="11521" width="5.88671875" style="22" customWidth="1"/>
    <col min="11522" max="11522" width="5.109375" style="22" bestFit="1" customWidth="1"/>
    <col min="11523" max="11524" width="6.33203125" style="22" bestFit="1" customWidth="1"/>
    <col min="11525" max="11525" width="8.88671875" style="22"/>
    <col min="11526" max="11526" width="5.109375" style="22" bestFit="1" customWidth="1"/>
    <col min="11527" max="11528" width="5.88671875" style="22" bestFit="1" customWidth="1"/>
    <col min="11529" max="11773" width="8.88671875" style="22"/>
    <col min="11774" max="11774" width="7.77734375" style="22" bestFit="1" customWidth="1"/>
    <col min="11775" max="11775" width="6.33203125" style="22" bestFit="1" customWidth="1"/>
    <col min="11776" max="11776" width="5.88671875" style="22" bestFit="1" customWidth="1"/>
    <col min="11777" max="11777" width="5.88671875" style="22" customWidth="1"/>
    <col min="11778" max="11778" width="5.109375" style="22" bestFit="1" customWidth="1"/>
    <col min="11779" max="11780" width="6.33203125" style="22" bestFit="1" customWidth="1"/>
    <col min="11781" max="11781" width="8.88671875" style="22"/>
    <col min="11782" max="11782" width="5.109375" style="22" bestFit="1" customWidth="1"/>
    <col min="11783" max="11784" width="5.88671875" style="22" bestFit="1" customWidth="1"/>
    <col min="11785" max="12029" width="8.88671875" style="22"/>
    <col min="12030" max="12030" width="7.77734375" style="22" bestFit="1" customWidth="1"/>
    <col min="12031" max="12031" width="6.33203125" style="22" bestFit="1" customWidth="1"/>
    <col min="12032" max="12032" width="5.88671875" style="22" bestFit="1" customWidth="1"/>
    <col min="12033" max="12033" width="5.88671875" style="22" customWidth="1"/>
    <col min="12034" max="12034" width="5.109375" style="22" bestFit="1" customWidth="1"/>
    <col min="12035" max="12036" width="6.33203125" style="22" bestFit="1" customWidth="1"/>
    <col min="12037" max="12037" width="8.88671875" style="22"/>
    <col min="12038" max="12038" width="5.109375" style="22" bestFit="1" customWidth="1"/>
    <col min="12039" max="12040" width="5.88671875" style="22" bestFit="1" customWidth="1"/>
    <col min="12041" max="12285" width="8.88671875" style="22"/>
    <col min="12286" max="12286" width="7.77734375" style="22" bestFit="1" customWidth="1"/>
    <col min="12287" max="12287" width="6.33203125" style="22" bestFit="1" customWidth="1"/>
    <col min="12288" max="12288" width="5.88671875" style="22" bestFit="1" customWidth="1"/>
    <col min="12289" max="12289" width="5.88671875" style="22" customWidth="1"/>
    <col min="12290" max="12290" width="5.109375" style="22" bestFit="1" customWidth="1"/>
    <col min="12291" max="12292" width="6.33203125" style="22" bestFit="1" customWidth="1"/>
    <col min="12293" max="12293" width="8.88671875" style="22"/>
    <col min="12294" max="12294" width="5.109375" style="22" bestFit="1" customWidth="1"/>
    <col min="12295" max="12296" width="5.88671875" style="22" bestFit="1" customWidth="1"/>
    <col min="12297" max="12541" width="8.88671875" style="22"/>
    <col min="12542" max="12542" width="7.77734375" style="22" bestFit="1" customWidth="1"/>
    <col min="12543" max="12543" width="6.33203125" style="22" bestFit="1" customWidth="1"/>
    <col min="12544" max="12544" width="5.88671875" style="22" bestFit="1" customWidth="1"/>
    <col min="12545" max="12545" width="5.88671875" style="22" customWidth="1"/>
    <col min="12546" max="12546" width="5.109375" style="22" bestFit="1" customWidth="1"/>
    <col min="12547" max="12548" width="6.33203125" style="22" bestFit="1" customWidth="1"/>
    <col min="12549" max="12549" width="8.88671875" style="22"/>
    <col min="12550" max="12550" width="5.109375" style="22" bestFit="1" customWidth="1"/>
    <col min="12551" max="12552" width="5.88671875" style="22" bestFit="1" customWidth="1"/>
    <col min="12553" max="12797" width="8.88671875" style="22"/>
    <col min="12798" max="12798" width="7.77734375" style="22" bestFit="1" customWidth="1"/>
    <col min="12799" max="12799" width="6.33203125" style="22" bestFit="1" customWidth="1"/>
    <col min="12800" max="12800" width="5.88671875" style="22" bestFit="1" customWidth="1"/>
    <col min="12801" max="12801" width="5.88671875" style="22" customWidth="1"/>
    <col min="12802" max="12802" width="5.109375" style="22" bestFit="1" customWidth="1"/>
    <col min="12803" max="12804" width="6.33203125" style="22" bestFit="1" customWidth="1"/>
    <col min="12805" max="12805" width="8.88671875" style="22"/>
    <col min="12806" max="12806" width="5.109375" style="22" bestFit="1" customWidth="1"/>
    <col min="12807" max="12808" width="5.88671875" style="22" bestFit="1" customWidth="1"/>
    <col min="12809" max="13053" width="8.88671875" style="22"/>
    <col min="13054" max="13054" width="7.77734375" style="22" bestFit="1" customWidth="1"/>
    <col min="13055" max="13055" width="6.33203125" style="22" bestFit="1" customWidth="1"/>
    <col min="13056" max="13056" width="5.88671875" style="22" bestFit="1" customWidth="1"/>
    <col min="13057" max="13057" width="5.88671875" style="22" customWidth="1"/>
    <col min="13058" max="13058" width="5.109375" style="22" bestFit="1" customWidth="1"/>
    <col min="13059" max="13060" width="6.33203125" style="22" bestFit="1" customWidth="1"/>
    <col min="13061" max="13061" width="8.88671875" style="22"/>
    <col min="13062" max="13062" width="5.109375" style="22" bestFit="1" customWidth="1"/>
    <col min="13063" max="13064" width="5.88671875" style="22" bestFit="1" customWidth="1"/>
    <col min="13065" max="13309" width="8.88671875" style="22"/>
    <col min="13310" max="13310" width="7.77734375" style="22" bestFit="1" customWidth="1"/>
    <col min="13311" max="13311" width="6.33203125" style="22" bestFit="1" customWidth="1"/>
    <col min="13312" max="13312" width="5.88671875" style="22" bestFit="1" customWidth="1"/>
    <col min="13313" max="13313" width="5.88671875" style="22" customWidth="1"/>
    <col min="13314" max="13314" width="5.109375" style="22" bestFit="1" customWidth="1"/>
    <col min="13315" max="13316" width="6.33203125" style="22" bestFit="1" customWidth="1"/>
    <col min="13317" max="13317" width="8.88671875" style="22"/>
    <col min="13318" max="13318" width="5.109375" style="22" bestFit="1" customWidth="1"/>
    <col min="13319" max="13320" width="5.88671875" style="22" bestFit="1" customWidth="1"/>
    <col min="13321" max="13565" width="8.88671875" style="22"/>
    <col min="13566" max="13566" width="7.77734375" style="22" bestFit="1" customWidth="1"/>
    <col min="13567" max="13567" width="6.33203125" style="22" bestFit="1" customWidth="1"/>
    <col min="13568" max="13568" width="5.88671875" style="22" bestFit="1" customWidth="1"/>
    <col min="13569" max="13569" width="5.88671875" style="22" customWidth="1"/>
    <col min="13570" max="13570" width="5.109375" style="22" bestFit="1" customWidth="1"/>
    <col min="13571" max="13572" width="6.33203125" style="22" bestFit="1" customWidth="1"/>
    <col min="13573" max="13573" width="8.88671875" style="22"/>
    <col min="13574" max="13574" width="5.109375" style="22" bestFit="1" customWidth="1"/>
    <col min="13575" max="13576" width="5.88671875" style="22" bestFit="1" customWidth="1"/>
    <col min="13577" max="13821" width="8.88671875" style="22"/>
    <col min="13822" max="13822" width="7.77734375" style="22" bestFit="1" customWidth="1"/>
    <col min="13823" max="13823" width="6.33203125" style="22" bestFit="1" customWidth="1"/>
    <col min="13824" max="13824" width="5.88671875" style="22" bestFit="1" customWidth="1"/>
    <col min="13825" max="13825" width="5.88671875" style="22" customWidth="1"/>
    <col min="13826" max="13826" width="5.109375" style="22" bestFit="1" customWidth="1"/>
    <col min="13827" max="13828" width="6.33203125" style="22" bestFit="1" customWidth="1"/>
    <col min="13829" max="13829" width="8.88671875" style="22"/>
    <col min="13830" max="13830" width="5.109375" style="22" bestFit="1" customWidth="1"/>
    <col min="13831" max="13832" width="5.88671875" style="22" bestFit="1" customWidth="1"/>
    <col min="13833" max="14077" width="8.88671875" style="22"/>
    <col min="14078" max="14078" width="7.77734375" style="22" bestFit="1" customWidth="1"/>
    <col min="14079" max="14079" width="6.33203125" style="22" bestFit="1" customWidth="1"/>
    <col min="14080" max="14080" width="5.88671875" style="22" bestFit="1" customWidth="1"/>
    <col min="14081" max="14081" width="5.88671875" style="22" customWidth="1"/>
    <col min="14082" max="14082" width="5.109375" style="22" bestFit="1" customWidth="1"/>
    <col min="14083" max="14084" width="6.33203125" style="22" bestFit="1" customWidth="1"/>
    <col min="14085" max="14085" width="8.88671875" style="22"/>
    <col min="14086" max="14086" width="5.109375" style="22" bestFit="1" customWidth="1"/>
    <col min="14087" max="14088" width="5.88671875" style="22" bestFit="1" customWidth="1"/>
    <col min="14089" max="14333" width="8.88671875" style="22"/>
    <col min="14334" max="14334" width="7.77734375" style="22" bestFit="1" customWidth="1"/>
    <col min="14335" max="14335" width="6.33203125" style="22" bestFit="1" customWidth="1"/>
    <col min="14336" max="14336" width="5.88671875" style="22" bestFit="1" customWidth="1"/>
    <col min="14337" max="14337" width="5.88671875" style="22" customWidth="1"/>
    <col min="14338" max="14338" width="5.109375" style="22" bestFit="1" customWidth="1"/>
    <col min="14339" max="14340" width="6.33203125" style="22" bestFit="1" customWidth="1"/>
    <col min="14341" max="14341" width="8.88671875" style="22"/>
    <col min="14342" max="14342" width="5.109375" style="22" bestFit="1" customWidth="1"/>
    <col min="14343" max="14344" width="5.88671875" style="22" bestFit="1" customWidth="1"/>
    <col min="14345" max="14589" width="8.88671875" style="22"/>
    <col min="14590" max="14590" width="7.77734375" style="22" bestFit="1" customWidth="1"/>
    <col min="14591" max="14591" width="6.33203125" style="22" bestFit="1" customWidth="1"/>
    <col min="14592" max="14592" width="5.88671875" style="22" bestFit="1" customWidth="1"/>
    <col min="14593" max="14593" width="5.88671875" style="22" customWidth="1"/>
    <col min="14594" max="14594" width="5.109375" style="22" bestFit="1" customWidth="1"/>
    <col min="14595" max="14596" width="6.33203125" style="22" bestFit="1" customWidth="1"/>
    <col min="14597" max="14597" width="8.88671875" style="22"/>
    <col min="14598" max="14598" width="5.109375" style="22" bestFit="1" customWidth="1"/>
    <col min="14599" max="14600" width="5.88671875" style="22" bestFit="1" customWidth="1"/>
    <col min="14601" max="14845" width="8.88671875" style="22"/>
    <col min="14846" max="14846" width="7.77734375" style="22" bestFit="1" customWidth="1"/>
    <col min="14847" max="14847" width="6.33203125" style="22" bestFit="1" customWidth="1"/>
    <col min="14848" max="14848" width="5.88671875" style="22" bestFit="1" customWidth="1"/>
    <col min="14849" max="14849" width="5.88671875" style="22" customWidth="1"/>
    <col min="14850" max="14850" width="5.109375" style="22" bestFit="1" customWidth="1"/>
    <col min="14851" max="14852" width="6.33203125" style="22" bestFit="1" customWidth="1"/>
    <col min="14853" max="14853" width="8.88671875" style="22"/>
    <col min="14854" max="14854" width="5.109375" style="22" bestFit="1" customWidth="1"/>
    <col min="14855" max="14856" width="5.88671875" style="22" bestFit="1" customWidth="1"/>
    <col min="14857" max="15101" width="8.88671875" style="22"/>
    <col min="15102" max="15102" width="7.77734375" style="22" bestFit="1" customWidth="1"/>
    <col min="15103" max="15103" width="6.33203125" style="22" bestFit="1" customWidth="1"/>
    <col min="15104" max="15104" width="5.88671875" style="22" bestFit="1" customWidth="1"/>
    <col min="15105" max="15105" width="5.88671875" style="22" customWidth="1"/>
    <col min="15106" max="15106" width="5.109375" style="22" bestFit="1" customWidth="1"/>
    <col min="15107" max="15108" width="6.33203125" style="22" bestFit="1" customWidth="1"/>
    <col min="15109" max="15109" width="8.88671875" style="22"/>
    <col min="15110" max="15110" width="5.109375" style="22" bestFit="1" customWidth="1"/>
    <col min="15111" max="15112" width="5.88671875" style="22" bestFit="1" customWidth="1"/>
    <col min="15113" max="15357" width="8.88671875" style="22"/>
    <col min="15358" max="15358" width="7.77734375" style="22" bestFit="1" customWidth="1"/>
    <col min="15359" max="15359" width="6.33203125" style="22" bestFit="1" customWidth="1"/>
    <col min="15360" max="15360" width="5.88671875" style="22" bestFit="1" customWidth="1"/>
    <col min="15361" max="15361" width="5.88671875" style="22" customWidth="1"/>
    <col min="15362" max="15362" width="5.109375" style="22" bestFit="1" customWidth="1"/>
    <col min="15363" max="15364" width="6.33203125" style="22" bestFit="1" customWidth="1"/>
    <col min="15365" max="15365" width="8.88671875" style="22"/>
    <col min="15366" max="15366" width="5.109375" style="22" bestFit="1" customWidth="1"/>
    <col min="15367" max="15368" width="5.88671875" style="22" bestFit="1" customWidth="1"/>
    <col min="15369" max="15613" width="8.88671875" style="22"/>
    <col min="15614" max="15614" width="7.77734375" style="22" bestFit="1" customWidth="1"/>
    <col min="15615" max="15615" width="6.33203125" style="22" bestFit="1" customWidth="1"/>
    <col min="15616" max="15616" width="5.88671875" style="22" bestFit="1" customWidth="1"/>
    <col min="15617" max="15617" width="5.88671875" style="22" customWidth="1"/>
    <col min="15618" max="15618" width="5.109375" style="22" bestFit="1" customWidth="1"/>
    <col min="15619" max="15620" width="6.33203125" style="22" bestFit="1" customWidth="1"/>
    <col min="15621" max="15621" width="8.88671875" style="22"/>
    <col min="15622" max="15622" width="5.109375" style="22" bestFit="1" customWidth="1"/>
    <col min="15623" max="15624" width="5.88671875" style="22" bestFit="1" customWidth="1"/>
    <col min="15625" max="15869" width="8.88671875" style="22"/>
    <col min="15870" max="15870" width="7.77734375" style="22" bestFit="1" customWidth="1"/>
    <col min="15871" max="15871" width="6.33203125" style="22" bestFit="1" customWidth="1"/>
    <col min="15872" max="15872" width="5.88671875" style="22" bestFit="1" customWidth="1"/>
    <col min="15873" max="15873" width="5.88671875" style="22" customWidth="1"/>
    <col min="15874" max="15874" width="5.109375" style="22" bestFit="1" customWidth="1"/>
    <col min="15875" max="15876" width="6.33203125" style="22" bestFit="1" customWidth="1"/>
    <col min="15877" max="15877" width="8.88671875" style="22"/>
    <col min="15878" max="15878" width="5.109375" style="22" bestFit="1" customWidth="1"/>
    <col min="15879" max="15880" width="5.88671875" style="22" bestFit="1" customWidth="1"/>
    <col min="15881" max="16125" width="8.88671875" style="22"/>
    <col min="16126" max="16126" width="7.77734375" style="22" bestFit="1" customWidth="1"/>
    <col min="16127" max="16127" width="6.33203125" style="22" bestFit="1" customWidth="1"/>
    <col min="16128" max="16128" width="5.88671875" style="22" bestFit="1" customWidth="1"/>
    <col min="16129" max="16129" width="5.88671875" style="22" customWidth="1"/>
    <col min="16130" max="16130" width="5.109375" style="22" bestFit="1" customWidth="1"/>
    <col min="16131" max="16132" width="6.33203125" style="22" bestFit="1" customWidth="1"/>
    <col min="16133" max="16133" width="8.88671875" style="22"/>
    <col min="16134" max="16134" width="5.109375" style="22" bestFit="1" customWidth="1"/>
    <col min="16135" max="16136" width="5.88671875" style="22" bestFit="1" customWidth="1"/>
    <col min="16137" max="16384" width="8.88671875" style="22"/>
  </cols>
  <sheetData>
    <row r="1" spans="1:8" x14ac:dyDescent="0.2">
      <c r="A1" s="22" t="s">
        <v>47</v>
      </c>
      <c r="B1" s="23" t="s">
        <v>13</v>
      </c>
      <c r="C1" s="22" t="s">
        <v>48</v>
      </c>
      <c r="D1" s="22" t="s">
        <v>49</v>
      </c>
      <c r="E1" s="22" t="s">
        <v>50</v>
      </c>
      <c r="G1" s="27" t="s">
        <v>48</v>
      </c>
      <c r="H1" s="27" t="s">
        <v>49</v>
      </c>
    </row>
    <row r="2" spans="1:8" x14ac:dyDescent="0.2">
      <c r="A2" s="24" t="s">
        <v>51</v>
      </c>
      <c r="B2" s="25">
        <v>37145</v>
      </c>
      <c r="C2" s="22" t="s">
        <v>52</v>
      </c>
      <c r="D2" s="38">
        <f t="shared" ref="D2:D25" si="0">VLOOKUP(C2,$G$2:$H$10,2,0)</f>
        <v>102</v>
      </c>
      <c r="E2" s="26">
        <v>64.8</v>
      </c>
      <c r="G2" s="27" t="s">
        <v>53</v>
      </c>
      <c r="H2" s="28">
        <v>102</v>
      </c>
    </row>
    <row r="3" spans="1:8" x14ac:dyDescent="0.2">
      <c r="A3" s="24" t="s">
        <v>68</v>
      </c>
      <c r="B3" s="25">
        <v>37148</v>
      </c>
      <c r="C3" s="22" t="s">
        <v>53</v>
      </c>
      <c r="D3" s="38">
        <f t="shared" si="0"/>
        <v>102</v>
      </c>
      <c r="E3" s="26">
        <v>59.94</v>
      </c>
      <c r="G3" s="27" t="s">
        <v>52</v>
      </c>
      <c r="H3" s="28">
        <v>102</v>
      </c>
    </row>
    <row r="4" spans="1:8" x14ac:dyDescent="0.2">
      <c r="A4" s="24" t="s">
        <v>69</v>
      </c>
      <c r="B4" s="25">
        <v>37148</v>
      </c>
      <c r="C4" s="22" t="s">
        <v>52</v>
      </c>
      <c r="D4" s="38">
        <f t="shared" si="0"/>
        <v>102</v>
      </c>
      <c r="E4" s="26">
        <v>73.61</v>
      </c>
      <c r="G4" s="27" t="s">
        <v>58</v>
      </c>
      <c r="H4" s="28">
        <v>102</v>
      </c>
    </row>
    <row r="5" spans="1:8" x14ac:dyDescent="0.2">
      <c r="A5" s="24" t="s">
        <v>70</v>
      </c>
      <c r="B5" s="25">
        <v>37148</v>
      </c>
      <c r="C5" s="22" t="s">
        <v>58</v>
      </c>
      <c r="D5" s="38">
        <f t="shared" si="0"/>
        <v>102</v>
      </c>
      <c r="E5" s="26">
        <v>63.34</v>
      </c>
      <c r="G5" s="27" t="s">
        <v>57</v>
      </c>
      <c r="H5" s="27">
        <v>107</v>
      </c>
    </row>
    <row r="6" spans="1:8" x14ac:dyDescent="0.2">
      <c r="A6" s="24" t="s">
        <v>71</v>
      </c>
      <c r="B6" s="25">
        <v>37148</v>
      </c>
      <c r="C6" s="22" t="s">
        <v>53</v>
      </c>
      <c r="D6" s="38">
        <f t="shared" si="0"/>
        <v>102</v>
      </c>
      <c r="E6" s="26">
        <v>45.01</v>
      </c>
      <c r="G6" s="27" t="s">
        <v>60</v>
      </c>
      <c r="H6" s="27">
        <v>107</v>
      </c>
    </row>
    <row r="7" spans="1:8" x14ac:dyDescent="0.2">
      <c r="A7" s="24" t="s">
        <v>72</v>
      </c>
      <c r="B7" s="25">
        <v>37148</v>
      </c>
      <c r="C7" s="22" t="s">
        <v>52</v>
      </c>
      <c r="D7" s="38">
        <f t="shared" si="0"/>
        <v>102</v>
      </c>
      <c r="E7" s="26">
        <v>50.23</v>
      </c>
      <c r="G7" s="27" t="s">
        <v>62</v>
      </c>
      <c r="H7" s="27">
        <v>107</v>
      </c>
    </row>
    <row r="8" spans="1:8" x14ac:dyDescent="0.2">
      <c r="A8" s="24" t="s">
        <v>78</v>
      </c>
      <c r="B8" s="25">
        <v>37154</v>
      </c>
      <c r="C8" s="22" t="s">
        <v>52</v>
      </c>
      <c r="D8" s="38">
        <f t="shared" si="0"/>
        <v>102</v>
      </c>
      <c r="E8" s="26">
        <v>58.35</v>
      </c>
      <c r="G8" s="27" t="s">
        <v>65</v>
      </c>
      <c r="H8" s="28">
        <v>115</v>
      </c>
    </row>
    <row r="9" spans="1:8" x14ac:dyDescent="0.2">
      <c r="A9" s="24" t="s">
        <v>79</v>
      </c>
      <c r="B9" s="25">
        <v>37155</v>
      </c>
      <c r="C9" s="22" t="s">
        <v>58</v>
      </c>
      <c r="D9" s="38">
        <f t="shared" si="0"/>
        <v>102</v>
      </c>
      <c r="E9" s="26">
        <v>65.760000000000005</v>
      </c>
      <c r="G9" s="27" t="s">
        <v>67</v>
      </c>
      <c r="H9" s="28">
        <v>115</v>
      </c>
    </row>
    <row r="10" spans="1:8" x14ac:dyDescent="0.2">
      <c r="A10" s="24" t="s">
        <v>56</v>
      </c>
      <c r="B10" s="25">
        <v>37145</v>
      </c>
      <c r="C10" s="22" t="s">
        <v>57</v>
      </c>
      <c r="D10" s="38">
        <f t="shared" si="0"/>
        <v>107</v>
      </c>
      <c r="E10" s="26">
        <v>60.7</v>
      </c>
      <c r="G10" s="27" t="s">
        <v>55</v>
      </c>
      <c r="H10" s="28">
        <v>115</v>
      </c>
    </row>
    <row r="11" spans="1:8" x14ac:dyDescent="0.2">
      <c r="A11" s="24" t="s">
        <v>59</v>
      </c>
      <c r="B11" s="25">
        <v>37146</v>
      </c>
      <c r="C11" s="22" t="s">
        <v>60</v>
      </c>
      <c r="D11" s="38">
        <f t="shared" si="0"/>
        <v>107</v>
      </c>
      <c r="E11" s="26">
        <v>58.29</v>
      </c>
    </row>
    <row r="12" spans="1:8" x14ac:dyDescent="0.2">
      <c r="A12" s="24" t="s">
        <v>61</v>
      </c>
      <c r="B12" s="25">
        <v>37146</v>
      </c>
      <c r="C12" s="22" t="s">
        <v>62</v>
      </c>
      <c r="D12" s="38">
        <f t="shared" si="0"/>
        <v>107</v>
      </c>
      <c r="E12" s="26">
        <v>73.61</v>
      </c>
    </row>
    <row r="13" spans="1:8" x14ac:dyDescent="0.2">
      <c r="A13" s="24" t="s">
        <v>63</v>
      </c>
      <c r="B13" s="25">
        <v>37148</v>
      </c>
      <c r="C13" s="22" t="s">
        <v>57</v>
      </c>
      <c r="D13" s="38">
        <f t="shared" si="0"/>
        <v>107</v>
      </c>
      <c r="E13" s="26">
        <v>72.39</v>
      </c>
    </row>
    <row r="14" spans="1:8" x14ac:dyDescent="0.2">
      <c r="A14" s="24" t="s">
        <v>64</v>
      </c>
      <c r="B14" s="25">
        <v>37148</v>
      </c>
      <c r="C14" s="22" t="s">
        <v>60</v>
      </c>
      <c r="D14" s="38">
        <f t="shared" si="0"/>
        <v>107</v>
      </c>
      <c r="E14" s="26">
        <v>62.49</v>
      </c>
    </row>
    <row r="15" spans="1:8" x14ac:dyDescent="0.2">
      <c r="A15" s="24" t="s">
        <v>66</v>
      </c>
      <c r="B15" s="25">
        <v>37148</v>
      </c>
      <c r="C15" s="22" t="s">
        <v>62</v>
      </c>
      <c r="D15" s="38">
        <f t="shared" si="0"/>
        <v>107</v>
      </c>
      <c r="E15" s="26">
        <v>56.67</v>
      </c>
    </row>
    <row r="16" spans="1:8" x14ac:dyDescent="0.2">
      <c r="A16" s="24" t="s">
        <v>75</v>
      </c>
      <c r="B16" s="25">
        <v>37153</v>
      </c>
      <c r="C16" s="22" t="s">
        <v>57</v>
      </c>
      <c r="D16" s="38">
        <f t="shared" si="0"/>
        <v>107</v>
      </c>
      <c r="E16" s="26">
        <v>66.86</v>
      </c>
    </row>
    <row r="17" spans="1:5" x14ac:dyDescent="0.2">
      <c r="A17" s="24" t="s">
        <v>76</v>
      </c>
      <c r="B17" s="25">
        <v>37153</v>
      </c>
      <c r="C17" s="22" t="s">
        <v>60</v>
      </c>
      <c r="D17" s="38">
        <f t="shared" si="0"/>
        <v>107</v>
      </c>
      <c r="E17" s="26">
        <v>79.42</v>
      </c>
    </row>
    <row r="18" spans="1:5" x14ac:dyDescent="0.2">
      <c r="A18" s="24" t="s">
        <v>77</v>
      </c>
      <c r="B18" s="25">
        <v>37154</v>
      </c>
      <c r="C18" s="22" t="s">
        <v>62</v>
      </c>
      <c r="D18" s="38">
        <f t="shared" si="0"/>
        <v>107</v>
      </c>
      <c r="E18" s="26">
        <v>61.82</v>
      </c>
    </row>
    <row r="19" spans="1:5" x14ac:dyDescent="0.2">
      <c r="A19" s="24" t="s">
        <v>83</v>
      </c>
      <c r="B19" s="25">
        <v>37159</v>
      </c>
      <c r="C19" s="22" t="s">
        <v>57</v>
      </c>
      <c r="D19" s="38">
        <f t="shared" si="0"/>
        <v>107</v>
      </c>
      <c r="E19" s="26">
        <v>62.96</v>
      </c>
    </row>
    <row r="20" spans="1:5" x14ac:dyDescent="0.2">
      <c r="A20" s="24" t="s">
        <v>54</v>
      </c>
      <c r="B20" s="25">
        <v>37145</v>
      </c>
      <c r="C20" s="22" t="s">
        <v>55</v>
      </c>
      <c r="D20" s="38">
        <f t="shared" si="0"/>
        <v>115</v>
      </c>
      <c r="E20" s="26">
        <v>70.23</v>
      </c>
    </row>
    <row r="21" spans="1:5" x14ac:dyDescent="0.2">
      <c r="A21" s="24" t="s">
        <v>73</v>
      </c>
      <c r="B21" s="25">
        <v>37152</v>
      </c>
      <c r="C21" s="22" t="s">
        <v>67</v>
      </c>
      <c r="D21" s="38">
        <f t="shared" si="0"/>
        <v>115</v>
      </c>
      <c r="E21" s="26">
        <v>57.08</v>
      </c>
    </row>
    <row r="22" spans="1:5" x14ac:dyDescent="0.2">
      <c r="A22" s="24" t="s">
        <v>74</v>
      </c>
      <c r="B22" s="25">
        <v>37152</v>
      </c>
      <c r="C22" s="22" t="s">
        <v>55</v>
      </c>
      <c r="D22" s="38">
        <f t="shared" si="0"/>
        <v>115</v>
      </c>
      <c r="E22" s="26">
        <v>39.78</v>
      </c>
    </row>
    <row r="23" spans="1:5" x14ac:dyDescent="0.2">
      <c r="A23" s="24" t="s">
        <v>80</v>
      </c>
      <c r="B23" s="25">
        <v>37155</v>
      </c>
      <c r="C23" s="22" t="s">
        <v>65</v>
      </c>
      <c r="D23" s="38">
        <f t="shared" si="0"/>
        <v>115</v>
      </c>
      <c r="E23" s="26">
        <v>60.83</v>
      </c>
    </row>
    <row r="24" spans="1:5" x14ac:dyDescent="0.2">
      <c r="A24" s="24" t="s">
        <v>81</v>
      </c>
      <c r="B24" s="25">
        <v>37159</v>
      </c>
      <c r="C24" s="22" t="s">
        <v>67</v>
      </c>
      <c r="D24" s="38">
        <f t="shared" si="0"/>
        <v>115</v>
      </c>
      <c r="E24" s="26">
        <v>83.71</v>
      </c>
    </row>
    <row r="25" spans="1:5" x14ac:dyDescent="0.2">
      <c r="A25" s="24" t="s">
        <v>82</v>
      </c>
      <c r="B25" s="25">
        <v>37159</v>
      </c>
      <c r="C25" s="22" t="s">
        <v>55</v>
      </c>
      <c r="D25" s="38">
        <f t="shared" si="0"/>
        <v>115</v>
      </c>
      <c r="E25" s="26">
        <v>64.91</v>
      </c>
    </row>
  </sheetData>
  <sortState ref="A2:E26">
    <sortCondition ref="D1"/>
  </sortState>
  <pageMargins left="0.75" right="0.75" top="1" bottom="1" header="0.5" footer="0.5"/>
  <pageSetup scale="75" orientation="landscape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zoomScale="130" zoomScaleNormal="130" workbookViewId="0">
      <selection activeCell="H13" sqref="H13"/>
    </sheetView>
  </sheetViews>
  <sheetFormatPr defaultRowHeight="12.75" x14ac:dyDescent="0.2"/>
  <cols>
    <col min="1" max="1" width="7.77734375" style="24" bestFit="1" customWidth="1"/>
    <col min="2" max="2" width="6.5546875" style="25" bestFit="1" customWidth="1"/>
    <col min="3" max="3" width="5.88671875" style="22" bestFit="1" customWidth="1"/>
    <col min="4" max="4" width="5.33203125" style="22" bestFit="1" customWidth="1"/>
    <col min="5" max="5" width="6.33203125" style="22" bestFit="1" customWidth="1"/>
    <col min="6" max="6" width="3.77734375" style="22" customWidth="1"/>
    <col min="7" max="8" width="7.21875" style="22" bestFit="1" customWidth="1"/>
    <col min="9" max="9" width="5.77734375" style="22" customWidth="1"/>
    <col min="10" max="10" width="5" style="22" customWidth="1"/>
    <col min="11" max="11" width="5.88671875" style="22" customWidth="1"/>
    <col min="12" max="253" width="8.88671875" style="22"/>
    <col min="254" max="254" width="7.77734375" style="22" bestFit="1" customWidth="1"/>
    <col min="255" max="255" width="6.33203125" style="22" bestFit="1" customWidth="1"/>
    <col min="256" max="256" width="5.88671875" style="22" bestFit="1" customWidth="1"/>
    <col min="257" max="257" width="5.88671875" style="22" customWidth="1"/>
    <col min="258" max="258" width="5.109375" style="22" bestFit="1" customWidth="1"/>
    <col min="259" max="260" width="6.33203125" style="22" bestFit="1" customWidth="1"/>
    <col min="261" max="261" width="8.88671875" style="22"/>
    <col min="262" max="262" width="5.109375" style="22" bestFit="1" customWidth="1"/>
    <col min="263" max="264" width="5.88671875" style="22" bestFit="1" customWidth="1"/>
    <col min="265" max="509" width="8.88671875" style="22"/>
    <col min="510" max="510" width="7.77734375" style="22" bestFit="1" customWidth="1"/>
    <col min="511" max="511" width="6.33203125" style="22" bestFit="1" customWidth="1"/>
    <col min="512" max="512" width="5.88671875" style="22" bestFit="1" customWidth="1"/>
    <col min="513" max="513" width="5.88671875" style="22" customWidth="1"/>
    <col min="514" max="514" width="5.109375" style="22" bestFit="1" customWidth="1"/>
    <col min="515" max="516" width="6.33203125" style="22" bestFit="1" customWidth="1"/>
    <col min="517" max="517" width="8.88671875" style="22"/>
    <col min="518" max="518" width="5.109375" style="22" bestFit="1" customWidth="1"/>
    <col min="519" max="520" width="5.88671875" style="22" bestFit="1" customWidth="1"/>
    <col min="521" max="765" width="8.88671875" style="22"/>
    <col min="766" max="766" width="7.77734375" style="22" bestFit="1" customWidth="1"/>
    <col min="767" max="767" width="6.33203125" style="22" bestFit="1" customWidth="1"/>
    <col min="768" max="768" width="5.88671875" style="22" bestFit="1" customWidth="1"/>
    <col min="769" max="769" width="5.88671875" style="22" customWidth="1"/>
    <col min="770" max="770" width="5.109375" style="22" bestFit="1" customWidth="1"/>
    <col min="771" max="772" width="6.33203125" style="22" bestFit="1" customWidth="1"/>
    <col min="773" max="773" width="8.88671875" style="22"/>
    <col min="774" max="774" width="5.109375" style="22" bestFit="1" customWidth="1"/>
    <col min="775" max="776" width="5.88671875" style="22" bestFit="1" customWidth="1"/>
    <col min="777" max="1021" width="8.88671875" style="22"/>
    <col min="1022" max="1022" width="7.77734375" style="22" bestFit="1" customWidth="1"/>
    <col min="1023" max="1023" width="6.33203125" style="22" bestFit="1" customWidth="1"/>
    <col min="1024" max="1024" width="5.88671875" style="22" bestFit="1" customWidth="1"/>
    <col min="1025" max="1025" width="5.88671875" style="22" customWidth="1"/>
    <col min="1026" max="1026" width="5.109375" style="22" bestFit="1" customWidth="1"/>
    <col min="1027" max="1028" width="6.33203125" style="22" bestFit="1" customWidth="1"/>
    <col min="1029" max="1029" width="8.88671875" style="22"/>
    <col min="1030" max="1030" width="5.109375" style="22" bestFit="1" customWidth="1"/>
    <col min="1031" max="1032" width="5.88671875" style="22" bestFit="1" customWidth="1"/>
    <col min="1033" max="1277" width="8.88671875" style="22"/>
    <col min="1278" max="1278" width="7.77734375" style="22" bestFit="1" customWidth="1"/>
    <col min="1279" max="1279" width="6.33203125" style="22" bestFit="1" customWidth="1"/>
    <col min="1280" max="1280" width="5.88671875" style="22" bestFit="1" customWidth="1"/>
    <col min="1281" max="1281" width="5.88671875" style="22" customWidth="1"/>
    <col min="1282" max="1282" width="5.109375" style="22" bestFit="1" customWidth="1"/>
    <col min="1283" max="1284" width="6.33203125" style="22" bestFit="1" customWidth="1"/>
    <col min="1285" max="1285" width="8.88671875" style="22"/>
    <col min="1286" max="1286" width="5.109375" style="22" bestFit="1" customWidth="1"/>
    <col min="1287" max="1288" width="5.88671875" style="22" bestFit="1" customWidth="1"/>
    <col min="1289" max="1533" width="8.88671875" style="22"/>
    <col min="1534" max="1534" width="7.77734375" style="22" bestFit="1" customWidth="1"/>
    <col min="1535" max="1535" width="6.33203125" style="22" bestFit="1" customWidth="1"/>
    <col min="1536" max="1536" width="5.88671875" style="22" bestFit="1" customWidth="1"/>
    <col min="1537" max="1537" width="5.88671875" style="22" customWidth="1"/>
    <col min="1538" max="1538" width="5.109375" style="22" bestFit="1" customWidth="1"/>
    <col min="1539" max="1540" width="6.33203125" style="22" bestFit="1" customWidth="1"/>
    <col min="1541" max="1541" width="8.88671875" style="22"/>
    <col min="1542" max="1542" width="5.109375" style="22" bestFit="1" customWidth="1"/>
    <col min="1543" max="1544" width="5.88671875" style="22" bestFit="1" customWidth="1"/>
    <col min="1545" max="1789" width="8.88671875" style="22"/>
    <col min="1790" max="1790" width="7.77734375" style="22" bestFit="1" customWidth="1"/>
    <col min="1791" max="1791" width="6.33203125" style="22" bestFit="1" customWidth="1"/>
    <col min="1792" max="1792" width="5.88671875" style="22" bestFit="1" customWidth="1"/>
    <col min="1793" max="1793" width="5.88671875" style="22" customWidth="1"/>
    <col min="1794" max="1794" width="5.109375" style="22" bestFit="1" customWidth="1"/>
    <col min="1795" max="1796" width="6.33203125" style="22" bestFit="1" customWidth="1"/>
    <col min="1797" max="1797" width="8.88671875" style="22"/>
    <col min="1798" max="1798" width="5.109375" style="22" bestFit="1" customWidth="1"/>
    <col min="1799" max="1800" width="5.88671875" style="22" bestFit="1" customWidth="1"/>
    <col min="1801" max="2045" width="8.88671875" style="22"/>
    <col min="2046" max="2046" width="7.77734375" style="22" bestFit="1" customWidth="1"/>
    <col min="2047" max="2047" width="6.33203125" style="22" bestFit="1" customWidth="1"/>
    <col min="2048" max="2048" width="5.88671875" style="22" bestFit="1" customWidth="1"/>
    <col min="2049" max="2049" width="5.88671875" style="22" customWidth="1"/>
    <col min="2050" max="2050" width="5.109375" style="22" bestFit="1" customWidth="1"/>
    <col min="2051" max="2052" width="6.33203125" style="22" bestFit="1" customWidth="1"/>
    <col min="2053" max="2053" width="8.88671875" style="22"/>
    <col min="2054" max="2054" width="5.109375" style="22" bestFit="1" customWidth="1"/>
    <col min="2055" max="2056" width="5.88671875" style="22" bestFit="1" customWidth="1"/>
    <col min="2057" max="2301" width="8.88671875" style="22"/>
    <col min="2302" max="2302" width="7.77734375" style="22" bestFit="1" customWidth="1"/>
    <col min="2303" max="2303" width="6.33203125" style="22" bestFit="1" customWidth="1"/>
    <col min="2304" max="2304" width="5.88671875" style="22" bestFit="1" customWidth="1"/>
    <col min="2305" max="2305" width="5.88671875" style="22" customWidth="1"/>
    <col min="2306" max="2306" width="5.109375" style="22" bestFit="1" customWidth="1"/>
    <col min="2307" max="2308" width="6.33203125" style="22" bestFit="1" customWidth="1"/>
    <col min="2309" max="2309" width="8.88671875" style="22"/>
    <col min="2310" max="2310" width="5.109375" style="22" bestFit="1" customWidth="1"/>
    <col min="2311" max="2312" width="5.88671875" style="22" bestFit="1" customWidth="1"/>
    <col min="2313" max="2557" width="8.88671875" style="22"/>
    <col min="2558" max="2558" width="7.77734375" style="22" bestFit="1" customWidth="1"/>
    <col min="2559" max="2559" width="6.33203125" style="22" bestFit="1" customWidth="1"/>
    <col min="2560" max="2560" width="5.88671875" style="22" bestFit="1" customWidth="1"/>
    <col min="2561" max="2561" width="5.88671875" style="22" customWidth="1"/>
    <col min="2562" max="2562" width="5.109375" style="22" bestFit="1" customWidth="1"/>
    <col min="2563" max="2564" width="6.33203125" style="22" bestFit="1" customWidth="1"/>
    <col min="2565" max="2565" width="8.88671875" style="22"/>
    <col min="2566" max="2566" width="5.109375" style="22" bestFit="1" customWidth="1"/>
    <col min="2567" max="2568" width="5.88671875" style="22" bestFit="1" customWidth="1"/>
    <col min="2569" max="2813" width="8.88671875" style="22"/>
    <col min="2814" max="2814" width="7.77734375" style="22" bestFit="1" customWidth="1"/>
    <col min="2815" max="2815" width="6.33203125" style="22" bestFit="1" customWidth="1"/>
    <col min="2816" max="2816" width="5.88671875" style="22" bestFit="1" customWidth="1"/>
    <col min="2817" max="2817" width="5.88671875" style="22" customWidth="1"/>
    <col min="2818" max="2818" width="5.109375" style="22" bestFit="1" customWidth="1"/>
    <col min="2819" max="2820" width="6.33203125" style="22" bestFit="1" customWidth="1"/>
    <col min="2821" max="2821" width="8.88671875" style="22"/>
    <col min="2822" max="2822" width="5.109375" style="22" bestFit="1" customWidth="1"/>
    <col min="2823" max="2824" width="5.88671875" style="22" bestFit="1" customWidth="1"/>
    <col min="2825" max="3069" width="8.88671875" style="22"/>
    <col min="3070" max="3070" width="7.77734375" style="22" bestFit="1" customWidth="1"/>
    <col min="3071" max="3071" width="6.33203125" style="22" bestFit="1" customWidth="1"/>
    <col min="3072" max="3072" width="5.88671875" style="22" bestFit="1" customWidth="1"/>
    <col min="3073" max="3073" width="5.88671875" style="22" customWidth="1"/>
    <col min="3074" max="3074" width="5.109375" style="22" bestFit="1" customWidth="1"/>
    <col min="3075" max="3076" width="6.33203125" style="22" bestFit="1" customWidth="1"/>
    <col min="3077" max="3077" width="8.88671875" style="22"/>
    <col min="3078" max="3078" width="5.109375" style="22" bestFit="1" customWidth="1"/>
    <col min="3079" max="3080" width="5.88671875" style="22" bestFit="1" customWidth="1"/>
    <col min="3081" max="3325" width="8.88671875" style="22"/>
    <col min="3326" max="3326" width="7.77734375" style="22" bestFit="1" customWidth="1"/>
    <col min="3327" max="3327" width="6.33203125" style="22" bestFit="1" customWidth="1"/>
    <col min="3328" max="3328" width="5.88671875" style="22" bestFit="1" customWidth="1"/>
    <col min="3329" max="3329" width="5.88671875" style="22" customWidth="1"/>
    <col min="3330" max="3330" width="5.109375" style="22" bestFit="1" customWidth="1"/>
    <col min="3331" max="3332" width="6.33203125" style="22" bestFit="1" customWidth="1"/>
    <col min="3333" max="3333" width="8.88671875" style="22"/>
    <col min="3334" max="3334" width="5.109375" style="22" bestFit="1" customWidth="1"/>
    <col min="3335" max="3336" width="5.88671875" style="22" bestFit="1" customWidth="1"/>
    <col min="3337" max="3581" width="8.88671875" style="22"/>
    <col min="3582" max="3582" width="7.77734375" style="22" bestFit="1" customWidth="1"/>
    <col min="3583" max="3583" width="6.33203125" style="22" bestFit="1" customWidth="1"/>
    <col min="3584" max="3584" width="5.88671875" style="22" bestFit="1" customWidth="1"/>
    <col min="3585" max="3585" width="5.88671875" style="22" customWidth="1"/>
    <col min="3586" max="3586" width="5.109375" style="22" bestFit="1" customWidth="1"/>
    <col min="3587" max="3588" width="6.33203125" style="22" bestFit="1" customWidth="1"/>
    <col min="3589" max="3589" width="8.88671875" style="22"/>
    <col min="3590" max="3590" width="5.109375" style="22" bestFit="1" customWidth="1"/>
    <col min="3591" max="3592" width="5.88671875" style="22" bestFit="1" customWidth="1"/>
    <col min="3593" max="3837" width="8.88671875" style="22"/>
    <col min="3838" max="3838" width="7.77734375" style="22" bestFit="1" customWidth="1"/>
    <col min="3839" max="3839" width="6.33203125" style="22" bestFit="1" customWidth="1"/>
    <col min="3840" max="3840" width="5.88671875" style="22" bestFit="1" customWidth="1"/>
    <col min="3841" max="3841" width="5.88671875" style="22" customWidth="1"/>
    <col min="3842" max="3842" width="5.109375" style="22" bestFit="1" customWidth="1"/>
    <col min="3843" max="3844" width="6.33203125" style="22" bestFit="1" customWidth="1"/>
    <col min="3845" max="3845" width="8.88671875" style="22"/>
    <col min="3846" max="3846" width="5.109375" style="22" bestFit="1" customWidth="1"/>
    <col min="3847" max="3848" width="5.88671875" style="22" bestFit="1" customWidth="1"/>
    <col min="3849" max="4093" width="8.88671875" style="22"/>
    <col min="4094" max="4094" width="7.77734375" style="22" bestFit="1" customWidth="1"/>
    <col min="4095" max="4095" width="6.33203125" style="22" bestFit="1" customWidth="1"/>
    <col min="4096" max="4096" width="5.88671875" style="22" bestFit="1" customWidth="1"/>
    <col min="4097" max="4097" width="5.88671875" style="22" customWidth="1"/>
    <col min="4098" max="4098" width="5.109375" style="22" bestFit="1" customWidth="1"/>
    <col min="4099" max="4100" width="6.33203125" style="22" bestFit="1" customWidth="1"/>
    <col min="4101" max="4101" width="8.88671875" style="22"/>
    <col min="4102" max="4102" width="5.109375" style="22" bestFit="1" customWidth="1"/>
    <col min="4103" max="4104" width="5.88671875" style="22" bestFit="1" customWidth="1"/>
    <col min="4105" max="4349" width="8.88671875" style="22"/>
    <col min="4350" max="4350" width="7.77734375" style="22" bestFit="1" customWidth="1"/>
    <col min="4351" max="4351" width="6.33203125" style="22" bestFit="1" customWidth="1"/>
    <col min="4352" max="4352" width="5.88671875" style="22" bestFit="1" customWidth="1"/>
    <col min="4353" max="4353" width="5.88671875" style="22" customWidth="1"/>
    <col min="4354" max="4354" width="5.109375" style="22" bestFit="1" customWidth="1"/>
    <col min="4355" max="4356" width="6.33203125" style="22" bestFit="1" customWidth="1"/>
    <col min="4357" max="4357" width="8.88671875" style="22"/>
    <col min="4358" max="4358" width="5.109375" style="22" bestFit="1" customWidth="1"/>
    <col min="4359" max="4360" width="5.88671875" style="22" bestFit="1" customWidth="1"/>
    <col min="4361" max="4605" width="8.88671875" style="22"/>
    <col min="4606" max="4606" width="7.77734375" style="22" bestFit="1" customWidth="1"/>
    <col min="4607" max="4607" width="6.33203125" style="22" bestFit="1" customWidth="1"/>
    <col min="4608" max="4608" width="5.88671875" style="22" bestFit="1" customWidth="1"/>
    <col min="4609" max="4609" width="5.88671875" style="22" customWidth="1"/>
    <col min="4610" max="4610" width="5.109375" style="22" bestFit="1" customWidth="1"/>
    <col min="4611" max="4612" width="6.33203125" style="22" bestFit="1" customWidth="1"/>
    <col min="4613" max="4613" width="8.88671875" style="22"/>
    <col min="4614" max="4614" width="5.109375" style="22" bestFit="1" customWidth="1"/>
    <col min="4615" max="4616" width="5.88671875" style="22" bestFit="1" customWidth="1"/>
    <col min="4617" max="4861" width="8.88671875" style="22"/>
    <col min="4862" max="4862" width="7.77734375" style="22" bestFit="1" customWidth="1"/>
    <col min="4863" max="4863" width="6.33203125" style="22" bestFit="1" customWidth="1"/>
    <col min="4864" max="4864" width="5.88671875" style="22" bestFit="1" customWidth="1"/>
    <col min="4865" max="4865" width="5.88671875" style="22" customWidth="1"/>
    <col min="4866" max="4866" width="5.109375" style="22" bestFit="1" customWidth="1"/>
    <col min="4867" max="4868" width="6.33203125" style="22" bestFit="1" customWidth="1"/>
    <col min="4869" max="4869" width="8.88671875" style="22"/>
    <col min="4870" max="4870" width="5.109375" style="22" bestFit="1" customWidth="1"/>
    <col min="4871" max="4872" width="5.88671875" style="22" bestFit="1" customWidth="1"/>
    <col min="4873" max="5117" width="8.88671875" style="22"/>
    <col min="5118" max="5118" width="7.77734375" style="22" bestFit="1" customWidth="1"/>
    <col min="5119" max="5119" width="6.33203125" style="22" bestFit="1" customWidth="1"/>
    <col min="5120" max="5120" width="5.88671875" style="22" bestFit="1" customWidth="1"/>
    <col min="5121" max="5121" width="5.88671875" style="22" customWidth="1"/>
    <col min="5122" max="5122" width="5.109375" style="22" bestFit="1" customWidth="1"/>
    <col min="5123" max="5124" width="6.33203125" style="22" bestFit="1" customWidth="1"/>
    <col min="5125" max="5125" width="8.88671875" style="22"/>
    <col min="5126" max="5126" width="5.109375" style="22" bestFit="1" customWidth="1"/>
    <col min="5127" max="5128" width="5.88671875" style="22" bestFit="1" customWidth="1"/>
    <col min="5129" max="5373" width="8.88671875" style="22"/>
    <col min="5374" max="5374" width="7.77734375" style="22" bestFit="1" customWidth="1"/>
    <col min="5375" max="5375" width="6.33203125" style="22" bestFit="1" customWidth="1"/>
    <col min="5376" max="5376" width="5.88671875" style="22" bestFit="1" customWidth="1"/>
    <col min="5377" max="5377" width="5.88671875" style="22" customWidth="1"/>
    <col min="5378" max="5378" width="5.109375" style="22" bestFit="1" customWidth="1"/>
    <col min="5379" max="5380" width="6.33203125" style="22" bestFit="1" customWidth="1"/>
    <col min="5381" max="5381" width="8.88671875" style="22"/>
    <col min="5382" max="5382" width="5.109375" style="22" bestFit="1" customWidth="1"/>
    <col min="5383" max="5384" width="5.88671875" style="22" bestFit="1" customWidth="1"/>
    <col min="5385" max="5629" width="8.88671875" style="22"/>
    <col min="5630" max="5630" width="7.77734375" style="22" bestFit="1" customWidth="1"/>
    <col min="5631" max="5631" width="6.33203125" style="22" bestFit="1" customWidth="1"/>
    <col min="5632" max="5632" width="5.88671875" style="22" bestFit="1" customWidth="1"/>
    <col min="5633" max="5633" width="5.88671875" style="22" customWidth="1"/>
    <col min="5634" max="5634" width="5.109375" style="22" bestFit="1" customWidth="1"/>
    <col min="5635" max="5636" width="6.33203125" style="22" bestFit="1" customWidth="1"/>
    <col min="5637" max="5637" width="8.88671875" style="22"/>
    <col min="5638" max="5638" width="5.109375" style="22" bestFit="1" customWidth="1"/>
    <col min="5639" max="5640" width="5.88671875" style="22" bestFit="1" customWidth="1"/>
    <col min="5641" max="5885" width="8.88671875" style="22"/>
    <col min="5886" max="5886" width="7.77734375" style="22" bestFit="1" customWidth="1"/>
    <col min="5887" max="5887" width="6.33203125" style="22" bestFit="1" customWidth="1"/>
    <col min="5888" max="5888" width="5.88671875" style="22" bestFit="1" customWidth="1"/>
    <col min="5889" max="5889" width="5.88671875" style="22" customWidth="1"/>
    <col min="5890" max="5890" width="5.109375" style="22" bestFit="1" customWidth="1"/>
    <col min="5891" max="5892" width="6.33203125" style="22" bestFit="1" customWidth="1"/>
    <col min="5893" max="5893" width="8.88671875" style="22"/>
    <col min="5894" max="5894" width="5.109375" style="22" bestFit="1" customWidth="1"/>
    <col min="5895" max="5896" width="5.88671875" style="22" bestFit="1" customWidth="1"/>
    <col min="5897" max="6141" width="8.88671875" style="22"/>
    <col min="6142" max="6142" width="7.77734375" style="22" bestFit="1" customWidth="1"/>
    <col min="6143" max="6143" width="6.33203125" style="22" bestFit="1" customWidth="1"/>
    <col min="6144" max="6144" width="5.88671875" style="22" bestFit="1" customWidth="1"/>
    <col min="6145" max="6145" width="5.88671875" style="22" customWidth="1"/>
    <col min="6146" max="6146" width="5.109375" style="22" bestFit="1" customWidth="1"/>
    <col min="6147" max="6148" width="6.33203125" style="22" bestFit="1" customWidth="1"/>
    <col min="6149" max="6149" width="8.88671875" style="22"/>
    <col min="6150" max="6150" width="5.109375" style="22" bestFit="1" customWidth="1"/>
    <col min="6151" max="6152" width="5.88671875" style="22" bestFit="1" customWidth="1"/>
    <col min="6153" max="6397" width="8.88671875" style="22"/>
    <col min="6398" max="6398" width="7.77734375" style="22" bestFit="1" customWidth="1"/>
    <col min="6399" max="6399" width="6.33203125" style="22" bestFit="1" customWidth="1"/>
    <col min="6400" max="6400" width="5.88671875" style="22" bestFit="1" customWidth="1"/>
    <col min="6401" max="6401" width="5.88671875" style="22" customWidth="1"/>
    <col min="6402" max="6402" width="5.109375" style="22" bestFit="1" customWidth="1"/>
    <col min="6403" max="6404" width="6.33203125" style="22" bestFit="1" customWidth="1"/>
    <col min="6405" max="6405" width="8.88671875" style="22"/>
    <col min="6406" max="6406" width="5.109375" style="22" bestFit="1" customWidth="1"/>
    <col min="6407" max="6408" width="5.88671875" style="22" bestFit="1" customWidth="1"/>
    <col min="6409" max="6653" width="8.88671875" style="22"/>
    <col min="6654" max="6654" width="7.77734375" style="22" bestFit="1" customWidth="1"/>
    <col min="6655" max="6655" width="6.33203125" style="22" bestFit="1" customWidth="1"/>
    <col min="6656" max="6656" width="5.88671875" style="22" bestFit="1" customWidth="1"/>
    <col min="6657" max="6657" width="5.88671875" style="22" customWidth="1"/>
    <col min="6658" max="6658" width="5.109375" style="22" bestFit="1" customWidth="1"/>
    <col min="6659" max="6660" width="6.33203125" style="22" bestFit="1" customWidth="1"/>
    <col min="6661" max="6661" width="8.88671875" style="22"/>
    <col min="6662" max="6662" width="5.109375" style="22" bestFit="1" customWidth="1"/>
    <col min="6663" max="6664" width="5.88671875" style="22" bestFit="1" customWidth="1"/>
    <col min="6665" max="6909" width="8.88671875" style="22"/>
    <col min="6910" max="6910" width="7.77734375" style="22" bestFit="1" customWidth="1"/>
    <col min="6911" max="6911" width="6.33203125" style="22" bestFit="1" customWidth="1"/>
    <col min="6912" max="6912" width="5.88671875" style="22" bestFit="1" customWidth="1"/>
    <col min="6913" max="6913" width="5.88671875" style="22" customWidth="1"/>
    <col min="6914" max="6914" width="5.109375" style="22" bestFit="1" customWidth="1"/>
    <col min="6915" max="6916" width="6.33203125" style="22" bestFit="1" customWidth="1"/>
    <col min="6917" max="6917" width="8.88671875" style="22"/>
    <col min="6918" max="6918" width="5.109375" style="22" bestFit="1" customWidth="1"/>
    <col min="6919" max="6920" width="5.88671875" style="22" bestFit="1" customWidth="1"/>
    <col min="6921" max="7165" width="8.88671875" style="22"/>
    <col min="7166" max="7166" width="7.77734375" style="22" bestFit="1" customWidth="1"/>
    <col min="7167" max="7167" width="6.33203125" style="22" bestFit="1" customWidth="1"/>
    <col min="7168" max="7168" width="5.88671875" style="22" bestFit="1" customWidth="1"/>
    <col min="7169" max="7169" width="5.88671875" style="22" customWidth="1"/>
    <col min="7170" max="7170" width="5.109375" style="22" bestFit="1" customWidth="1"/>
    <col min="7171" max="7172" width="6.33203125" style="22" bestFit="1" customWidth="1"/>
    <col min="7173" max="7173" width="8.88671875" style="22"/>
    <col min="7174" max="7174" width="5.109375" style="22" bestFit="1" customWidth="1"/>
    <col min="7175" max="7176" width="5.88671875" style="22" bestFit="1" customWidth="1"/>
    <col min="7177" max="7421" width="8.88671875" style="22"/>
    <col min="7422" max="7422" width="7.77734375" style="22" bestFit="1" customWidth="1"/>
    <col min="7423" max="7423" width="6.33203125" style="22" bestFit="1" customWidth="1"/>
    <col min="7424" max="7424" width="5.88671875" style="22" bestFit="1" customWidth="1"/>
    <col min="7425" max="7425" width="5.88671875" style="22" customWidth="1"/>
    <col min="7426" max="7426" width="5.109375" style="22" bestFit="1" customWidth="1"/>
    <col min="7427" max="7428" width="6.33203125" style="22" bestFit="1" customWidth="1"/>
    <col min="7429" max="7429" width="8.88671875" style="22"/>
    <col min="7430" max="7430" width="5.109375" style="22" bestFit="1" customWidth="1"/>
    <col min="7431" max="7432" width="5.88671875" style="22" bestFit="1" customWidth="1"/>
    <col min="7433" max="7677" width="8.88671875" style="22"/>
    <col min="7678" max="7678" width="7.77734375" style="22" bestFit="1" customWidth="1"/>
    <col min="7679" max="7679" width="6.33203125" style="22" bestFit="1" customWidth="1"/>
    <col min="7680" max="7680" width="5.88671875" style="22" bestFit="1" customWidth="1"/>
    <col min="7681" max="7681" width="5.88671875" style="22" customWidth="1"/>
    <col min="7682" max="7682" width="5.109375" style="22" bestFit="1" customWidth="1"/>
    <col min="7683" max="7684" width="6.33203125" style="22" bestFit="1" customWidth="1"/>
    <col min="7685" max="7685" width="8.88671875" style="22"/>
    <col min="7686" max="7686" width="5.109375" style="22" bestFit="1" customWidth="1"/>
    <col min="7687" max="7688" width="5.88671875" style="22" bestFit="1" customWidth="1"/>
    <col min="7689" max="7933" width="8.88671875" style="22"/>
    <col min="7934" max="7934" width="7.77734375" style="22" bestFit="1" customWidth="1"/>
    <col min="7935" max="7935" width="6.33203125" style="22" bestFit="1" customWidth="1"/>
    <col min="7936" max="7936" width="5.88671875" style="22" bestFit="1" customWidth="1"/>
    <col min="7937" max="7937" width="5.88671875" style="22" customWidth="1"/>
    <col min="7938" max="7938" width="5.109375" style="22" bestFit="1" customWidth="1"/>
    <col min="7939" max="7940" width="6.33203125" style="22" bestFit="1" customWidth="1"/>
    <col min="7941" max="7941" width="8.88671875" style="22"/>
    <col min="7942" max="7942" width="5.109375" style="22" bestFit="1" customWidth="1"/>
    <col min="7943" max="7944" width="5.88671875" style="22" bestFit="1" customWidth="1"/>
    <col min="7945" max="8189" width="8.88671875" style="22"/>
    <col min="8190" max="8190" width="7.77734375" style="22" bestFit="1" customWidth="1"/>
    <col min="8191" max="8191" width="6.33203125" style="22" bestFit="1" customWidth="1"/>
    <col min="8192" max="8192" width="5.88671875" style="22" bestFit="1" customWidth="1"/>
    <col min="8193" max="8193" width="5.88671875" style="22" customWidth="1"/>
    <col min="8194" max="8194" width="5.109375" style="22" bestFit="1" customWidth="1"/>
    <col min="8195" max="8196" width="6.33203125" style="22" bestFit="1" customWidth="1"/>
    <col min="8197" max="8197" width="8.88671875" style="22"/>
    <col min="8198" max="8198" width="5.109375" style="22" bestFit="1" customWidth="1"/>
    <col min="8199" max="8200" width="5.88671875" style="22" bestFit="1" customWidth="1"/>
    <col min="8201" max="8445" width="8.88671875" style="22"/>
    <col min="8446" max="8446" width="7.77734375" style="22" bestFit="1" customWidth="1"/>
    <col min="8447" max="8447" width="6.33203125" style="22" bestFit="1" customWidth="1"/>
    <col min="8448" max="8448" width="5.88671875" style="22" bestFit="1" customWidth="1"/>
    <col min="8449" max="8449" width="5.88671875" style="22" customWidth="1"/>
    <col min="8450" max="8450" width="5.109375" style="22" bestFit="1" customWidth="1"/>
    <col min="8451" max="8452" width="6.33203125" style="22" bestFit="1" customWidth="1"/>
    <col min="8453" max="8453" width="8.88671875" style="22"/>
    <col min="8454" max="8454" width="5.109375" style="22" bestFit="1" customWidth="1"/>
    <col min="8455" max="8456" width="5.88671875" style="22" bestFit="1" customWidth="1"/>
    <col min="8457" max="8701" width="8.88671875" style="22"/>
    <col min="8702" max="8702" width="7.77734375" style="22" bestFit="1" customWidth="1"/>
    <col min="8703" max="8703" width="6.33203125" style="22" bestFit="1" customWidth="1"/>
    <col min="8704" max="8704" width="5.88671875" style="22" bestFit="1" customWidth="1"/>
    <col min="8705" max="8705" width="5.88671875" style="22" customWidth="1"/>
    <col min="8706" max="8706" width="5.109375" style="22" bestFit="1" customWidth="1"/>
    <col min="8707" max="8708" width="6.33203125" style="22" bestFit="1" customWidth="1"/>
    <col min="8709" max="8709" width="8.88671875" style="22"/>
    <col min="8710" max="8710" width="5.109375" style="22" bestFit="1" customWidth="1"/>
    <col min="8711" max="8712" width="5.88671875" style="22" bestFit="1" customWidth="1"/>
    <col min="8713" max="8957" width="8.88671875" style="22"/>
    <col min="8958" max="8958" width="7.77734375" style="22" bestFit="1" customWidth="1"/>
    <col min="8959" max="8959" width="6.33203125" style="22" bestFit="1" customWidth="1"/>
    <col min="8960" max="8960" width="5.88671875" style="22" bestFit="1" customWidth="1"/>
    <col min="8961" max="8961" width="5.88671875" style="22" customWidth="1"/>
    <col min="8962" max="8962" width="5.109375" style="22" bestFit="1" customWidth="1"/>
    <col min="8963" max="8964" width="6.33203125" style="22" bestFit="1" customWidth="1"/>
    <col min="8965" max="8965" width="8.88671875" style="22"/>
    <col min="8966" max="8966" width="5.109375" style="22" bestFit="1" customWidth="1"/>
    <col min="8967" max="8968" width="5.88671875" style="22" bestFit="1" customWidth="1"/>
    <col min="8969" max="9213" width="8.88671875" style="22"/>
    <col min="9214" max="9214" width="7.77734375" style="22" bestFit="1" customWidth="1"/>
    <col min="9215" max="9215" width="6.33203125" style="22" bestFit="1" customWidth="1"/>
    <col min="9216" max="9216" width="5.88671875" style="22" bestFit="1" customWidth="1"/>
    <col min="9217" max="9217" width="5.88671875" style="22" customWidth="1"/>
    <col min="9218" max="9218" width="5.109375" style="22" bestFit="1" customWidth="1"/>
    <col min="9219" max="9220" width="6.33203125" style="22" bestFit="1" customWidth="1"/>
    <col min="9221" max="9221" width="8.88671875" style="22"/>
    <col min="9222" max="9222" width="5.109375" style="22" bestFit="1" customWidth="1"/>
    <col min="9223" max="9224" width="5.88671875" style="22" bestFit="1" customWidth="1"/>
    <col min="9225" max="9469" width="8.88671875" style="22"/>
    <col min="9470" max="9470" width="7.77734375" style="22" bestFit="1" customWidth="1"/>
    <col min="9471" max="9471" width="6.33203125" style="22" bestFit="1" customWidth="1"/>
    <col min="9472" max="9472" width="5.88671875" style="22" bestFit="1" customWidth="1"/>
    <col min="9473" max="9473" width="5.88671875" style="22" customWidth="1"/>
    <col min="9474" max="9474" width="5.109375" style="22" bestFit="1" customWidth="1"/>
    <col min="9475" max="9476" width="6.33203125" style="22" bestFit="1" customWidth="1"/>
    <col min="9477" max="9477" width="8.88671875" style="22"/>
    <col min="9478" max="9478" width="5.109375" style="22" bestFit="1" customWidth="1"/>
    <col min="9479" max="9480" width="5.88671875" style="22" bestFit="1" customWidth="1"/>
    <col min="9481" max="9725" width="8.88671875" style="22"/>
    <col min="9726" max="9726" width="7.77734375" style="22" bestFit="1" customWidth="1"/>
    <col min="9727" max="9727" width="6.33203125" style="22" bestFit="1" customWidth="1"/>
    <col min="9728" max="9728" width="5.88671875" style="22" bestFit="1" customWidth="1"/>
    <col min="9729" max="9729" width="5.88671875" style="22" customWidth="1"/>
    <col min="9730" max="9730" width="5.109375" style="22" bestFit="1" customWidth="1"/>
    <col min="9731" max="9732" width="6.33203125" style="22" bestFit="1" customWidth="1"/>
    <col min="9733" max="9733" width="8.88671875" style="22"/>
    <col min="9734" max="9734" width="5.109375" style="22" bestFit="1" customWidth="1"/>
    <col min="9735" max="9736" width="5.88671875" style="22" bestFit="1" customWidth="1"/>
    <col min="9737" max="9981" width="8.88671875" style="22"/>
    <col min="9982" max="9982" width="7.77734375" style="22" bestFit="1" customWidth="1"/>
    <col min="9983" max="9983" width="6.33203125" style="22" bestFit="1" customWidth="1"/>
    <col min="9984" max="9984" width="5.88671875" style="22" bestFit="1" customWidth="1"/>
    <col min="9985" max="9985" width="5.88671875" style="22" customWidth="1"/>
    <col min="9986" max="9986" width="5.109375" style="22" bestFit="1" customWidth="1"/>
    <col min="9987" max="9988" width="6.33203125" style="22" bestFit="1" customWidth="1"/>
    <col min="9989" max="9989" width="8.88671875" style="22"/>
    <col min="9990" max="9990" width="5.109375" style="22" bestFit="1" customWidth="1"/>
    <col min="9991" max="9992" width="5.88671875" style="22" bestFit="1" customWidth="1"/>
    <col min="9993" max="10237" width="8.88671875" style="22"/>
    <col min="10238" max="10238" width="7.77734375" style="22" bestFit="1" customWidth="1"/>
    <col min="10239" max="10239" width="6.33203125" style="22" bestFit="1" customWidth="1"/>
    <col min="10240" max="10240" width="5.88671875" style="22" bestFit="1" customWidth="1"/>
    <col min="10241" max="10241" width="5.88671875" style="22" customWidth="1"/>
    <col min="10242" max="10242" width="5.109375" style="22" bestFit="1" customWidth="1"/>
    <col min="10243" max="10244" width="6.33203125" style="22" bestFit="1" customWidth="1"/>
    <col min="10245" max="10245" width="8.88671875" style="22"/>
    <col min="10246" max="10246" width="5.109375" style="22" bestFit="1" customWidth="1"/>
    <col min="10247" max="10248" width="5.88671875" style="22" bestFit="1" customWidth="1"/>
    <col min="10249" max="10493" width="8.88671875" style="22"/>
    <col min="10494" max="10494" width="7.77734375" style="22" bestFit="1" customWidth="1"/>
    <col min="10495" max="10495" width="6.33203125" style="22" bestFit="1" customWidth="1"/>
    <col min="10496" max="10496" width="5.88671875" style="22" bestFit="1" customWidth="1"/>
    <col min="10497" max="10497" width="5.88671875" style="22" customWidth="1"/>
    <col min="10498" max="10498" width="5.109375" style="22" bestFit="1" customWidth="1"/>
    <col min="10499" max="10500" width="6.33203125" style="22" bestFit="1" customWidth="1"/>
    <col min="10501" max="10501" width="8.88671875" style="22"/>
    <col min="10502" max="10502" width="5.109375" style="22" bestFit="1" customWidth="1"/>
    <col min="10503" max="10504" width="5.88671875" style="22" bestFit="1" customWidth="1"/>
    <col min="10505" max="10749" width="8.88671875" style="22"/>
    <col min="10750" max="10750" width="7.77734375" style="22" bestFit="1" customWidth="1"/>
    <col min="10751" max="10751" width="6.33203125" style="22" bestFit="1" customWidth="1"/>
    <col min="10752" max="10752" width="5.88671875" style="22" bestFit="1" customWidth="1"/>
    <col min="10753" max="10753" width="5.88671875" style="22" customWidth="1"/>
    <col min="10754" max="10754" width="5.109375" style="22" bestFit="1" customWidth="1"/>
    <col min="10755" max="10756" width="6.33203125" style="22" bestFit="1" customWidth="1"/>
    <col min="10757" max="10757" width="8.88671875" style="22"/>
    <col min="10758" max="10758" width="5.109375" style="22" bestFit="1" customWidth="1"/>
    <col min="10759" max="10760" width="5.88671875" style="22" bestFit="1" customWidth="1"/>
    <col min="10761" max="11005" width="8.88671875" style="22"/>
    <col min="11006" max="11006" width="7.77734375" style="22" bestFit="1" customWidth="1"/>
    <col min="11007" max="11007" width="6.33203125" style="22" bestFit="1" customWidth="1"/>
    <col min="11008" max="11008" width="5.88671875" style="22" bestFit="1" customWidth="1"/>
    <col min="11009" max="11009" width="5.88671875" style="22" customWidth="1"/>
    <col min="11010" max="11010" width="5.109375" style="22" bestFit="1" customWidth="1"/>
    <col min="11011" max="11012" width="6.33203125" style="22" bestFit="1" customWidth="1"/>
    <col min="11013" max="11013" width="8.88671875" style="22"/>
    <col min="11014" max="11014" width="5.109375" style="22" bestFit="1" customWidth="1"/>
    <col min="11015" max="11016" width="5.88671875" style="22" bestFit="1" customWidth="1"/>
    <col min="11017" max="11261" width="8.88671875" style="22"/>
    <col min="11262" max="11262" width="7.77734375" style="22" bestFit="1" customWidth="1"/>
    <col min="11263" max="11263" width="6.33203125" style="22" bestFit="1" customWidth="1"/>
    <col min="11264" max="11264" width="5.88671875" style="22" bestFit="1" customWidth="1"/>
    <col min="11265" max="11265" width="5.88671875" style="22" customWidth="1"/>
    <col min="11266" max="11266" width="5.109375" style="22" bestFit="1" customWidth="1"/>
    <col min="11267" max="11268" width="6.33203125" style="22" bestFit="1" customWidth="1"/>
    <col min="11269" max="11269" width="8.88671875" style="22"/>
    <col min="11270" max="11270" width="5.109375" style="22" bestFit="1" customWidth="1"/>
    <col min="11271" max="11272" width="5.88671875" style="22" bestFit="1" customWidth="1"/>
    <col min="11273" max="11517" width="8.88671875" style="22"/>
    <col min="11518" max="11518" width="7.77734375" style="22" bestFit="1" customWidth="1"/>
    <col min="11519" max="11519" width="6.33203125" style="22" bestFit="1" customWidth="1"/>
    <col min="11520" max="11520" width="5.88671875" style="22" bestFit="1" customWidth="1"/>
    <col min="11521" max="11521" width="5.88671875" style="22" customWidth="1"/>
    <col min="11522" max="11522" width="5.109375" style="22" bestFit="1" customWidth="1"/>
    <col min="11523" max="11524" width="6.33203125" style="22" bestFit="1" customWidth="1"/>
    <col min="11525" max="11525" width="8.88671875" style="22"/>
    <col min="11526" max="11526" width="5.109375" style="22" bestFit="1" customWidth="1"/>
    <col min="11527" max="11528" width="5.88671875" style="22" bestFit="1" customWidth="1"/>
    <col min="11529" max="11773" width="8.88671875" style="22"/>
    <col min="11774" max="11774" width="7.77734375" style="22" bestFit="1" customWidth="1"/>
    <col min="11775" max="11775" width="6.33203125" style="22" bestFit="1" customWidth="1"/>
    <col min="11776" max="11776" width="5.88671875" style="22" bestFit="1" customWidth="1"/>
    <col min="11777" max="11777" width="5.88671875" style="22" customWidth="1"/>
    <col min="11778" max="11778" width="5.109375" style="22" bestFit="1" customWidth="1"/>
    <col min="11779" max="11780" width="6.33203125" style="22" bestFit="1" customWidth="1"/>
    <col min="11781" max="11781" width="8.88671875" style="22"/>
    <col min="11782" max="11782" width="5.109375" style="22" bestFit="1" customWidth="1"/>
    <col min="11783" max="11784" width="5.88671875" style="22" bestFit="1" customWidth="1"/>
    <col min="11785" max="12029" width="8.88671875" style="22"/>
    <col min="12030" max="12030" width="7.77734375" style="22" bestFit="1" customWidth="1"/>
    <col min="12031" max="12031" width="6.33203125" style="22" bestFit="1" customWidth="1"/>
    <col min="12032" max="12032" width="5.88671875" style="22" bestFit="1" customWidth="1"/>
    <col min="12033" max="12033" width="5.88671875" style="22" customWidth="1"/>
    <col min="12034" max="12034" width="5.109375" style="22" bestFit="1" customWidth="1"/>
    <col min="12035" max="12036" width="6.33203125" style="22" bestFit="1" customWidth="1"/>
    <col min="12037" max="12037" width="8.88671875" style="22"/>
    <col min="12038" max="12038" width="5.109375" style="22" bestFit="1" customWidth="1"/>
    <col min="12039" max="12040" width="5.88671875" style="22" bestFit="1" customWidth="1"/>
    <col min="12041" max="12285" width="8.88671875" style="22"/>
    <col min="12286" max="12286" width="7.77734375" style="22" bestFit="1" customWidth="1"/>
    <col min="12287" max="12287" width="6.33203125" style="22" bestFit="1" customWidth="1"/>
    <col min="12288" max="12288" width="5.88671875" style="22" bestFit="1" customWidth="1"/>
    <col min="12289" max="12289" width="5.88671875" style="22" customWidth="1"/>
    <col min="12290" max="12290" width="5.109375" style="22" bestFit="1" customWidth="1"/>
    <col min="12291" max="12292" width="6.33203125" style="22" bestFit="1" customWidth="1"/>
    <col min="12293" max="12293" width="8.88671875" style="22"/>
    <col min="12294" max="12294" width="5.109375" style="22" bestFit="1" customWidth="1"/>
    <col min="12295" max="12296" width="5.88671875" style="22" bestFit="1" customWidth="1"/>
    <col min="12297" max="12541" width="8.88671875" style="22"/>
    <col min="12542" max="12542" width="7.77734375" style="22" bestFit="1" customWidth="1"/>
    <col min="12543" max="12543" width="6.33203125" style="22" bestFit="1" customWidth="1"/>
    <col min="12544" max="12544" width="5.88671875" style="22" bestFit="1" customWidth="1"/>
    <col min="12545" max="12545" width="5.88671875" style="22" customWidth="1"/>
    <col min="12546" max="12546" width="5.109375" style="22" bestFit="1" customWidth="1"/>
    <col min="12547" max="12548" width="6.33203125" style="22" bestFit="1" customWidth="1"/>
    <col min="12549" max="12549" width="8.88671875" style="22"/>
    <col min="12550" max="12550" width="5.109375" style="22" bestFit="1" customWidth="1"/>
    <col min="12551" max="12552" width="5.88671875" style="22" bestFit="1" customWidth="1"/>
    <col min="12553" max="12797" width="8.88671875" style="22"/>
    <col min="12798" max="12798" width="7.77734375" style="22" bestFit="1" customWidth="1"/>
    <col min="12799" max="12799" width="6.33203125" style="22" bestFit="1" customWidth="1"/>
    <col min="12800" max="12800" width="5.88671875" style="22" bestFit="1" customWidth="1"/>
    <col min="12801" max="12801" width="5.88671875" style="22" customWidth="1"/>
    <col min="12802" max="12802" width="5.109375" style="22" bestFit="1" customWidth="1"/>
    <col min="12803" max="12804" width="6.33203125" style="22" bestFit="1" customWidth="1"/>
    <col min="12805" max="12805" width="8.88671875" style="22"/>
    <col min="12806" max="12806" width="5.109375" style="22" bestFit="1" customWidth="1"/>
    <col min="12807" max="12808" width="5.88671875" style="22" bestFit="1" customWidth="1"/>
    <col min="12809" max="13053" width="8.88671875" style="22"/>
    <col min="13054" max="13054" width="7.77734375" style="22" bestFit="1" customWidth="1"/>
    <col min="13055" max="13055" width="6.33203125" style="22" bestFit="1" customWidth="1"/>
    <col min="13056" max="13056" width="5.88671875" style="22" bestFit="1" customWidth="1"/>
    <col min="13057" max="13057" width="5.88671875" style="22" customWidth="1"/>
    <col min="13058" max="13058" width="5.109375" style="22" bestFit="1" customWidth="1"/>
    <col min="13059" max="13060" width="6.33203125" style="22" bestFit="1" customWidth="1"/>
    <col min="13061" max="13061" width="8.88671875" style="22"/>
    <col min="13062" max="13062" width="5.109375" style="22" bestFit="1" customWidth="1"/>
    <col min="13063" max="13064" width="5.88671875" style="22" bestFit="1" customWidth="1"/>
    <col min="13065" max="13309" width="8.88671875" style="22"/>
    <col min="13310" max="13310" width="7.77734375" style="22" bestFit="1" customWidth="1"/>
    <col min="13311" max="13311" width="6.33203125" style="22" bestFit="1" customWidth="1"/>
    <col min="13312" max="13312" width="5.88671875" style="22" bestFit="1" customWidth="1"/>
    <col min="13313" max="13313" width="5.88671875" style="22" customWidth="1"/>
    <col min="13314" max="13314" width="5.109375" style="22" bestFit="1" customWidth="1"/>
    <col min="13315" max="13316" width="6.33203125" style="22" bestFit="1" customWidth="1"/>
    <col min="13317" max="13317" width="8.88671875" style="22"/>
    <col min="13318" max="13318" width="5.109375" style="22" bestFit="1" customWidth="1"/>
    <col min="13319" max="13320" width="5.88671875" style="22" bestFit="1" customWidth="1"/>
    <col min="13321" max="13565" width="8.88671875" style="22"/>
    <col min="13566" max="13566" width="7.77734375" style="22" bestFit="1" customWidth="1"/>
    <col min="13567" max="13567" width="6.33203125" style="22" bestFit="1" customWidth="1"/>
    <col min="13568" max="13568" width="5.88671875" style="22" bestFit="1" customWidth="1"/>
    <col min="13569" max="13569" width="5.88671875" style="22" customWidth="1"/>
    <col min="13570" max="13570" width="5.109375" style="22" bestFit="1" customWidth="1"/>
    <col min="13571" max="13572" width="6.33203125" style="22" bestFit="1" customWidth="1"/>
    <col min="13573" max="13573" width="8.88671875" style="22"/>
    <col min="13574" max="13574" width="5.109375" style="22" bestFit="1" customWidth="1"/>
    <col min="13575" max="13576" width="5.88671875" style="22" bestFit="1" customWidth="1"/>
    <col min="13577" max="13821" width="8.88671875" style="22"/>
    <col min="13822" max="13822" width="7.77734375" style="22" bestFit="1" customWidth="1"/>
    <col min="13823" max="13823" width="6.33203125" style="22" bestFit="1" customWidth="1"/>
    <col min="13824" max="13824" width="5.88671875" style="22" bestFit="1" customWidth="1"/>
    <col min="13825" max="13825" width="5.88671875" style="22" customWidth="1"/>
    <col min="13826" max="13826" width="5.109375" style="22" bestFit="1" customWidth="1"/>
    <col min="13827" max="13828" width="6.33203125" style="22" bestFit="1" customWidth="1"/>
    <col min="13829" max="13829" width="8.88671875" style="22"/>
    <col min="13830" max="13830" width="5.109375" style="22" bestFit="1" customWidth="1"/>
    <col min="13831" max="13832" width="5.88671875" style="22" bestFit="1" customWidth="1"/>
    <col min="13833" max="14077" width="8.88671875" style="22"/>
    <col min="14078" max="14078" width="7.77734375" style="22" bestFit="1" customWidth="1"/>
    <col min="14079" max="14079" width="6.33203125" style="22" bestFit="1" customWidth="1"/>
    <col min="14080" max="14080" width="5.88671875" style="22" bestFit="1" customWidth="1"/>
    <col min="14081" max="14081" width="5.88671875" style="22" customWidth="1"/>
    <col min="14082" max="14082" width="5.109375" style="22" bestFit="1" customWidth="1"/>
    <col min="14083" max="14084" width="6.33203125" style="22" bestFit="1" customWidth="1"/>
    <col min="14085" max="14085" width="8.88671875" style="22"/>
    <col min="14086" max="14086" width="5.109375" style="22" bestFit="1" customWidth="1"/>
    <col min="14087" max="14088" width="5.88671875" style="22" bestFit="1" customWidth="1"/>
    <col min="14089" max="14333" width="8.88671875" style="22"/>
    <col min="14334" max="14334" width="7.77734375" style="22" bestFit="1" customWidth="1"/>
    <col min="14335" max="14335" width="6.33203125" style="22" bestFit="1" customWidth="1"/>
    <col min="14336" max="14336" width="5.88671875" style="22" bestFit="1" customWidth="1"/>
    <col min="14337" max="14337" width="5.88671875" style="22" customWidth="1"/>
    <col min="14338" max="14338" width="5.109375" style="22" bestFit="1" customWidth="1"/>
    <col min="14339" max="14340" width="6.33203125" style="22" bestFit="1" customWidth="1"/>
    <col min="14341" max="14341" width="8.88671875" style="22"/>
    <col min="14342" max="14342" width="5.109375" style="22" bestFit="1" customWidth="1"/>
    <col min="14343" max="14344" width="5.88671875" style="22" bestFit="1" customWidth="1"/>
    <col min="14345" max="14589" width="8.88671875" style="22"/>
    <col min="14590" max="14590" width="7.77734375" style="22" bestFit="1" customWidth="1"/>
    <col min="14591" max="14591" width="6.33203125" style="22" bestFit="1" customWidth="1"/>
    <col min="14592" max="14592" width="5.88671875" style="22" bestFit="1" customWidth="1"/>
    <col min="14593" max="14593" width="5.88671875" style="22" customWidth="1"/>
    <col min="14594" max="14594" width="5.109375" style="22" bestFit="1" customWidth="1"/>
    <col min="14595" max="14596" width="6.33203125" style="22" bestFit="1" customWidth="1"/>
    <col min="14597" max="14597" width="8.88671875" style="22"/>
    <col min="14598" max="14598" width="5.109375" style="22" bestFit="1" customWidth="1"/>
    <col min="14599" max="14600" width="5.88671875" style="22" bestFit="1" customWidth="1"/>
    <col min="14601" max="14845" width="8.88671875" style="22"/>
    <col min="14846" max="14846" width="7.77734375" style="22" bestFit="1" customWidth="1"/>
    <col min="14847" max="14847" width="6.33203125" style="22" bestFit="1" customWidth="1"/>
    <col min="14848" max="14848" width="5.88671875" style="22" bestFit="1" customWidth="1"/>
    <col min="14849" max="14849" width="5.88671875" style="22" customWidth="1"/>
    <col min="14850" max="14850" width="5.109375" style="22" bestFit="1" customWidth="1"/>
    <col min="14851" max="14852" width="6.33203125" style="22" bestFit="1" customWidth="1"/>
    <col min="14853" max="14853" width="8.88671875" style="22"/>
    <col min="14854" max="14854" width="5.109375" style="22" bestFit="1" customWidth="1"/>
    <col min="14855" max="14856" width="5.88671875" style="22" bestFit="1" customWidth="1"/>
    <col min="14857" max="15101" width="8.88671875" style="22"/>
    <col min="15102" max="15102" width="7.77734375" style="22" bestFit="1" customWidth="1"/>
    <col min="15103" max="15103" width="6.33203125" style="22" bestFit="1" customWidth="1"/>
    <col min="15104" max="15104" width="5.88671875" style="22" bestFit="1" customWidth="1"/>
    <col min="15105" max="15105" width="5.88671875" style="22" customWidth="1"/>
    <col min="15106" max="15106" width="5.109375" style="22" bestFit="1" customWidth="1"/>
    <col min="15107" max="15108" width="6.33203125" style="22" bestFit="1" customWidth="1"/>
    <col min="15109" max="15109" width="8.88671875" style="22"/>
    <col min="15110" max="15110" width="5.109375" style="22" bestFit="1" customWidth="1"/>
    <col min="15111" max="15112" width="5.88671875" style="22" bestFit="1" customWidth="1"/>
    <col min="15113" max="15357" width="8.88671875" style="22"/>
    <col min="15358" max="15358" width="7.77734375" style="22" bestFit="1" customWidth="1"/>
    <col min="15359" max="15359" width="6.33203125" style="22" bestFit="1" customWidth="1"/>
    <col min="15360" max="15360" width="5.88671875" style="22" bestFit="1" customWidth="1"/>
    <col min="15361" max="15361" width="5.88671875" style="22" customWidth="1"/>
    <col min="15362" max="15362" width="5.109375" style="22" bestFit="1" customWidth="1"/>
    <col min="15363" max="15364" width="6.33203125" style="22" bestFit="1" customWidth="1"/>
    <col min="15365" max="15365" width="8.88671875" style="22"/>
    <col min="15366" max="15366" width="5.109375" style="22" bestFit="1" customWidth="1"/>
    <col min="15367" max="15368" width="5.88671875" style="22" bestFit="1" customWidth="1"/>
    <col min="15369" max="15613" width="8.88671875" style="22"/>
    <col min="15614" max="15614" width="7.77734375" style="22" bestFit="1" customWidth="1"/>
    <col min="15615" max="15615" width="6.33203125" style="22" bestFit="1" customWidth="1"/>
    <col min="15616" max="15616" width="5.88671875" style="22" bestFit="1" customWidth="1"/>
    <col min="15617" max="15617" width="5.88671875" style="22" customWidth="1"/>
    <col min="15618" max="15618" width="5.109375" style="22" bestFit="1" customWidth="1"/>
    <col min="15619" max="15620" width="6.33203125" style="22" bestFit="1" customWidth="1"/>
    <col min="15621" max="15621" width="8.88671875" style="22"/>
    <col min="15622" max="15622" width="5.109375" style="22" bestFit="1" customWidth="1"/>
    <col min="15623" max="15624" width="5.88671875" style="22" bestFit="1" customWidth="1"/>
    <col min="15625" max="15869" width="8.88671875" style="22"/>
    <col min="15870" max="15870" width="7.77734375" style="22" bestFit="1" customWidth="1"/>
    <col min="15871" max="15871" width="6.33203125" style="22" bestFit="1" customWidth="1"/>
    <col min="15872" max="15872" width="5.88671875" style="22" bestFit="1" customWidth="1"/>
    <col min="15873" max="15873" width="5.88671875" style="22" customWidth="1"/>
    <col min="15874" max="15874" width="5.109375" style="22" bestFit="1" customWidth="1"/>
    <col min="15875" max="15876" width="6.33203125" style="22" bestFit="1" customWidth="1"/>
    <col min="15877" max="15877" width="8.88671875" style="22"/>
    <col min="15878" max="15878" width="5.109375" style="22" bestFit="1" customWidth="1"/>
    <col min="15879" max="15880" width="5.88671875" style="22" bestFit="1" customWidth="1"/>
    <col min="15881" max="16125" width="8.88671875" style="22"/>
    <col min="16126" max="16126" width="7.77734375" style="22" bestFit="1" customWidth="1"/>
    <col min="16127" max="16127" width="6.33203125" style="22" bestFit="1" customWidth="1"/>
    <col min="16128" max="16128" width="5.88671875" style="22" bestFit="1" customWidth="1"/>
    <col min="16129" max="16129" width="5.88671875" style="22" customWidth="1"/>
    <col min="16130" max="16130" width="5.109375" style="22" bestFit="1" customWidth="1"/>
    <col min="16131" max="16132" width="6.33203125" style="22" bestFit="1" customWidth="1"/>
    <col min="16133" max="16133" width="8.88671875" style="22"/>
    <col min="16134" max="16134" width="5.109375" style="22" bestFit="1" customWidth="1"/>
    <col min="16135" max="16136" width="5.88671875" style="22" bestFit="1" customWidth="1"/>
    <col min="16137" max="16384" width="8.88671875" style="22"/>
  </cols>
  <sheetData>
    <row r="1" spans="1:11" x14ac:dyDescent="0.2">
      <c r="A1" s="22" t="s">
        <v>47</v>
      </c>
      <c r="B1" s="23" t="s">
        <v>13</v>
      </c>
      <c r="C1" s="22" t="s">
        <v>48</v>
      </c>
      <c r="D1" s="22" t="s">
        <v>49</v>
      </c>
      <c r="E1" s="22" t="s">
        <v>50</v>
      </c>
      <c r="G1" s="27" t="s">
        <v>48</v>
      </c>
      <c r="H1" s="27" t="s">
        <v>49</v>
      </c>
    </row>
    <row r="2" spans="1:11" x14ac:dyDescent="0.2">
      <c r="A2" s="24" t="s">
        <v>51</v>
      </c>
      <c r="B2" s="25">
        <v>37145</v>
      </c>
      <c r="C2" s="22" t="s">
        <v>52</v>
      </c>
      <c r="D2" s="38">
        <f t="shared" ref="D2:D25" si="0">VLOOKUP(C2,$G$2:$H$10,2,0)</f>
        <v>102</v>
      </c>
      <c r="E2" s="26">
        <v>64.8</v>
      </c>
      <c r="G2" s="27" t="s">
        <v>53</v>
      </c>
      <c r="H2" s="28">
        <v>102</v>
      </c>
    </row>
    <row r="3" spans="1:11" x14ac:dyDescent="0.2">
      <c r="A3" s="24" t="s">
        <v>68</v>
      </c>
      <c r="B3" s="25">
        <v>37148</v>
      </c>
      <c r="C3" s="22" t="s">
        <v>53</v>
      </c>
      <c r="D3" s="38">
        <f t="shared" si="0"/>
        <v>102</v>
      </c>
      <c r="E3" s="26">
        <v>59.94</v>
      </c>
      <c r="G3" s="27" t="s">
        <v>52</v>
      </c>
      <c r="H3" s="28">
        <v>102</v>
      </c>
    </row>
    <row r="4" spans="1:11" x14ac:dyDescent="0.2">
      <c r="A4" s="24" t="s">
        <v>69</v>
      </c>
      <c r="B4" s="25">
        <v>37148</v>
      </c>
      <c r="C4" s="22" t="s">
        <v>52</v>
      </c>
      <c r="D4" s="38">
        <f t="shared" si="0"/>
        <v>102</v>
      </c>
      <c r="E4" s="26">
        <v>73.61</v>
      </c>
      <c r="G4" s="27" t="s">
        <v>58</v>
      </c>
      <c r="H4" s="28">
        <v>102</v>
      </c>
    </row>
    <row r="5" spans="1:11" x14ac:dyDescent="0.2">
      <c r="A5" s="24" t="s">
        <v>70</v>
      </c>
      <c r="B5" s="25">
        <v>37148</v>
      </c>
      <c r="C5" s="22" t="s">
        <v>58</v>
      </c>
      <c r="D5" s="38">
        <f t="shared" si="0"/>
        <v>102</v>
      </c>
      <c r="E5" s="26">
        <v>63.34</v>
      </c>
      <c r="G5" s="27" t="s">
        <v>57</v>
      </c>
      <c r="H5" s="27">
        <v>107</v>
      </c>
    </row>
    <row r="6" spans="1:11" x14ac:dyDescent="0.2">
      <c r="A6" s="24" t="s">
        <v>71</v>
      </c>
      <c r="B6" s="25">
        <v>37148</v>
      </c>
      <c r="C6" s="22" t="s">
        <v>53</v>
      </c>
      <c r="D6" s="38">
        <f t="shared" si="0"/>
        <v>102</v>
      </c>
      <c r="E6" s="26">
        <v>45.01</v>
      </c>
      <c r="G6" s="27" t="s">
        <v>60</v>
      </c>
      <c r="H6" s="27">
        <v>107</v>
      </c>
    </row>
    <row r="7" spans="1:11" x14ac:dyDescent="0.2">
      <c r="A7" s="24" t="s">
        <v>72</v>
      </c>
      <c r="B7" s="25">
        <v>37148</v>
      </c>
      <c r="C7" s="22" t="s">
        <v>52</v>
      </c>
      <c r="D7" s="38">
        <f t="shared" si="0"/>
        <v>102</v>
      </c>
      <c r="E7" s="26">
        <v>50.23</v>
      </c>
      <c r="G7" s="27" t="s">
        <v>62</v>
      </c>
      <c r="H7" s="27">
        <v>107</v>
      </c>
    </row>
    <row r="8" spans="1:11" x14ac:dyDescent="0.2">
      <c r="A8" s="24" t="s">
        <v>78</v>
      </c>
      <c r="B8" s="25">
        <v>37154</v>
      </c>
      <c r="C8" s="22" t="s">
        <v>52</v>
      </c>
      <c r="D8" s="38">
        <f t="shared" si="0"/>
        <v>102</v>
      </c>
      <c r="E8" s="26">
        <v>58.35</v>
      </c>
      <c r="G8" s="27" t="s">
        <v>65</v>
      </c>
      <c r="H8" s="28">
        <v>115</v>
      </c>
    </row>
    <row r="9" spans="1:11" x14ac:dyDescent="0.2">
      <c r="A9" s="24" t="s">
        <v>79</v>
      </c>
      <c r="B9" s="25">
        <v>37155</v>
      </c>
      <c r="C9" s="22" t="s">
        <v>58</v>
      </c>
      <c r="D9" s="38">
        <f t="shared" si="0"/>
        <v>102</v>
      </c>
      <c r="E9" s="26">
        <v>65.760000000000005</v>
      </c>
      <c r="G9" s="27" t="s">
        <v>67</v>
      </c>
      <c r="H9" s="28">
        <v>115</v>
      </c>
    </row>
    <row r="10" spans="1:11" x14ac:dyDescent="0.2">
      <c r="A10" s="24" t="s">
        <v>56</v>
      </c>
      <c r="B10" s="25">
        <v>37145</v>
      </c>
      <c r="C10" s="22" t="s">
        <v>57</v>
      </c>
      <c r="D10" s="38">
        <f t="shared" si="0"/>
        <v>107</v>
      </c>
      <c r="E10" s="26">
        <v>60.7</v>
      </c>
      <c r="G10" s="27" t="s">
        <v>55</v>
      </c>
      <c r="H10" s="28">
        <v>115</v>
      </c>
    </row>
    <row r="11" spans="1:11" x14ac:dyDescent="0.2">
      <c r="A11" s="24" t="s">
        <v>59</v>
      </c>
      <c r="B11" s="25">
        <v>37146</v>
      </c>
      <c r="C11" s="22" t="s">
        <v>60</v>
      </c>
      <c r="D11" s="38">
        <f t="shared" si="0"/>
        <v>107</v>
      </c>
      <c r="E11" s="26">
        <v>58.29</v>
      </c>
    </row>
    <row r="12" spans="1:11" ht="13.5" thickBot="1" x14ac:dyDescent="0.25">
      <c r="A12" s="24" t="s">
        <v>61</v>
      </c>
      <c r="B12" s="25">
        <v>37146</v>
      </c>
      <c r="C12" s="22" t="s">
        <v>62</v>
      </c>
      <c r="D12" s="38">
        <f t="shared" si="0"/>
        <v>107</v>
      </c>
      <c r="E12" s="26">
        <v>73.61</v>
      </c>
    </row>
    <row r="13" spans="1:11" x14ac:dyDescent="0.2">
      <c r="A13" s="24" t="s">
        <v>63</v>
      </c>
      <c r="B13" s="25">
        <v>37148</v>
      </c>
      <c r="C13" s="22" t="s">
        <v>57</v>
      </c>
      <c r="D13" s="38">
        <f t="shared" si="0"/>
        <v>107</v>
      </c>
      <c r="E13" s="26">
        <v>72.39</v>
      </c>
      <c r="G13" s="47" t="s">
        <v>47</v>
      </c>
      <c r="H13" s="48" t="s">
        <v>59</v>
      </c>
      <c r="I13" s="48"/>
      <c r="J13" s="48"/>
      <c r="K13" s="49"/>
    </row>
    <row r="14" spans="1:11" x14ac:dyDescent="0.2">
      <c r="A14" s="24" t="s">
        <v>64</v>
      </c>
      <c r="B14" s="25">
        <v>37148</v>
      </c>
      <c r="C14" s="22" t="s">
        <v>60</v>
      </c>
      <c r="D14" s="38">
        <f t="shared" si="0"/>
        <v>107</v>
      </c>
      <c r="E14" s="26">
        <v>62.49</v>
      </c>
      <c r="G14" s="50"/>
      <c r="H14" s="51"/>
      <c r="I14" s="51"/>
      <c r="J14" s="51"/>
      <c r="K14" s="52"/>
    </row>
    <row r="15" spans="1:11" ht="13.5" thickBot="1" x14ac:dyDescent="0.25">
      <c r="A15" s="24" t="s">
        <v>66</v>
      </c>
      <c r="B15" s="25">
        <v>37148</v>
      </c>
      <c r="C15" s="22" t="s">
        <v>62</v>
      </c>
      <c r="D15" s="38">
        <f t="shared" si="0"/>
        <v>107</v>
      </c>
      <c r="E15" s="26">
        <v>56.67</v>
      </c>
      <c r="G15" s="53" t="str">
        <f>VLOOKUP($H$13,$A$2:$E$25,COLUMN(A1),0)</f>
        <v>8877p60a</v>
      </c>
      <c r="H15" s="54">
        <f t="shared" ref="H15:K15" si="1">VLOOKUP($H$13,$A$2:$E$25,COLUMN(B1),0)</f>
        <v>37146</v>
      </c>
      <c r="I15" s="54" t="str">
        <f t="shared" si="1"/>
        <v>etv</v>
      </c>
      <c r="J15" s="54">
        <f t="shared" si="1"/>
        <v>107</v>
      </c>
      <c r="K15" s="55">
        <f t="shared" si="1"/>
        <v>58.29</v>
      </c>
    </row>
    <row r="16" spans="1:11" x14ac:dyDescent="0.2">
      <c r="A16" s="24" t="s">
        <v>75</v>
      </c>
      <c r="B16" s="25">
        <v>37153</v>
      </c>
      <c r="C16" s="22" t="s">
        <v>57</v>
      </c>
      <c r="D16" s="38">
        <f t="shared" si="0"/>
        <v>107</v>
      </c>
      <c r="E16" s="26">
        <v>66.86</v>
      </c>
    </row>
    <row r="17" spans="1:5" x14ac:dyDescent="0.2">
      <c r="A17" s="24" t="s">
        <v>76</v>
      </c>
      <c r="B17" s="25">
        <v>37153</v>
      </c>
      <c r="C17" s="22" t="s">
        <v>60</v>
      </c>
      <c r="D17" s="38">
        <f t="shared" si="0"/>
        <v>107</v>
      </c>
      <c r="E17" s="26">
        <v>79.42</v>
      </c>
    </row>
    <row r="18" spans="1:5" x14ac:dyDescent="0.2">
      <c r="A18" s="24" t="s">
        <v>77</v>
      </c>
      <c r="B18" s="25">
        <v>37154</v>
      </c>
      <c r="C18" s="22" t="s">
        <v>62</v>
      </c>
      <c r="D18" s="38">
        <f t="shared" si="0"/>
        <v>107</v>
      </c>
      <c r="E18" s="26">
        <v>61.82</v>
      </c>
    </row>
    <row r="19" spans="1:5" x14ac:dyDescent="0.2">
      <c r="A19" s="24" t="s">
        <v>83</v>
      </c>
      <c r="B19" s="25">
        <v>37159</v>
      </c>
      <c r="C19" s="22" t="s">
        <v>57</v>
      </c>
      <c r="D19" s="38">
        <f t="shared" si="0"/>
        <v>107</v>
      </c>
      <c r="E19" s="26">
        <v>62.96</v>
      </c>
    </row>
    <row r="20" spans="1:5" x14ac:dyDescent="0.2">
      <c r="A20" s="24" t="s">
        <v>54</v>
      </c>
      <c r="B20" s="25">
        <v>37145</v>
      </c>
      <c r="C20" s="22" t="s">
        <v>55</v>
      </c>
      <c r="D20" s="38">
        <f t="shared" si="0"/>
        <v>115</v>
      </c>
      <c r="E20" s="26">
        <v>70.23</v>
      </c>
    </row>
    <row r="21" spans="1:5" x14ac:dyDescent="0.2">
      <c r="A21" s="24" t="s">
        <v>73</v>
      </c>
      <c r="B21" s="25">
        <v>37152</v>
      </c>
      <c r="C21" s="22" t="s">
        <v>67</v>
      </c>
      <c r="D21" s="38">
        <f t="shared" si="0"/>
        <v>115</v>
      </c>
      <c r="E21" s="26">
        <v>57.08</v>
      </c>
    </row>
    <row r="22" spans="1:5" x14ac:dyDescent="0.2">
      <c r="A22" s="24" t="s">
        <v>74</v>
      </c>
      <c r="B22" s="25">
        <v>37152</v>
      </c>
      <c r="C22" s="22" t="s">
        <v>55</v>
      </c>
      <c r="D22" s="38">
        <f t="shared" si="0"/>
        <v>115</v>
      </c>
      <c r="E22" s="26">
        <v>39.78</v>
      </c>
    </row>
    <row r="23" spans="1:5" x14ac:dyDescent="0.2">
      <c r="A23" s="24" t="s">
        <v>80</v>
      </c>
      <c r="B23" s="25">
        <v>37155</v>
      </c>
      <c r="C23" s="22" t="s">
        <v>65</v>
      </c>
      <c r="D23" s="38">
        <f t="shared" si="0"/>
        <v>115</v>
      </c>
      <c r="E23" s="26">
        <v>60.83</v>
      </c>
    </row>
    <row r="24" spans="1:5" x14ac:dyDescent="0.2">
      <c r="A24" s="24" t="s">
        <v>81</v>
      </c>
      <c r="B24" s="25">
        <v>37159</v>
      </c>
      <c r="C24" s="22" t="s">
        <v>67</v>
      </c>
      <c r="D24" s="38">
        <f t="shared" si="0"/>
        <v>115</v>
      </c>
      <c r="E24" s="26">
        <v>83.71</v>
      </c>
    </row>
    <row r="25" spans="1:5" x14ac:dyDescent="0.2">
      <c r="A25" s="24" t="s">
        <v>82</v>
      </c>
      <c r="B25" s="25">
        <v>37159</v>
      </c>
      <c r="C25" s="22" t="s">
        <v>55</v>
      </c>
      <c r="D25" s="38">
        <f t="shared" si="0"/>
        <v>115</v>
      </c>
      <c r="E25" s="26">
        <v>64.91</v>
      </c>
    </row>
  </sheetData>
  <dataValidations count="1">
    <dataValidation type="list" allowBlank="1" showInputMessage="1" showErrorMessage="1" sqref="H13">
      <formula1>$A$2:$A$25</formula1>
    </dataValidation>
  </dataValidations>
  <pageMargins left="0.75" right="0.75" top="1" bottom="1" header="0.5" footer="0.5"/>
  <pageSetup scale="75" orientation="landscape" horizont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zoomScale="110" zoomScaleNormal="110" workbookViewId="0">
      <selection sqref="A1:E1"/>
    </sheetView>
  </sheetViews>
  <sheetFormatPr defaultRowHeight="15.75" x14ac:dyDescent="0.25"/>
  <cols>
    <col min="1" max="2" width="8.88671875" style="29"/>
    <col min="3" max="3" width="6.21875" style="29" bestFit="1" customWidth="1"/>
    <col min="4" max="4" width="9.6640625" style="29" bestFit="1" customWidth="1"/>
    <col min="5" max="5" width="9.6640625" style="29" customWidth="1"/>
    <col min="6" max="6" width="5.21875" style="29" customWidth="1"/>
    <col min="7" max="7" width="4.6640625" style="29" customWidth="1"/>
    <col min="8" max="8" width="8.88671875" style="29"/>
    <col min="9" max="9" width="5.44140625" style="29" customWidth="1"/>
    <col min="10" max="10" width="5.6640625" style="29" customWidth="1"/>
    <col min="11" max="16384" width="8.88671875" style="29"/>
  </cols>
  <sheetData>
    <row r="1" spans="1:10" x14ac:dyDescent="0.25">
      <c r="A1" s="45" t="s">
        <v>88</v>
      </c>
      <c r="B1" s="45"/>
      <c r="C1" s="45"/>
      <c r="D1" s="45"/>
      <c r="E1" s="45"/>
      <c r="F1" s="31"/>
      <c r="G1" s="31"/>
      <c r="H1" s="35" t="s">
        <v>85</v>
      </c>
      <c r="I1" s="35" t="s">
        <v>42</v>
      </c>
      <c r="J1" s="35" t="s">
        <v>41</v>
      </c>
    </row>
    <row r="2" spans="1:10" x14ac:dyDescent="0.25">
      <c r="A2" s="32" t="s">
        <v>85</v>
      </c>
      <c r="B2" s="32" t="s">
        <v>40</v>
      </c>
      <c r="C2" s="32" t="s">
        <v>84</v>
      </c>
      <c r="D2" s="32" t="s">
        <v>86</v>
      </c>
      <c r="E2" s="32" t="s">
        <v>87</v>
      </c>
      <c r="F2" s="31"/>
      <c r="G2" s="31"/>
      <c r="H2" s="36">
        <v>1.5</v>
      </c>
      <c r="I2" s="37">
        <v>2.2999999999999998</v>
      </c>
      <c r="J2" s="37"/>
    </row>
    <row r="3" spans="1:10" x14ac:dyDescent="0.25">
      <c r="A3" s="33">
        <v>1.77</v>
      </c>
      <c r="B3" s="32" t="s">
        <v>42</v>
      </c>
      <c r="C3" s="30">
        <v>3.9</v>
      </c>
      <c r="D3" s="39">
        <f t="shared" ref="D3:D22" si="0">VLOOKUP(A3,$H$2:$J$18,IF(B3="F",2,3),1)</f>
        <v>4.9000000000000004</v>
      </c>
      <c r="E3" s="34">
        <f>IF(D3="","",C3/D3)</f>
        <v>0.79591836734693866</v>
      </c>
      <c r="H3" s="36">
        <v>1.52</v>
      </c>
      <c r="I3" s="37">
        <v>2.5</v>
      </c>
      <c r="J3" s="37"/>
    </row>
    <row r="4" spans="1:10" x14ac:dyDescent="0.25">
      <c r="A4" s="33">
        <v>1.8</v>
      </c>
      <c r="B4" s="32" t="s">
        <v>41</v>
      </c>
      <c r="C4" s="30">
        <v>3.7</v>
      </c>
      <c r="D4" s="39">
        <f t="shared" si="0"/>
        <v>5.4</v>
      </c>
      <c r="E4" s="34">
        <f t="shared" ref="E4:E22" si="1">IF(D4="","",C4/D4)</f>
        <v>0.68518518518518512</v>
      </c>
      <c r="H4" s="36">
        <v>1.54</v>
      </c>
      <c r="I4" s="37">
        <v>2.6999999999999997</v>
      </c>
      <c r="J4" s="37"/>
    </row>
    <row r="5" spans="1:10" x14ac:dyDescent="0.25">
      <c r="A5" s="33">
        <v>1.8</v>
      </c>
      <c r="B5" s="32" t="s">
        <v>41</v>
      </c>
      <c r="C5" s="30">
        <v>5</v>
      </c>
      <c r="D5" s="39">
        <f t="shared" si="0"/>
        <v>5.4</v>
      </c>
      <c r="E5" s="34">
        <f t="shared" si="1"/>
        <v>0.92592592592592582</v>
      </c>
      <c r="H5" s="36">
        <v>1.56</v>
      </c>
      <c r="I5" s="37">
        <v>2.9</v>
      </c>
      <c r="J5" s="37">
        <v>3</v>
      </c>
    </row>
    <row r="6" spans="1:10" x14ac:dyDescent="0.25">
      <c r="A6" s="33">
        <v>1.71</v>
      </c>
      <c r="B6" s="32" t="s">
        <v>42</v>
      </c>
      <c r="C6" s="30">
        <v>2.8</v>
      </c>
      <c r="D6" s="39">
        <f t="shared" si="0"/>
        <v>4.3</v>
      </c>
      <c r="E6" s="34">
        <f t="shared" si="1"/>
        <v>0.65116279069767435</v>
      </c>
      <c r="H6" s="36">
        <v>1.58</v>
      </c>
      <c r="I6" s="37">
        <v>3.0999999999999996</v>
      </c>
      <c r="J6" s="37">
        <v>3.2</v>
      </c>
    </row>
    <row r="7" spans="1:10" x14ac:dyDescent="0.25">
      <c r="A7" s="33">
        <v>1.56</v>
      </c>
      <c r="B7" s="32" t="s">
        <v>42</v>
      </c>
      <c r="C7" s="30">
        <v>3.5</v>
      </c>
      <c r="D7" s="39">
        <f t="shared" si="0"/>
        <v>2.9</v>
      </c>
      <c r="E7" s="34">
        <f t="shared" si="1"/>
        <v>1.2068965517241379</v>
      </c>
      <c r="H7" s="36">
        <v>1.6</v>
      </c>
      <c r="I7" s="37">
        <v>3.3</v>
      </c>
      <c r="J7" s="37">
        <v>3.4</v>
      </c>
    </row>
    <row r="8" spans="1:10" x14ac:dyDescent="0.25">
      <c r="A8" s="33">
        <v>1.58</v>
      </c>
      <c r="B8" s="32" t="s">
        <v>42</v>
      </c>
      <c r="C8" s="30">
        <v>3.7</v>
      </c>
      <c r="D8" s="39">
        <f t="shared" si="0"/>
        <v>3.0999999999999996</v>
      </c>
      <c r="E8" s="34">
        <f t="shared" si="1"/>
        <v>1.1935483870967745</v>
      </c>
      <c r="H8" s="36">
        <v>1.62</v>
      </c>
      <c r="I8" s="37">
        <v>3.5</v>
      </c>
      <c r="J8" s="37">
        <v>3.6</v>
      </c>
    </row>
    <row r="9" spans="1:10" x14ac:dyDescent="0.25">
      <c r="A9" s="33">
        <v>1.71</v>
      </c>
      <c r="B9" s="32" t="s">
        <v>42</v>
      </c>
      <c r="C9" s="30">
        <v>2.2999999999999998</v>
      </c>
      <c r="D9" s="39">
        <f t="shared" si="0"/>
        <v>4.3</v>
      </c>
      <c r="E9" s="34">
        <f t="shared" si="1"/>
        <v>0.53488372093023251</v>
      </c>
      <c r="H9" s="36">
        <v>1.6400000000000001</v>
      </c>
      <c r="I9" s="37">
        <v>3.7</v>
      </c>
      <c r="J9" s="37">
        <v>3.8</v>
      </c>
    </row>
    <row r="10" spans="1:10" x14ac:dyDescent="0.25">
      <c r="A10" s="33">
        <v>1.8</v>
      </c>
      <c r="B10" s="32" t="s">
        <v>41</v>
      </c>
      <c r="C10" s="30">
        <v>3.4</v>
      </c>
      <c r="D10" s="39">
        <f t="shared" si="0"/>
        <v>5.4</v>
      </c>
      <c r="E10" s="34">
        <f t="shared" si="1"/>
        <v>0.62962962962962954</v>
      </c>
      <c r="H10" s="36">
        <v>1.66</v>
      </c>
      <c r="I10" s="37">
        <v>3.9</v>
      </c>
      <c r="J10" s="37">
        <v>4</v>
      </c>
    </row>
    <row r="11" spans="1:10" x14ac:dyDescent="0.25">
      <c r="A11" s="33">
        <v>1.75</v>
      </c>
      <c r="B11" s="32" t="s">
        <v>42</v>
      </c>
      <c r="C11" s="30">
        <v>3.1</v>
      </c>
      <c r="D11" s="39">
        <f t="shared" si="0"/>
        <v>4.7</v>
      </c>
      <c r="E11" s="34">
        <f t="shared" si="1"/>
        <v>0.65957446808510634</v>
      </c>
      <c r="H11" s="36">
        <v>1.68</v>
      </c>
      <c r="I11" s="37">
        <v>4.0999999999999996</v>
      </c>
      <c r="J11" s="37">
        <v>4.2</v>
      </c>
    </row>
    <row r="12" spans="1:10" x14ac:dyDescent="0.25">
      <c r="A12" s="33">
        <v>1.75</v>
      </c>
      <c r="B12" s="32" t="s">
        <v>42</v>
      </c>
      <c r="C12" s="30">
        <v>2.5</v>
      </c>
      <c r="D12" s="39">
        <f t="shared" si="0"/>
        <v>4.7</v>
      </c>
      <c r="E12" s="34">
        <f t="shared" si="1"/>
        <v>0.53191489361702127</v>
      </c>
      <c r="H12" s="36">
        <v>1.7</v>
      </c>
      <c r="I12" s="37">
        <v>4.3</v>
      </c>
      <c r="J12" s="37">
        <v>4.4000000000000004</v>
      </c>
    </row>
    <row r="13" spans="1:10" x14ac:dyDescent="0.25">
      <c r="A13" s="33">
        <v>1.55</v>
      </c>
      <c r="B13" s="32" t="s">
        <v>42</v>
      </c>
      <c r="C13" s="30">
        <v>3.3</v>
      </c>
      <c r="D13" s="39">
        <f t="shared" si="0"/>
        <v>2.6999999999999997</v>
      </c>
      <c r="E13" s="34">
        <f t="shared" si="1"/>
        <v>1.2222222222222223</v>
      </c>
      <c r="H13" s="36">
        <v>1.72</v>
      </c>
      <c r="I13" s="37">
        <v>4.5</v>
      </c>
      <c r="J13" s="37">
        <v>4.5999999999999996</v>
      </c>
    </row>
    <row r="14" spans="1:10" x14ac:dyDescent="0.25">
      <c r="A14" s="33">
        <v>1.73</v>
      </c>
      <c r="B14" s="32" t="s">
        <v>41</v>
      </c>
      <c r="C14" s="30">
        <v>2.8</v>
      </c>
      <c r="D14" s="39">
        <f t="shared" si="0"/>
        <v>4.5999999999999996</v>
      </c>
      <c r="E14" s="34">
        <f t="shared" si="1"/>
        <v>0.60869565217391308</v>
      </c>
      <c r="H14" s="36">
        <v>1.74</v>
      </c>
      <c r="I14" s="37">
        <v>4.7</v>
      </c>
      <c r="J14" s="37">
        <v>4.8</v>
      </c>
    </row>
    <row r="15" spans="1:10" x14ac:dyDescent="0.25">
      <c r="A15" s="33">
        <v>1.58</v>
      </c>
      <c r="B15" s="32" t="s">
        <v>41</v>
      </c>
      <c r="C15" s="30">
        <v>2</v>
      </c>
      <c r="D15" s="39">
        <f t="shared" si="0"/>
        <v>3.2</v>
      </c>
      <c r="E15" s="34">
        <f t="shared" si="1"/>
        <v>0.625</v>
      </c>
      <c r="H15" s="36">
        <v>1.76</v>
      </c>
      <c r="I15" s="37">
        <v>4.9000000000000004</v>
      </c>
      <c r="J15" s="37">
        <v>5</v>
      </c>
    </row>
    <row r="16" spans="1:10" x14ac:dyDescent="0.25">
      <c r="A16" s="33">
        <v>1.78</v>
      </c>
      <c r="B16" s="32" t="s">
        <v>41</v>
      </c>
      <c r="C16" s="30">
        <v>2.4</v>
      </c>
      <c r="D16" s="39">
        <f t="shared" si="0"/>
        <v>5.2</v>
      </c>
      <c r="E16" s="34">
        <f t="shared" si="1"/>
        <v>0.46153846153846151</v>
      </c>
      <c r="H16" s="36">
        <v>1.78</v>
      </c>
      <c r="I16" s="37"/>
      <c r="J16" s="37">
        <v>5.2</v>
      </c>
    </row>
    <row r="17" spans="1:10" x14ac:dyDescent="0.25">
      <c r="A17" s="33">
        <v>1.65</v>
      </c>
      <c r="B17" s="32" t="s">
        <v>41</v>
      </c>
      <c r="C17" s="30">
        <v>2.5</v>
      </c>
      <c r="D17" s="39">
        <f t="shared" si="0"/>
        <v>3.8</v>
      </c>
      <c r="E17" s="34">
        <f t="shared" si="1"/>
        <v>0.65789473684210531</v>
      </c>
      <c r="H17" s="36">
        <v>1.8</v>
      </c>
      <c r="I17" s="37"/>
      <c r="J17" s="37">
        <v>5.4</v>
      </c>
    </row>
    <row r="18" spans="1:10" x14ac:dyDescent="0.25">
      <c r="A18" s="33">
        <v>1.62</v>
      </c>
      <c r="B18" s="32" t="s">
        <v>41</v>
      </c>
      <c r="C18" s="30">
        <v>2.9</v>
      </c>
      <c r="D18" s="39">
        <f t="shared" si="0"/>
        <v>3.6</v>
      </c>
      <c r="E18" s="34">
        <f t="shared" si="1"/>
        <v>0.80555555555555547</v>
      </c>
      <c r="H18" s="36">
        <v>1.82</v>
      </c>
      <c r="I18" s="37"/>
      <c r="J18" s="37">
        <v>5.6</v>
      </c>
    </row>
    <row r="19" spans="1:10" x14ac:dyDescent="0.25">
      <c r="A19" s="33">
        <v>1.78</v>
      </c>
      <c r="B19" s="32" t="s">
        <v>41</v>
      </c>
      <c r="C19" s="30">
        <v>1.6</v>
      </c>
      <c r="D19" s="39">
        <f t="shared" si="0"/>
        <v>5.2</v>
      </c>
      <c r="E19" s="34">
        <f t="shared" si="1"/>
        <v>0.30769230769230771</v>
      </c>
    </row>
    <row r="20" spans="1:10" x14ac:dyDescent="0.25">
      <c r="A20" s="33">
        <v>1.76</v>
      </c>
      <c r="B20" s="32" t="s">
        <v>41</v>
      </c>
      <c r="C20" s="30">
        <v>3.9</v>
      </c>
      <c r="D20" s="39">
        <f t="shared" si="0"/>
        <v>5</v>
      </c>
      <c r="E20" s="34">
        <f t="shared" si="1"/>
        <v>0.78</v>
      </c>
    </row>
    <row r="21" spans="1:10" x14ac:dyDescent="0.25">
      <c r="A21" s="33">
        <v>1.71</v>
      </c>
      <c r="B21" s="32" t="s">
        <v>41</v>
      </c>
      <c r="C21" s="30">
        <v>3.6</v>
      </c>
      <c r="D21" s="39">
        <f t="shared" si="0"/>
        <v>4.4000000000000004</v>
      </c>
      <c r="E21" s="34">
        <f t="shared" si="1"/>
        <v>0.81818181818181812</v>
      </c>
    </row>
    <row r="22" spans="1:10" x14ac:dyDescent="0.25">
      <c r="A22" s="33">
        <v>1.54</v>
      </c>
      <c r="B22" s="32" t="s">
        <v>42</v>
      </c>
      <c r="C22" s="30">
        <v>2.2000000000000002</v>
      </c>
      <c r="D22" s="39">
        <f t="shared" si="0"/>
        <v>2.6999999999999997</v>
      </c>
      <c r="E22" s="34">
        <f t="shared" si="1"/>
        <v>0.81481481481481499</v>
      </c>
    </row>
  </sheetData>
  <sortState ref="A3:E22">
    <sortCondition ref="B3"/>
  </sortState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0"/>
  <sheetViews>
    <sheetView zoomScale="140" zoomScaleNormal="140" workbookViewId="0"/>
  </sheetViews>
  <sheetFormatPr defaultRowHeight="12.75" x14ac:dyDescent="0.2"/>
  <cols>
    <col min="1" max="1" width="3.33203125" style="5" customWidth="1"/>
    <col min="2" max="2" width="10.6640625" style="5" customWidth="1"/>
    <col min="3" max="3" width="9.77734375" style="5" customWidth="1"/>
    <col min="4" max="4" width="4.33203125" style="5" customWidth="1"/>
    <col min="5" max="5" width="4.21875" style="5" customWidth="1"/>
    <col min="6" max="6" width="9.6640625" style="5" customWidth="1"/>
    <col min="7" max="7" width="9.88671875" style="5" customWidth="1"/>
    <col min="8" max="8" width="4.44140625" style="5" customWidth="1"/>
    <col min="9" max="9" width="4.109375" style="5" customWidth="1"/>
    <col min="10" max="10" width="11.109375" style="5" customWidth="1"/>
    <col min="11" max="11" width="9.109375" style="5" customWidth="1"/>
    <col min="12" max="256" width="8.88671875" style="5"/>
    <col min="257" max="257" width="3.33203125" style="5" customWidth="1"/>
    <col min="258" max="258" width="10.6640625" style="5" customWidth="1"/>
    <col min="259" max="259" width="9.77734375" style="5" customWidth="1"/>
    <col min="260" max="260" width="4.33203125" style="5" customWidth="1"/>
    <col min="261" max="261" width="4.21875" style="5" customWidth="1"/>
    <col min="262" max="262" width="9.6640625" style="5" customWidth="1"/>
    <col min="263" max="263" width="9.88671875" style="5" customWidth="1"/>
    <col min="264" max="264" width="4.44140625" style="5" customWidth="1"/>
    <col min="265" max="265" width="4.109375" style="5" customWidth="1"/>
    <col min="266" max="266" width="11.109375" style="5" customWidth="1"/>
    <col min="267" max="267" width="9.109375" style="5" customWidth="1"/>
    <col min="268" max="512" width="8.88671875" style="5"/>
    <col min="513" max="513" width="3.33203125" style="5" customWidth="1"/>
    <col min="514" max="514" width="10.6640625" style="5" customWidth="1"/>
    <col min="515" max="515" width="9.77734375" style="5" customWidth="1"/>
    <col min="516" max="516" width="4.33203125" style="5" customWidth="1"/>
    <col min="517" max="517" width="4.21875" style="5" customWidth="1"/>
    <col min="518" max="518" width="9.6640625" style="5" customWidth="1"/>
    <col min="519" max="519" width="9.88671875" style="5" customWidth="1"/>
    <col min="520" max="520" width="4.44140625" style="5" customWidth="1"/>
    <col min="521" max="521" width="4.109375" style="5" customWidth="1"/>
    <col min="522" max="522" width="11.109375" style="5" customWidth="1"/>
    <col min="523" max="523" width="9.109375" style="5" customWidth="1"/>
    <col min="524" max="768" width="8.88671875" style="5"/>
    <col min="769" max="769" width="3.33203125" style="5" customWidth="1"/>
    <col min="770" max="770" width="10.6640625" style="5" customWidth="1"/>
    <col min="771" max="771" width="9.77734375" style="5" customWidth="1"/>
    <col min="772" max="772" width="4.33203125" style="5" customWidth="1"/>
    <col min="773" max="773" width="4.21875" style="5" customWidth="1"/>
    <col min="774" max="774" width="9.6640625" style="5" customWidth="1"/>
    <col min="775" max="775" width="9.88671875" style="5" customWidth="1"/>
    <col min="776" max="776" width="4.44140625" style="5" customWidth="1"/>
    <col min="777" max="777" width="4.109375" style="5" customWidth="1"/>
    <col min="778" max="778" width="11.109375" style="5" customWidth="1"/>
    <col min="779" max="779" width="9.109375" style="5" customWidth="1"/>
    <col min="780" max="1024" width="8.88671875" style="5"/>
    <col min="1025" max="1025" width="3.33203125" style="5" customWidth="1"/>
    <col min="1026" max="1026" width="10.6640625" style="5" customWidth="1"/>
    <col min="1027" max="1027" width="9.77734375" style="5" customWidth="1"/>
    <col min="1028" max="1028" width="4.33203125" style="5" customWidth="1"/>
    <col min="1029" max="1029" width="4.21875" style="5" customWidth="1"/>
    <col min="1030" max="1030" width="9.6640625" style="5" customWidth="1"/>
    <col min="1031" max="1031" width="9.88671875" style="5" customWidth="1"/>
    <col min="1032" max="1032" width="4.44140625" style="5" customWidth="1"/>
    <col min="1033" max="1033" width="4.109375" style="5" customWidth="1"/>
    <col min="1034" max="1034" width="11.109375" style="5" customWidth="1"/>
    <col min="1035" max="1035" width="9.109375" style="5" customWidth="1"/>
    <col min="1036" max="1280" width="8.88671875" style="5"/>
    <col min="1281" max="1281" width="3.33203125" style="5" customWidth="1"/>
    <col min="1282" max="1282" width="10.6640625" style="5" customWidth="1"/>
    <col min="1283" max="1283" width="9.77734375" style="5" customWidth="1"/>
    <col min="1284" max="1284" width="4.33203125" style="5" customWidth="1"/>
    <col min="1285" max="1285" width="4.21875" style="5" customWidth="1"/>
    <col min="1286" max="1286" width="9.6640625" style="5" customWidth="1"/>
    <col min="1287" max="1287" width="9.88671875" style="5" customWidth="1"/>
    <col min="1288" max="1288" width="4.44140625" style="5" customWidth="1"/>
    <col min="1289" max="1289" width="4.109375" style="5" customWidth="1"/>
    <col min="1290" max="1290" width="11.109375" style="5" customWidth="1"/>
    <col min="1291" max="1291" width="9.109375" style="5" customWidth="1"/>
    <col min="1292" max="1536" width="8.88671875" style="5"/>
    <col min="1537" max="1537" width="3.33203125" style="5" customWidth="1"/>
    <col min="1538" max="1538" width="10.6640625" style="5" customWidth="1"/>
    <col min="1539" max="1539" width="9.77734375" style="5" customWidth="1"/>
    <col min="1540" max="1540" width="4.33203125" style="5" customWidth="1"/>
    <col min="1541" max="1541" width="4.21875" style="5" customWidth="1"/>
    <col min="1542" max="1542" width="9.6640625" style="5" customWidth="1"/>
    <col min="1543" max="1543" width="9.88671875" style="5" customWidth="1"/>
    <col min="1544" max="1544" width="4.44140625" style="5" customWidth="1"/>
    <col min="1545" max="1545" width="4.109375" style="5" customWidth="1"/>
    <col min="1546" max="1546" width="11.109375" style="5" customWidth="1"/>
    <col min="1547" max="1547" width="9.109375" style="5" customWidth="1"/>
    <col min="1548" max="1792" width="8.88671875" style="5"/>
    <col min="1793" max="1793" width="3.33203125" style="5" customWidth="1"/>
    <col min="1794" max="1794" width="10.6640625" style="5" customWidth="1"/>
    <col min="1795" max="1795" width="9.77734375" style="5" customWidth="1"/>
    <col min="1796" max="1796" width="4.33203125" style="5" customWidth="1"/>
    <col min="1797" max="1797" width="4.21875" style="5" customWidth="1"/>
    <col min="1798" max="1798" width="9.6640625" style="5" customWidth="1"/>
    <col min="1799" max="1799" width="9.88671875" style="5" customWidth="1"/>
    <col min="1800" max="1800" width="4.44140625" style="5" customWidth="1"/>
    <col min="1801" max="1801" width="4.109375" style="5" customWidth="1"/>
    <col min="1802" max="1802" width="11.109375" style="5" customWidth="1"/>
    <col min="1803" max="1803" width="9.109375" style="5" customWidth="1"/>
    <col min="1804" max="2048" width="8.88671875" style="5"/>
    <col min="2049" max="2049" width="3.33203125" style="5" customWidth="1"/>
    <col min="2050" max="2050" width="10.6640625" style="5" customWidth="1"/>
    <col min="2051" max="2051" width="9.77734375" style="5" customWidth="1"/>
    <col min="2052" max="2052" width="4.33203125" style="5" customWidth="1"/>
    <col min="2053" max="2053" width="4.21875" style="5" customWidth="1"/>
    <col min="2054" max="2054" width="9.6640625" style="5" customWidth="1"/>
    <col min="2055" max="2055" width="9.88671875" style="5" customWidth="1"/>
    <col min="2056" max="2056" width="4.44140625" style="5" customWidth="1"/>
    <col min="2057" max="2057" width="4.109375" style="5" customWidth="1"/>
    <col min="2058" max="2058" width="11.109375" style="5" customWidth="1"/>
    <col min="2059" max="2059" width="9.109375" style="5" customWidth="1"/>
    <col min="2060" max="2304" width="8.88671875" style="5"/>
    <col min="2305" max="2305" width="3.33203125" style="5" customWidth="1"/>
    <col min="2306" max="2306" width="10.6640625" style="5" customWidth="1"/>
    <col min="2307" max="2307" width="9.77734375" style="5" customWidth="1"/>
    <col min="2308" max="2308" width="4.33203125" style="5" customWidth="1"/>
    <col min="2309" max="2309" width="4.21875" style="5" customWidth="1"/>
    <col min="2310" max="2310" width="9.6640625" style="5" customWidth="1"/>
    <col min="2311" max="2311" width="9.88671875" style="5" customWidth="1"/>
    <col min="2312" max="2312" width="4.44140625" style="5" customWidth="1"/>
    <col min="2313" max="2313" width="4.109375" style="5" customWidth="1"/>
    <col min="2314" max="2314" width="11.109375" style="5" customWidth="1"/>
    <col min="2315" max="2315" width="9.109375" style="5" customWidth="1"/>
    <col min="2316" max="2560" width="8.88671875" style="5"/>
    <col min="2561" max="2561" width="3.33203125" style="5" customWidth="1"/>
    <col min="2562" max="2562" width="10.6640625" style="5" customWidth="1"/>
    <col min="2563" max="2563" width="9.77734375" style="5" customWidth="1"/>
    <col min="2564" max="2564" width="4.33203125" style="5" customWidth="1"/>
    <col min="2565" max="2565" width="4.21875" style="5" customWidth="1"/>
    <col min="2566" max="2566" width="9.6640625" style="5" customWidth="1"/>
    <col min="2567" max="2567" width="9.88671875" style="5" customWidth="1"/>
    <col min="2568" max="2568" width="4.44140625" style="5" customWidth="1"/>
    <col min="2569" max="2569" width="4.109375" style="5" customWidth="1"/>
    <col min="2570" max="2570" width="11.109375" style="5" customWidth="1"/>
    <col min="2571" max="2571" width="9.109375" style="5" customWidth="1"/>
    <col min="2572" max="2816" width="8.88671875" style="5"/>
    <col min="2817" max="2817" width="3.33203125" style="5" customWidth="1"/>
    <col min="2818" max="2818" width="10.6640625" style="5" customWidth="1"/>
    <col min="2819" max="2819" width="9.77734375" style="5" customWidth="1"/>
    <col min="2820" max="2820" width="4.33203125" style="5" customWidth="1"/>
    <col min="2821" max="2821" width="4.21875" style="5" customWidth="1"/>
    <col min="2822" max="2822" width="9.6640625" style="5" customWidth="1"/>
    <col min="2823" max="2823" width="9.88671875" style="5" customWidth="1"/>
    <col min="2824" max="2824" width="4.44140625" style="5" customWidth="1"/>
    <col min="2825" max="2825" width="4.109375" style="5" customWidth="1"/>
    <col min="2826" max="2826" width="11.109375" style="5" customWidth="1"/>
    <col min="2827" max="2827" width="9.109375" style="5" customWidth="1"/>
    <col min="2828" max="3072" width="8.88671875" style="5"/>
    <col min="3073" max="3073" width="3.33203125" style="5" customWidth="1"/>
    <col min="3074" max="3074" width="10.6640625" style="5" customWidth="1"/>
    <col min="3075" max="3075" width="9.77734375" style="5" customWidth="1"/>
    <col min="3076" max="3076" width="4.33203125" style="5" customWidth="1"/>
    <col min="3077" max="3077" width="4.21875" style="5" customWidth="1"/>
    <col min="3078" max="3078" width="9.6640625" style="5" customWidth="1"/>
    <col min="3079" max="3079" width="9.88671875" style="5" customWidth="1"/>
    <col min="3080" max="3080" width="4.44140625" style="5" customWidth="1"/>
    <col min="3081" max="3081" width="4.109375" style="5" customWidth="1"/>
    <col min="3082" max="3082" width="11.109375" style="5" customWidth="1"/>
    <col min="3083" max="3083" width="9.109375" style="5" customWidth="1"/>
    <col min="3084" max="3328" width="8.88671875" style="5"/>
    <col min="3329" max="3329" width="3.33203125" style="5" customWidth="1"/>
    <col min="3330" max="3330" width="10.6640625" style="5" customWidth="1"/>
    <col min="3331" max="3331" width="9.77734375" style="5" customWidth="1"/>
    <col min="3332" max="3332" width="4.33203125" style="5" customWidth="1"/>
    <col min="3333" max="3333" width="4.21875" style="5" customWidth="1"/>
    <col min="3334" max="3334" width="9.6640625" style="5" customWidth="1"/>
    <col min="3335" max="3335" width="9.88671875" style="5" customWidth="1"/>
    <col min="3336" max="3336" width="4.44140625" style="5" customWidth="1"/>
    <col min="3337" max="3337" width="4.109375" style="5" customWidth="1"/>
    <col min="3338" max="3338" width="11.109375" style="5" customWidth="1"/>
    <col min="3339" max="3339" width="9.109375" style="5" customWidth="1"/>
    <col min="3340" max="3584" width="8.88671875" style="5"/>
    <col min="3585" max="3585" width="3.33203125" style="5" customWidth="1"/>
    <col min="3586" max="3586" width="10.6640625" style="5" customWidth="1"/>
    <col min="3587" max="3587" width="9.77734375" style="5" customWidth="1"/>
    <col min="3588" max="3588" width="4.33203125" style="5" customWidth="1"/>
    <col min="3589" max="3589" width="4.21875" style="5" customWidth="1"/>
    <col min="3590" max="3590" width="9.6640625" style="5" customWidth="1"/>
    <col min="3591" max="3591" width="9.88671875" style="5" customWidth="1"/>
    <col min="3592" max="3592" width="4.44140625" style="5" customWidth="1"/>
    <col min="3593" max="3593" width="4.109375" style="5" customWidth="1"/>
    <col min="3594" max="3594" width="11.109375" style="5" customWidth="1"/>
    <col min="3595" max="3595" width="9.109375" style="5" customWidth="1"/>
    <col min="3596" max="3840" width="8.88671875" style="5"/>
    <col min="3841" max="3841" width="3.33203125" style="5" customWidth="1"/>
    <col min="3842" max="3842" width="10.6640625" style="5" customWidth="1"/>
    <col min="3843" max="3843" width="9.77734375" style="5" customWidth="1"/>
    <col min="3844" max="3844" width="4.33203125" style="5" customWidth="1"/>
    <col min="3845" max="3845" width="4.21875" style="5" customWidth="1"/>
    <col min="3846" max="3846" width="9.6640625" style="5" customWidth="1"/>
    <col min="3847" max="3847" width="9.88671875" style="5" customWidth="1"/>
    <col min="3848" max="3848" width="4.44140625" style="5" customWidth="1"/>
    <col min="3849" max="3849" width="4.109375" style="5" customWidth="1"/>
    <col min="3850" max="3850" width="11.109375" style="5" customWidth="1"/>
    <col min="3851" max="3851" width="9.109375" style="5" customWidth="1"/>
    <col min="3852" max="4096" width="8.88671875" style="5"/>
    <col min="4097" max="4097" width="3.33203125" style="5" customWidth="1"/>
    <col min="4098" max="4098" width="10.6640625" style="5" customWidth="1"/>
    <col min="4099" max="4099" width="9.77734375" style="5" customWidth="1"/>
    <col min="4100" max="4100" width="4.33203125" style="5" customWidth="1"/>
    <col min="4101" max="4101" width="4.21875" style="5" customWidth="1"/>
    <col min="4102" max="4102" width="9.6640625" style="5" customWidth="1"/>
    <col min="4103" max="4103" width="9.88671875" style="5" customWidth="1"/>
    <col min="4104" max="4104" width="4.44140625" style="5" customWidth="1"/>
    <col min="4105" max="4105" width="4.109375" style="5" customWidth="1"/>
    <col min="4106" max="4106" width="11.109375" style="5" customWidth="1"/>
    <col min="4107" max="4107" width="9.109375" style="5" customWidth="1"/>
    <col min="4108" max="4352" width="8.88671875" style="5"/>
    <col min="4353" max="4353" width="3.33203125" style="5" customWidth="1"/>
    <col min="4354" max="4354" width="10.6640625" style="5" customWidth="1"/>
    <col min="4355" max="4355" width="9.77734375" style="5" customWidth="1"/>
    <col min="4356" max="4356" width="4.33203125" style="5" customWidth="1"/>
    <col min="4357" max="4357" width="4.21875" style="5" customWidth="1"/>
    <col min="4358" max="4358" width="9.6640625" style="5" customWidth="1"/>
    <col min="4359" max="4359" width="9.88671875" style="5" customWidth="1"/>
    <col min="4360" max="4360" width="4.44140625" style="5" customWidth="1"/>
    <col min="4361" max="4361" width="4.109375" style="5" customWidth="1"/>
    <col min="4362" max="4362" width="11.109375" style="5" customWidth="1"/>
    <col min="4363" max="4363" width="9.109375" style="5" customWidth="1"/>
    <col min="4364" max="4608" width="8.88671875" style="5"/>
    <col min="4609" max="4609" width="3.33203125" style="5" customWidth="1"/>
    <col min="4610" max="4610" width="10.6640625" style="5" customWidth="1"/>
    <col min="4611" max="4611" width="9.77734375" style="5" customWidth="1"/>
    <col min="4612" max="4612" width="4.33203125" style="5" customWidth="1"/>
    <col min="4613" max="4613" width="4.21875" style="5" customWidth="1"/>
    <col min="4614" max="4614" width="9.6640625" style="5" customWidth="1"/>
    <col min="4615" max="4615" width="9.88671875" style="5" customWidth="1"/>
    <col min="4616" max="4616" width="4.44140625" style="5" customWidth="1"/>
    <col min="4617" max="4617" width="4.109375" style="5" customWidth="1"/>
    <col min="4618" max="4618" width="11.109375" style="5" customWidth="1"/>
    <col min="4619" max="4619" width="9.109375" style="5" customWidth="1"/>
    <col min="4620" max="4864" width="8.88671875" style="5"/>
    <col min="4865" max="4865" width="3.33203125" style="5" customWidth="1"/>
    <col min="4866" max="4866" width="10.6640625" style="5" customWidth="1"/>
    <col min="4867" max="4867" width="9.77734375" style="5" customWidth="1"/>
    <col min="4868" max="4868" width="4.33203125" style="5" customWidth="1"/>
    <col min="4869" max="4869" width="4.21875" style="5" customWidth="1"/>
    <col min="4870" max="4870" width="9.6640625" style="5" customWidth="1"/>
    <col min="4871" max="4871" width="9.88671875" style="5" customWidth="1"/>
    <col min="4872" max="4872" width="4.44140625" style="5" customWidth="1"/>
    <col min="4873" max="4873" width="4.109375" style="5" customWidth="1"/>
    <col min="4874" max="4874" width="11.109375" style="5" customWidth="1"/>
    <col min="4875" max="4875" width="9.109375" style="5" customWidth="1"/>
    <col min="4876" max="5120" width="8.88671875" style="5"/>
    <col min="5121" max="5121" width="3.33203125" style="5" customWidth="1"/>
    <col min="5122" max="5122" width="10.6640625" style="5" customWidth="1"/>
    <col min="5123" max="5123" width="9.77734375" style="5" customWidth="1"/>
    <col min="5124" max="5124" width="4.33203125" style="5" customWidth="1"/>
    <col min="5125" max="5125" width="4.21875" style="5" customWidth="1"/>
    <col min="5126" max="5126" width="9.6640625" style="5" customWidth="1"/>
    <col min="5127" max="5127" width="9.88671875" style="5" customWidth="1"/>
    <col min="5128" max="5128" width="4.44140625" style="5" customWidth="1"/>
    <col min="5129" max="5129" width="4.109375" style="5" customWidth="1"/>
    <col min="5130" max="5130" width="11.109375" style="5" customWidth="1"/>
    <col min="5131" max="5131" width="9.109375" style="5" customWidth="1"/>
    <col min="5132" max="5376" width="8.88671875" style="5"/>
    <col min="5377" max="5377" width="3.33203125" style="5" customWidth="1"/>
    <col min="5378" max="5378" width="10.6640625" style="5" customWidth="1"/>
    <col min="5379" max="5379" width="9.77734375" style="5" customWidth="1"/>
    <col min="5380" max="5380" width="4.33203125" style="5" customWidth="1"/>
    <col min="5381" max="5381" width="4.21875" style="5" customWidth="1"/>
    <col min="5382" max="5382" width="9.6640625" style="5" customWidth="1"/>
    <col min="5383" max="5383" width="9.88671875" style="5" customWidth="1"/>
    <col min="5384" max="5384" width="4.44140625" style="5" customWidth="1"/>
    <col min="5385" max="5385" width="4.109375" style="5" customWidth="1"/>
    <col min="5386" max="5386" width="11.109375" style="5" customWidth="1"/>
    <col min="5387" max="5387" width="9.109375" style="5" customWidth="1"/>
    <col min="5388" max="5632" width="8.88671875" style="5"/>
    <col min="5633" max="5633" width="3.33203125" style="5" customWidth="1"/>
    <col min="5634" max="5634" width="10.6640625" style="5" customWidth="1"/>
    <col min="5635" max="5635" width="9.77734375" style="5" customWidth="1"/>
    <col min="5636" max="5636" width="4.33203125" style="5" customWidth="1"/>
    <col min="5637" max="5637" width="4.21875" style="5" customWidth="1"/>
    <col min="5638" max="5638" width="9.6640625" style="5" customWidth="1"/>
    <col min="5639" max="5639" width="9.88671875" style="5" customWidth="1"/>
    <col min="5640" max="5640" width="4.44140625" style="5" customWidth="1"/>
    <col min="5641" max="5641" width="4.109375" style="5" customWidth="1"/>
    <col min="5642" max="5642" width="11.109375" style="5" customWidth="1"/>
    <col min="5643" max="5643" width="9.109375" style="5" customWidth="1"/>
    <col min="5644" max="5888" width="8.88671875" style="5"/>
    <col min="5889" max="5889" width="3.33203125" style="5" customWidth="1"/>
    <col min="5890" max="5890" width="10.6640625" style="5" customWidth="1"/>
    <col min="5891" max="5891" width="9.77734375" style="5" customWidth="1"/>
    <col min="5892" max="5892" width="4.33203125" style="5" customWidth="1"/>
    <col min="5893" max="5893" width="4.21875" style="5" customWidth="1"/>
    <col min="5894" max="5894" width="9.6640625" style="5" customWidth="1"/>
    <col min="5895" max="5895" width="9.88671875" style="5" customWidth="1"/>
    <col min="5896" max="5896" width="4.44140625" style="5" customWidth="1"/>
    <col min="5897" max="5897" width="4.109375" style="5" customWidth="1"/>
    <col min="5898" max="5898" width="11.109375" style="5" customWidth="1"/>
    <col min="5899" max="5899" width="9.109375" style="5" customWidth="1"/>
    <col min="5900" max="6144" width="8.88671875" style="5"/>
    <col min="6145" max="6145" width="3.33203125" style="5" customWidth="1"/>
    <col min="6146" max="6146" width="10.6640625" style="5" customWidth="1"/>
    <col min="6147" max="6147" width="9.77734375" style="5" customWidth="1"/>
    <col min="6148" max="6148" width="4.33203125" style="5" customWidth="1"/>
    <col min="6149" max="6149" width="4.21875" style="5" customWidth="1"/>
    <col min="6150" max="6150" width="9.6640625" style="5" customWidth="1"/>
    <col min="6151" max="6151" width="9.88671875" style="5" customWidth="1"/>
    <col min="6152" max="6152" width="4.44140625" style="5" customWidth="1"/>
    <col min="6153" max="6153" width="4.109375" style="5" customWidth="1"/>
    <col min="6154" max="6154" width="11.109375" style="5" customWidth="1"/>
    <col min="6155" max="6155" width="9.109375" style="5" customWidth="1"/>
    <col min="6156" max="6400" width="8.88671875" style="5"/>
    <col min="6401" max="6401" width="3.33203125" style="5" customWidth="1"/>
    <col min="6402" max="6402" width="10.6640625" style="5" customWidth="1"/>
    <col min="6403" max="6403" width="9.77734375" style="5" customWidth="1"/>
    <col min="6404" max="6404" width="4.33203125" style="5" customWidth="1"/>
    <col min="6405" max="6405" width="4.21875" style="5" customWidth="1"/>
    <col min="6406" max="6406" width="9.6640625" style="5" customWidth="1"/>
    <col min="6407" max="6407" width="9.88671875" style="5" customWidth="1"/>
    <col min="6408" max="6408" width="4.44140625" style="5" customWidth="1"/>
    <col min="6409" max="6409" width="4.109375" style="5" customWidth="1"/>
    <col min="6410" max="6410" width="11.109375" style="5" customWidth="1"/>
    <col min="6411" max="6411" width="9.109375" style="5" customWidth="1"/>
    <col min="6412" max="6656" width="8.88671875" style="5"/>
    <col min="6657" max="6657" width="3.33203125" style="5" customWidth="1"/>
    <col min="6658" max="6658" width="10.6640625" style="5" customWidth="1"/>
    <col min="6659" max="6659" width="9.77734375" style="5" customWidth="1"/>
    <col min="6660" max="6660" width="4.33203125" style="5" customWidth="1"/>
    <col min="6661" max="6661" width="4.21875" style="5" customWidth="1"/>
    <col min="6662" max="6662" width="9.6640625" style="5" customWidth="1"/>
    <col min="6663" max="6663" width="9.88671875" style="5" customWidth="1"/>
    <col min="6664" max="6664" width="4.44140625" style="5" customWidth="1"/>
    <col min="6665" max="6665" width="4.109375" style="5" customWidth="1"/>
    <col min="6666" max="6666" width="11.109375" style="5" customWidth="1"/>
    <col min="6667" max="6667" width="9.109375" style="5" customWidth="1"/>
    <col min="6668" max="6912" width="8.88671875" style="5"/>
    <col min="6913" max="6913" width="3.33203125" style="5" customWidth="1"/>
    <col min="6914" max="6914" width="10.6640625" style="5" customWidth="1"/>
    <col min="6915" max="6915" width="9.77734375" style="5" customWidth="1"/>
    <col min="6916" max="6916" width="4.33203125" style="5" customWidth="1"/>
    <col min="6917" max="6917" width="4.21875" style="5" customWidth="1"/>
    <col min="6918" max="6918" width="9.6640625" style="5" customWidth="1"/>
    <col min="6919" max="6919" width="9.88671875" style="5" customWidth="1"/>
    <col min="6920" max="6920" width="4.44140625" style="5" customWidth="1"/>
    <col min="6921" max="6921" width="4.109375" style="5" customWidth="1"/>
    <col min="6922" max="6922" width="11.109375" style="5" customWidth="1"/>
    <col min="6923" max="6923" width="9.109375" style="5" customWidth="1"/>
    <col min="6924" max="7168" width="8.88671875" style="5"/>
    <col min="7169" max="7169" width="3.33203125" style="5" customWidth="1"/>
    <col min="7170" max="7170" width="10.6640625" style="5" customWidth="1"/>
    <col min="7171" max="7171" width="9.77734375" style="5" customWidth="1"/>
    <col min="7172" max="7172" width="4.33203125" style="5" customWidth="1"/>
    <col min="7173" max="7173" width="4.21875" style="5" customWidth="1"/>
    <col min="7174" max="7174" width="9.6640625" style="5" customWidth="1"/>
    <col min="7175" max="7175" width="9.88671875" style="5" customWidth="1"/>
    <col min="7176" max="7176" width="4.44140625" style="5" customWidth="1"/>
    <col min="7177" max="7177" width="4.109375" style="5" customWidth="1"/>
    <col min="7178" max="7178" width="11.109375" style="5" customWidth="1"/>
    <col min="7179" max="7179" width="9.109375" style="5" customWidth="1"/>
    <col min="7180" max="7424" width="8.88671875" style="5"/>
    <col min="7425" max="7425" width="3.33203125" style="5" customWidth="1"/>
    <col min="7426" max="7426" width="10.6640625" style="5" customWidth="1"/>
    <col min="7427" max="7427" width="9.77734375" style="5" customWidth="1"/>
    <col min="7428" max="7428" width="4.33203125" style="5" customWidth="1"/>
    <col min="7429" max="7429" width="4.21875" style="5" customWidth="1"/>
    <col min="7430" max="7430" width="9.6640625" style="5" customWidth="1"/>
    <col min="7431" max="7431" width="9.88671875" style="5" customWidth="1"/>
    <col min="7432" max="7432" width="4.44140625" style="5" customWidth="1"/>
    <col min="7433" max="7433" width="4.109375" style="5" customWidth="1"/>
    <col min="7434" max="7434" width="11.109375" style="5" customWidth="1"/>
    <col min="7435" max="7435" width="9.109375" style="5" customWidth="1"/>
    <col min="7436" max="7680" width="8.88671875" style="5"/>
    <col min="7681" max="7681" width="3.33203125" style="5" customWidth="1"/>
    <col min="7682" max="7682" width="10.6640625" style="5" customWidth="1"/>
    <col min="7683" max="7683" width="9.77734375" style="5" customWidth="1"/>
    <col min="7684" max="7684" width="4.33203125" style="5" customWidth="1"/>
    <col min="7685" max="7685" width="4.21875" style="5" customWidth="1"/>
    <col min="7686" max="7686" width="9.6640625" style="5" customWidth="1"/>
    <col min="7687" max="7687" width="9.88671875" style="5" customWidth="1"/>
    <col min="7688" max="7688" width="4.44140625" style="5" customWidth="1"/>
    <col min="7689" max="7689" width="4.109375" style="5" customWidth="1"/>
    <col min="7690" max="7690" width="11.109375" style="5" customWidth="1"/>
    <col min="7691" max="7691" width="9.109375" style="5" customWidth="1"/>
    <col min="7692" max="7936" width="8.88671875" style="5"/>
    <col min="7937" max="7937" width="3.33203125" style="5" customWidth="1"/>
    <col min="7938" max="7938" width="10.6640625" style="5" customWidth="1"/>
    <col min="7939" max="7939" width="9.77734375" style="5" customWidth="1"/>
    <col min="7940" max="7940" width="4.33203125" style="5" customWidth="1"/>
    <col min="7941" max="7941" width="4.21875" style="5" customWidth="1"/>
    <col min="7942" max="7942" width="9.6640625" style="5" customWidth="1"/>
    <col min="7943" max="7943" width="9.88671875" style="5" customWidth="1"/>
    <col min="7944" max="7944" width="4.44140625" style="5" customWidth="1"/>
    <col min="7945" max="7945" width="4.109375" style="5" customWidth="1"/>
    <col min="7946" max="7946" width="11.109375" style="5" customWidth="1"/>
    <col min="7947" max="7947" width="9.109375" style="5" customWidth="1"/>
    <col min="7948" max="8192" width="8.88671875" style="5"/>
    <col min="8193" max="8193" width="3.33203125" style="5" customWidth="1"/>
    <col min="8194" max="8194" width="10.6640625" style="5" customWidth="1"/>
    <col min="8195" max="8195" width="9.77734375" style="5" customWidth="1"/>
    <col min="8196" max="8196" width="4.33203125" style="5" customWidth="1"/>
    <col min="8197" max="8197" width="4.21875" style="5" customWidth="1"/>
    <col min="8198" max="8198" width="9.6640625" style="5" customWidth="1"/>
    <col min="8199" max="8199" width="9.88671875" style="5" customWidth="1"/>
    <col min="8200" max="8200" width="4.44140625" style="5" customWidth="1"/>
    <col min="8201" max="8201" width="4.109375" style="5" customWidth="1"/>
    <col min="8202" max="8202" width="11.109375" style="5" customWidth="1"/>
    <col min="8203" max="8203" width="9.109375" style="5" customWidth="1"/>
    <col min="8204" max="8448" width="8.88671875" style="5"/>
    <col min="8449" max="8449" width="3.33203125" style="5" customWidth="1"/>
    <col min="8450" max="8450" width="10.6640625" style="5" customWidth="1"/>
    <col min="8451" max="8451" width="9.77734375" style="5" customWidth="1"/>
    <col min="8452" max="8452" width="4.33203125" style="5" customWidth="1"/>
    <col min="8453" max="8453" width="4.21875" style="5" customWidth="1"/>
    <col min="8454" max="8454" width="9.6640625" style="5" customWidth="1"/>
    <col min="8455" max="8455" width="9.88671875" style="5" customWidth="1"/>
    <col min="8456" max="8456" width="4.44140625" style="5" customWidth="1"/>
    <col min="8457" max="8457" width="4.109375" style="5" customWidth="1"/>
    <col min="8458" max="8458" width="11.109375" style="5" customWidth="1"/>
    <col min="8459" max="8459" width="9.109375" style="5" customWidth="1"/>
    <col min="8460" max="8704" width="8.88671875" style="5"/>
    <col min="8705" max="8705" width="3.33203125" style="5" customWidth="1"/>
    <col min="8706" max="8706" width="10.6640625" style="5" customWidth="1"/>
    <col min="8707" max="8707" width="9.77734375" style="5" customWidth="1"/>
    <col min="8708" max="8708" width="4.33203125" style="5" customWidth="1"/>
    <col min="8709" max="8709" width="4.21875" style="5" customWidth="1"/>
    <col min="8710" max="8710" width="9.6640625" style="5" customWidth="1"/>
    <col min="8711" max="8711" width="9.88671875" style="5" customWidth="1"/>
    <col min="8712" max="8712" width="4.44140625" style="5" customWidth="1"/>
    <col min="8713" max="8713" width="4.109375" style="5" customWidth="1"/>
    <col min="8714" max="8714" width="11.109375" style="5" customWidth="1"/>
    <col min="8715" max="8715" width="9.109375" style="5" customWidth="1"/>
    <col min="8716" max="8960" width="8.88671875" style="5"/>
    <col min="8961" max="8961" width="3.33203125" style="5" customWidth="1"/>
    <col min="8962" max="8962" width="10.6640625" style="5" customWidth="1"/>
    <col min="8963" max="8963" width="9.77734375" style="5" customWidth="1"/>
    <col min="8964" max="8964" width="4.33203125" style="5" customWidth="1"/>
    <col min="8965" max="8965" width="4.21875" style="5" customWidth="1"/>
    <col min="8966" max="8966" width="9.6640625" style="5" customWidth="1"/>
    <col min="8967" max="8967" width="9.88671875" style="5" customWidth="1"/>
    <col min="8968" max="8968" width="4.44140625" style="5" customWidth="1"/>
    <col min="8969" max="8969" width="4.109375" style="5" customWidth="1"/>
    <col min="8970" max="8970" width="11.109375" style="5" customWidth="1"/>
    <col min="8971" max="8971" width="9.109375" style="5" customWidth="1"/>
    <col min="8972" max="9216" width="8.88671875" style="5"/>
    <col min="9217" max="9217" width="3.33203125" style="5" customWidth="1"/>
    <col min="9218" max="9218" width="10.6640625" style="5" customWidth="1"/>
    <col min="9219" max="9219" width="9.77734375" style="5" customWidth="1"/>
    <col min="9220" max="9220" width="4.33203125" style="5" customWidth="1"/>
    <col min="9221" max="9221" width="4.21875" style="5" customWidth="1"/>
    <col min="9222" max="9222" width="9.6640625" style="5" customWidth="1"/>
    <col min="9223" max="9223" width="9.88671875" style="5" customWidth="1"/>
    <col min="9224" max="9224" width="4.44140625" style="5" customWidth="1"/>
    <col min="9225" max="9225" width="4.109375" style="5" customWidth="1"/>
    <col min="9226" max="9226" width="11.109375" style="5" customWidth="1"/>
    <col min="9227" max="9227" width="9.109375" style="5" customWidth="1"/>
    <col min="9228" max="9472" width="8.88671875" style="5"/>
    <col min="9473" max="9473" width="3.33203125" style="5" customWidth="1"/>
    <col min="9474" max="9474" width="10.6640625" style="5" customWidth="1"/>
    <col min="9475" max="9475" width="9.77734375" style="5" customWidth="1"/>
    <col min="9476" max="9476" width="4.33203125" style="5" customWidth="1"/>
    <col min="9477" max="9477" width="4.21875" style="5" customWidth="1"/>
    <col min="9478" max="9478" width="9.6640625" style="5" customWidth="1"/>
    <col min="9479" max="9479" width="9.88671875" style="5" customWidth="1"/>
    <col min="9480" max="9480" width="4.44140625" style="5" customWidth="1"/>
    <col min="9481" max="9481" width="4.109375" style="5" customWidth="1"/>
    <col min="9482" max="9482" width="11.109375" style="5" customWidth="1"/>
    <col min="9483" max="9483" width="9.109375" style="5" customWidth="1"/>
    <col min="9484" max="9728" width="8.88671875" style="5"/>
    <col min="9729" max="9729" width="3.33203125" style="5" customWidth="1"/>
    <col min="9730" max="9730" width="10.6640625" style="5" customWidth="1"/>
    <col min="9731" max="9731" width="9.77734375" style="5" customWidth="1"/>
    <col min="9732" max="9732" width="4.33203125" style="5" customWidth="1"/>
    <col min="9733" max="9733" width="4.21875" style="5" customWidth="1"/>
    <col min="9734" max="9734" width="9.6640625" style="5" customWidth="1"/>
    <col min="9735" max="9735" width="9.88671875" style="5" customWidth="1"/>
    <col min="9736" max="9736" width="4.44140625" style="5" customWidth="1"/>
    <col min="9737" max="9737" width="4.109375" style="5" customWidth="1"/>
    <col min="9738" max="9738" width="11.109375" style="5" customWidth="1"/>
    <col min="9739" max="9739" width="9.109375" style="5" customWidth="1"/>
    <col min="9740" max="9984" width="8.88671875" style="5"/>
    <col min="9985" max="9985" width="3.33203125" style="5" customWidth="1"/>
    <col min="9986" max="9986" width="10.6640625" style="5" customWidth="1"/>
    <col min="9987" max="9987" width="9.77734375" style="5" customWidth="1"/>
    <col min="9988" max="9988" width="4.33203125" style="5" customWidth="1"/>
    <col min="9989" max="9989" width="4.21875" style="5" customWidth="1"/>
    <col min="9990" max="9990" width="9.6640625" style="5" customWidth="1"/>
    <col min="9991" max="9991" width="9.88671875" style="5" customWidth="1"/>
    <col min="9992" max="9992" width="4.44140625" style="5" customWidth="1"/>
    <col min="9993" max="9993" width="4.109375" style="5" customWidth="1"/>
    <col min="9994" max="9994" width="11.109375" style="5" customWidth="1"/>
    <col min="9995" max="9995" width="9.109375" style="5" customWidth="1"/>
    <col min="9996" max="10240" width="8.88671875" style="5"/>
    <col min="10241" max="10241" width="3.33203125" style="5" customWidth="1"/>
    <col min="10242" max="10242" width="10.6640625" style="5" customWidth="1"/>
    <col min="10243" max="10243" width="9.77734375" style="5" customWidth="1"/>
    <col min="10244" max="10244" width="4.33203125" style="5" customWidth="1"/>
    <col min="10245" max="10245" width="4.21875" style="5" customWidth="1"/>
    <col min="10246" max="10246" width="9.6640625" style="5" customWidth="1"/>
    <col min="10247" max="10247" width="9.88671875" style="5" customWidth="1"/>
    <col min="10248" max="10248" width="4.44140625" style="5" customWidth="1"/>
    <col min="10249" max="10249" width="4.109375" style="5" customWidth="1"/>
    <col min="10250" max="10250" width="11.109375" style="5" customWidth="1"/>
    <col min="10251" max="10251" width="9.109375" style="5" customWidth="1"/>
    <col min="10252" max="10496" width="8.88671875" style="5"/>
    <col min="10497" max="10497" width="3.33203125" style="5" customWidth="1"/>
    <col min="10498" max="10498" width="10.6640625" style="5" customWidth="1"/>
    <col min="10499" max="10499" width="9.77734375" style="5" customWidth="1"/>
    <col min="10500" max="10500" width="4.33203125" style="5" customWidth="1"/>
    <col min="10501" max="10501" width="4.21875" style="5" customWidth="1"/>
    <col min="10502" max="10502" width="9.6640625" style="5" customWidth="1"/>
    <col min="10503" max="10503" width="9.88671875" style="5" customWidth="1"/>
    <col min="10504" max="10504" width="4.44140625" style="5" customWidth="1"/>
    <col min="10505" max="10505" width="4.109375" style="5" customWidth="1"/>
    <col min="10506" max="10506" width="11.109375" style="5" customWidth="1"/>
    <col min="10507" max="10507" width="9.109375" style="5" customWidth="1"/>
    <col min="10508" max="10752" width="8.88671875" style="5"/>
    <col min="10753" max="10753" width="3.33203125" style="5" customWidth="1"/>
    <col min="10754" max="10754" width="10.6640625" style="5" customWidth="1"/>
    <col min="10755" max="10755" width="9.77734375" style="5" customWidth="1"/>
    <col min="10756" max="10756" width="4.33203125" style="5" customWidth="1"/>
    <col min="10757" max="10757" width="4.21875" style="5" customWidth="1"/>
    <col min="10758" max="10758" width="9.6640625" style="5" customWidth="1"/>
    <col min="10759" max="10759" width="9.88671875" style="5" customWidth="1"/>
    <col min="10760" max="10760" width="4.44140625" style="5" customWidth="1"/>
    <col min="10761" max="10761" width="4.109375" style="5" customWidth="1"/>
    <col min="10762" max="10762" width="11.109375" style="5" customWidth="1"/>
    <col min="10763" max="10763" width="9.109375" style="5" customWidth="1"/>
    <col min="10764" max="11008" width="8.88671875" style="5"/>
    <col min="11009" max="11009" width="3.33203125" style="5" customWidth="1"/>
    <col min="11010" max="11010" width="10.6640625" style="5" customWidth="1"/>
    <col min="11011" max="11011" width="9.77734375" style="5" customWidth="1"/>
    <col min="11012" max="11012" width="4.33203125" style="5" customWidth="1"/>
    <col min="11013" max="11013" width="4.21875" style="5" customWidth="1"/>
    <col min="11014" max="11014" width="9.6640625" style="5" customWidth="1"/>
    <col min="11015" max="11015" width="9.88671875" style="5" customWidth="1"/>
    <col min="11016" max="11016" width="4.44140625" style="5" customWidth="1"/>
    <col min="11017" max="11017" width="4.109375" style="5" customWidth="1"/>
    <col min="11018" max="11018" width="11.109375" style="5" customWidth="1"/>
    <col min="11019" max="11019" width="9.109375" style="5" customWidth="1"/>
    <col min="11020" max="11264" width="8.88671875" style="5"/>
    <col min="11265" max="11265" width="3.33203125" style="5" customWidth="1"/>
    <col min="11266" max="11266" width="10.6640625" style="5" customWidth="1"/>
    <col min="11267" max="11267" width="9.77734375" style="5" customWidth="1"/>
    <col min="11268" max="11268" width="4.33203125" style="5" customWidth="1"/>
    <col min="11269" max="11269" width="4.21875" style="5" customWidth="1"/>
    <col min="11270" max="11270" width="9.6640625" style="5" customWidth="1"/>
    <col min="11271" max="11271" width="9.88671875" style="5" customWidth="1"/>
    <col min="11272" max="11272" width="4.44140625" style="5" customWidth="1"/>
    <col min="11273" max="11273" width="4.109375" style="5" customWidth="1"/>
    <col min="11274" max="11274" width="11.109375" style="5" customWidth="1"/>
    <col min="11275" max="11275" width="9.109375" style="5" customWidth="1"/>
    <col min="11276" max="11520" width="8.88671875" style="5"/>
    <col min="11521" max="11521" width="3.33203125" style="5" customWidth="1"/>
    <col min="11522" max="11522" width="10.6640625" style="5" customWidth="1"/>
    <col min="11523" max="11523" width="9.77734375" style="5" customWidth="1"/>
    <col min="11524" max="11524" width="4.33203125" style="5" customWidth="1"/>
    <col min="11525" max="11525" width="4.21875" style="5" customWidth="1"/>
    <col min="11526" max="11526" width="9.6640625" style="5" customWidth="1"/>
    <col min="11527" max="11527" width="9.88671875" style="5" customWidth="1"/>
    <col min="11528" max="11528" width="4.44140625" style="5" customWidth="1"/>
    <col min="11529" max="11529" width="4.109375" style="5" customWidth="1"/>
    <col min="11530" max="11530" width="11.109375" style="5" customWidth="1"/>
    <col min="11531" max="11531" width="9.109375" style="5" customWidth="1"/>
    <col min="11532" max="11776" width="8.88671875" style="5"/>
    <col min="11777" max="11777" width="3.33203125" style="5" customWidth="1"/>
    <col min="11778" max="11778" width="10.6640625" style="5" customWidth="1"/>
    <col min="11779" max="11779" width="9.77734375" style="5" customWidth="1"/>
    <col min="11780" max="11780" width="4.33203125" style="5" customWidth="1"/>
    <col min="11781" max="11781" width="4.21875" style="5" customWidth="1"/>
    <col min="11782" max="11782" width="9.6640625" style="5" customWidth="1"/>
    <col min="11783" max="11783" width="9.88671875" style="5" customWidth="1"/>
    <col min="11784" max="11784" width="4.44140625" style="5" customWidth="1"/>
    <col min="11785" max="11785" width="4.109375" style="5" customWidth="1"/>
    <col min="11786" max="11786" width="11.109375" style="5" customWidth="1"/>
    <col min="11787" max="11787" width="9.109375" style="5" customWidth="1"/>
    <col min="11788" max="12032" width="8.88671875" style="5"/>
    <col min="12033" max="12033" width="3.33203125" style="5" customWidth="1"/>
    <col min="12034" max="12034" width="10.6640625" style="5" customWidth="1"/>
    <col min="12035" max="12035" width="9.77734375" style="5" customWidth="1"/>
    <col min="12036" max="12036" width="4.33203125" style="5" customWidth="1"/>
    <col min="12037" max="12037" width="4.21875" style="5" customWidth="1"/>
    <col min="12038" max="12038" width="9.6640625" style="5" customWidth="1"/>
    <col min="12039" max="12039" width="9.88671875" style="5" customWidth="1"/>
    <col min="12040" max="12040" width="4.44140625" style="5" customWidth="1"/>
    <col min="12041" max="12041" width="4.109375" style="5" customWidth="1"/>
    <col min="12042" max="12042" width="11.109375" style="5" customWidth="1"/>
    <col min="12043" max="12043" width="9.109375" style="5" customWidth="1"/>
    <col min="12044" max="12288" width="8.88671875" style="5"/>
    <col min="12289" max="12289" width="3.33203125" style="5" customWidth="1"/>
    <col min="12290" max="12290" width="10.6640625" style="5" customWidth="1"/>
    <col min="12291" max="12291" width="9.77734375" style="5" customWidth="1"/>
    <col min="12292" max="12292" width="4.33203125" style="5" customWidth="1"/>
    <col min="12293" max="12293" width="4.21875" style="5" customWidth="1"/>
    <col min="12294" max="12294" width="9.6640625" style="5" customWidth="1"/>
    <col min="12295" max="12295" width="9.88671875" style="5" customWidth="1"/>
    <col min="12296" max="12296" width="4.44140625" style="5" customWidth="1"/>
    <col min="12297" max="12297" width="4.109375" style="5" customWidth="1"/>
    <col min="12298" max="12298" width="11.109375" style="5" customWidth="1"/>
    <col min="12299" max="12299" width="9.109375" style="5" customWidth="1"/>
    <col min="12300" max="12544" width="8.88671875" style="5"/>
    <col min="12545" max="12545" width="3.33203125" style="5" customWidth="1"/>
    <col min="12546" max="12546" width="10.6640625" style="5" customWidth="1"/>
    <col min="12547" max="12547" width="9.77734375" style="5" customWidth="1"/>
    <col min="12548" max="12548" width="4.33203125" style="5" customWidth="1"/>
    <col min="12549" max="12549" width="4.21875" style="5" customWidth="1"/>
    <col min="12550" max="12550" width="9.6640625" style="5" customWidth="1"/>
    <col min="12551" max="12551" width="9.88671875" style="5" customWidth="1"/>
    <col min="12552" max="12552" width="4.44140625" style="5" customWidth="1"/>
    <col min="12553" max="12553" width="4.109375" style="5" customWidth="1"/>
    <col min="12554" max="12554" width="11.109375" style="5" customWidth="1"/>
    <col min="12555" max="12555" width="9.109375" style="5" customWidth="1"/>
    <col min="12556" max="12800" width="8.88671875" style="5"/>
    <col min="12801" max="12801" width="3.33203125" style="5" customWidth="1"/>
    <col min="12802" max="12802" width="10.6640625" style="5" customWidth="1"/>
    <col min="12803" max="12803" width="9.77734375" style="5" customWidth="1"/>
    <col min="12804" max="12804" width="4.33203125" style="5" customWidth="1"/>
    <col min="12805" max="12805" width="4.21875" style="5" customWidth="1"/>
    <col min="12806" max="12806" width="9.6640625" style="5" customWidth="1"/>
    <col min="12807" max="12807" width="9.88671875" style="5" customWidth="1"/>
    <col min="12808" max="12808" width="4.44140625" style="5" customWidth="1"/>
    <col min="12809" max="12809" width="4.109375" style="5" customWidth="1"/>
    <col min="12810" max="12810" width="11.109375" style="5" customWidth="1"/>
    <col min="12811" max="12811" width="9.109375" style="5" customWidth="1"/>
    <col min="12812" max="13056" width="8.88671875" style="5"/>
    <col min="13057" max="13057" width="3.33203125" style="5" customWidth="1"/>
    <col min="13058" max="13058" width="10.6640625" style="5" customWidth="1"/>
    <col min="13059" max="13059" width="9.77734375" style="5" customWidth="1"/>
    <col min="13060" max="13060" width="4.33203125" style="5" customWidth="1"/>
    <col min="13061" max="13061" width="4.21875" style="5" customWidth="1"/>
    <col min="13062" max="13062" width="9.6640625" style="5" customWidth="1"/>
    <col min="13063" max="13063" width="9.88671875" style="5" customWidth="1"/>
    <col min="13064" max="13064" width="4.44140625" style="5" customWidth="1"/>
    <col min="13065" max="13065" width="4.109375" style="5" customWidth="1"/>
    <col min="13066" max="13066" width="11.109375" style="5" customWidth="1"/>
    <col min="13067" max="13067" width="9.109375" style="5" customWidth="1"/>
    <col min="13068" max="13312" width="8.88671875" style="5"/>
    <col min="13313" max="13313" width="3.33203125" style="5" customWidth="1"/>
    <col min="13314" max="13314" width="10.6640625" style="5" customWidth="1"/>
    <col min="13315" max="13315" width="9.77734375" style="5" customWidth="1"/>
    <col min="13316" max="13316" width="4.33203125" style="5" customWidth="1"/>
    <col min="13317" max="13317" width="4.21875" style="5" customWidth="1"/>
    <col min="13318" max="13318" width="9.6640625" style="5" customWidth="1"/>
    <col min="13319" max="13319" width="9.88671875" style="5" customWidth="1"/>
    <col min="13320" max="13320" width="4.44140625" style="5" customWidth="1"/>
    <col min="13321" max="13321" width="4.109375" style="5" customWidth="1"/>
    <col min="13322" max="13322" width="11.109375" style="5" customWidth="1"/>
    <col min="13323" max="13323" width="9.109375" style="5" customWidth="1"/>
    <col min="13324" max="13568" width="8.88671875" style="5"/>
    <col min="13569" max="13569" width="3.33203125" style="5" customWidth="1"/>
    <col min="13570" max="13570" width="10.6640625" style="5" customWidth="1"/>
    <col min="13571" max="13571" width="9.77734375" style="5" customWidth="1"/>
    <col min="13572" max="13572" width="4.33203125" style="5" customWidth="1"/>
    <col min="13573" max="13573" width="4.21875" style="5" customWidth="1"/>
    <col min="13574" max="13574" width="9.6640625" style="5" customWidth="1"/>
    <col min="13575" max="13575" width="9.88671875" style="5" customWidth="1"/>
    <col min="13576" max="13576" width="4.44140625" style="5" customWidth="1"/>
    <col min="13577" max="13577" width="4.109375" style="5" customWidth="1"/>
    <col min="13578" max="13578" width="11.109375" style="5" customWidth="1"/>
    <col min="13579" max="13579" width="9.109375" style="5" customWidth="1"/>
    <col min="13580" max="13824" width="8.88671875" style="5"/>
    <col min="13825" max="13825" width="3.33203125" style="5" customWidth="1"/>
    <col min="13826" max="13826" width="10.6640625" style="5" customWidth="1"/>
    <col min="13827" max="13827" width="9.77734375" style="5" customWidth="1"/>
    <col min="13828" max="13828" width="4.33203125" style="5" customWidth="1"/>
    <col min="13829" max="13829" width="4.21875" style="5" customWidth="1"/>
    <col min="13830" max="13830" width="9.6640625" style="5" customWidth="1"/>
    <col min="13831" max="13831" width="9.88671875" style="5" customWidth="1"/>
    <col min="13832" max="13832" width="4.44140625" style="5" customWidth="1"/>
    <col min="13833" max="13833" width="4.109375" style="5" customWidth="1"/>
    <col min="13834" max="13834" width="11.109375" style="5" customWidth="1"/>
    <col min="13835" max="13835" width="9.109375" style="5" customWidth="1"/>
    <col min="13836" max="14080" width="8.88671875" style="5"/>
    <col min="14081" max="14081" width="3.33203125" style="5" customWidth="1"/>
    <col min="14082" max="14082" width="10.6640625" style="5" customWidth="1"/>
    <col min="14083" max="14083" width="9.77734375" style="5" customWidth="1"/>
    <col min="14084" max="14084" width="4.33203125" style="5" customWidth="1"/>
    <col min="14085" max="14085" width="4.21875" style="5" customWidth="1"/>
    <col min="14086" max="14086" width="9.6640625" style="5" customWidth="1"/>
    <col min="14087" max="14087" width="9.88671875" style="5" customWidth="1"/>
    <col min="14088" max="14088" width="4.44140625" style="5" customWidth="1"/>
    <col min="14089" max="14089" width="4.109375" style="5" customWidth="1"/>
    <col min="14090" max="14090" width="11.109375" style="5" customWidth="1"/>
    <col min="14091" max="14091" width="9.109375" style="5" customWidth="1"/>
    <col min="14092" max="14336" width="8.88671875" style="5"/>
    <col min="14337" max="14337" width="3.33203125" style="5" customWidth="1"/>
    <col min="14338" max="14338" width="10.6640625" style="5" customWidth="1"/>
    <col min="14339" max="14339" width="9.77734375" style="5" customWidth="1"/>
    <col min="14340" max="14340" width="4.33203125" style="5" customWidth="1"/>
    <col min="14341" max="14341" width="4.21875" style="5" customWidth="1"/>
    <col min="14342" max="14342" width="9.6640625" style="5" customWidth="1"/>
    <col min="14343" max="14343" width="9.88671875" style="5" customWidth="1"/>
    <col min="14344" max="14344" width="4.44140625" style="5" customWidth="1"/>
    <col min="14345" max="14345" width="4.109375" style="5" customWidth="1"/>
    <col min="14346" max="14346" width="11.109375" style="5" customWidth="1"/>
    <col min="14347" max="14347" width="9.109375" style="5" customWidth="1"/>
    <col min="14348" max="14592" width="8.88671875" style="5"/>
    <col min="14593" max="14593" width="3.33203125" style="5" customWidth="1"/>
    <col min="14594" max="14594" width="10.6640625" style="5" customWidth="1"/>
    <col min="14595" max="14595" width="9.77734375" style="5" customWidth="1"/>
    <col min="14596" max="14596" width="4.33203125" style="5" customWidth="1"/>
    <col min="14597" max="14597" width="4.21875" style="5" customWidth="1"/>
    <col min="14598" max="14598" width="9.6640625" style="5" customWidth="1"/>
    <col min="14599" max="14599" width="9.88671875" style="5" customWidth="1"/>
    <col min="14600" max="14600" width="4.44140625" style="5" customWidth="1"/>
    <col min="14601" max="14601" width="4.109375" style="5" customWidth="1"/>
    <col min="14602" max="14602" width="11.109375" style="5" customWidth="1"/>
    <col min="14603" max="14603" width="9.109375" style="5" customWidth="1"/>
    <col min="14604" max="14848" width="8.88671875" style="5"/>
    <col min="14849" max="14849" width="3.33203125" style="5" customWidth="1"/>
    <col min="14850" max="14850" width="10.6640625" style="5" customWidth="1"/>
    <col min="14851" max="14851" width="9.77734375" style="5" customWidth="1"/>
    <col min="14852" max="14852" width="4.33203125" style="5" customWidth="1"/>
    <col min="14853" max="14853" width="4.21875" style="5" customWidth="1"/>
    <col min="14854" max="14854" width="9.6640625" style="5" customWidth="1"/>
    <col min="14855" max="14855" width="9.88671875" style="5" customWidth="1"/>
    <col min="14856" max="14856" width="4.44140625" style="5" customWidth="1"/>
    <col min="14857" max="14857" width="4.109375" style="5" customWidth="1"/>
    <col min="14858" max="14858" width="11.109375" style="5" customWidth="1"/>
    <col min="14859" max="14859" width="9.109375" style="5" customWidth="1"/>
    <col min="14860" max="15104" width="8.88671875" style="5"/>
    <col min="15105" max="15105" width="3.33203125" style="5" customWidth="1"/>
    <col min="15106" max="15106" width="10.6640625" style="5" customWidth="1"/>
    <col min="15107" max="15107" width="9.77734375" style="5" customWidth="1"/>
    <col min="15108" max="15108" width="4.33203125" style="5" customWidth="1"/>
    <col min="15109" max="15109" width="4.21875" style="5" customWidth="1"/>
    <col min="15110" max="15110" width="9.6640625" style="5" customWidth="1"/>
    <col min="15111" max="15111" width="9.88671875" style="5" customWidth="1"/>
    <col min="15112" max="15112" width="4.44140625" style="5" customWidth="1"/>
    <col min="15113" max="15113" width="4.109375" style="5" customWidth="1"/>
    <col min="15114" max="15114" width="11.109375" style="5" customWidth="1"/>
    <col min="15115" max="15115" width="9.109375" style="5" customWidth="1"/>
    <col min="15116" max="15360" width="8.88671875" style="5"/>
    <col min="15361" max="15361" width="3.33203125" style="5" customWidth="1"/>
    <col min="15362" max="15362" width="10.6640625" style="5" customWidth="1"/>
    <col min="15363" max="15363" width="9.77734375" style="5" customWidth="1"/>
    <col min="15364" max="15364" width="4.33203125" style="5" customWidth="1"/>
    <col min="15365" max="15365" width="4.21875" style="5" customWidth="1"/>
    <col min="15366" max="15366" width="9.6640625" style="5" customWidth="1"/>
    <col min="15367" max="15367" width="9.88671875" style="5" customWidth="1"/>
    <col min="15368" max="15368" width="4.44140625" style="5" customWidth="1"/>
    <col min="15369" max="15369" width="4.109375" style="5" customWidth="1"/>
    <col min="15370" max="15370" width="11.109375" style="5" customWidth="1"/>
    <col min="15371" max="15371" width="9.109375" style="5" customWidth="1"/>
    <col min="15372" max="15616" width="8.88671875" style="5"/>
    <col min="15617" max="15617" width="3.33203125" style="5" customWidth="1"/>
    <col min="15618" max="15618" width="10.6640625" style="5" customWidth="1"/>
    <col min="15619" max="15619" width="9.77734375" style="5" customWidth="1"/>
    <col min="15620" max="15620" width="4.33203125" style="5" customWidth="1"/>
    <col min="15621" max="15621" width="4.21875" style="5" customWidth="1"/>
    <col min="15622" max="15622" width="9.6640625" style="5" customWidth="1"/>
    <col min="15623" max="15623" width="9.88671875" style="5" customWidth="1"/>
    <col min="15624" max="15624" width="4.44140625" style="5" customWidth="1"/>
    <col min="15625" max="15625" width="4.109375" style="5" customWidth="1"/>
    <col min="15626" max="15626" width="11.109375" style="5" customWidth="1"/>
    <col min="15627" max="15627" width="9.109375" style="5" customWidth="1"/>
    <col min="15628" max="15872" width="8.88671875" style="5"/>
    <col min="15873" max="15873" width="3.33203125" style="5" customWidth="1"/>
    <col min="15874" max="15874" width="10.6640625" style="5" customWidth="1"/>
    <col min="15875" max="15875" width="9.77734375" style="5" customWidth="1"/>
    <col min="15876" max="15876" width="4.33203125" style="5" customWidth="1"/>
    <col min="15877" max="15877" width="4.21875" style="5" customWidth="1"/>
    <col min="15878" max="15878" width="9.6640625" style="5" customWidth="1"/>
    <col min="15879" max="15879" width="9.88671875" style="5" customWidth="1"/>
    <col min="15880" max="15880" width="4.44140625" style="5" customWidth="1"/>
    <col min="15881" max="15881" width="4.109375" style="5" customWidth="1"/>
    <col min="15882" max="15882" width="11.109375" style="5" customWidth="1"/>
    <col min="15883" max="15883" width="9.109375" style="5" customWidth="1"/>
    <col min="15884" max="16128" width="8.88671875" style="5"/>
    <col min="16129" max="16129" width="3.33203125" style="5" customWidth="1"/>
    <col min="16130" max="16130" width="10.6640625" style="5" customWidth="1"/>
    <col min="16131" max="16131" width="9.77734375" style="5" customWidth="1"/>
    <col min="16132" max="16132" width="4.33203125" style="5" customWidth="1"/>
    <col min="16133" max="16133" width="4.21875" style="5" customWidth="1"/>
    <col min="16134" max="16134" width="9.6640625" style="5" customWidth="1"/>
    <col min="16135" max="16135" width="9.88671875" style="5" customWidth="1"/>
    <col min="16136" max="16136" width="4.44140625" style="5" customWidth="1"/>
    <col min="16137" max="16137" width="4.109375" style="5" customWidth="1"/>
    <col min="16138" max="16138" width="11.109375" style="5" customWidth="1"/>
    <col min="16139" max="16139" width="9.109375" style="5" customWidth="1"/>
    <col min="16140" max="16384" width="8.88671875" style="5"/>
  </cols>
  <sheetData>
    <row r="1" spans="2:11" x14ac:dyDescent="0.2">
      <c r="B1" s="3">
        <v>100</v>
      </c>
      <c r="C1" s="4" t="s">
        <v>15</v>
      </c>
      <c r="F1" s="3">
        <v>150</v>
      </c>
      <c r="G1" s="4" t="s">
        <v>16</v>
      </c>
      <c r="J1" s="3">
        <v>250</v>
      </c>
      <c r="K1" s="4" t="s">
        <v>17</v>
      </c>
    </row>
    <row r="2" spans="2:11" x14ac:dyDescent="0.2">
      <c r="B2" s="6">
        <v>150</v>
      </c>
      <c r="C2" s="7" t="s">
        <v>16</v>
      </c>
      <c r="F2" s="6">
        <v>250</v>
      </c>
      <c r="G2" s="7" t="s">
        <v>17</v>
      </c>
      <c r="J2" s="6">
        <v>200</v>
      </c>
      <c r="K2" s="7" t="s">
        <v>18</v>
      </c>
    </row>
    <row r="3" spans="2:11" x14ac:dyDescent="0.2">
      <c r="B3" s="6">
        <v>200</v>
      </c>
      <c r="C3" s="7" t="s">
        <v>18</v>
      </c>
      <c r="F3" s="6">
        <v>200</v>
      </c>
      <c r="G3" s="7" t="s">
        <v>18</v>
      </c>
      <c r="J3" s="6">
        <v>150</v>
      </c>
      <c r="K3" s="7" t="s">
        <v>16</v>
      </c>
    </row>
    <row r="4" spans="2:11" ht="13.5" thickBot="1" x14ac:dyDescent="0.25">
      <c r="B4" s="8">
        <v>250</v>
      </c>
      <c r="C4" s="9" t="s">
        <v>17</v>
      </c>
      <c r="F4" s="8">
        <v>100</v>
      </c>
      <c r="G4" s="9" t="s">
        <v>15</v>
      </c>
      <c r="J4" s="8">
        <v>100</v>
      </c>
      <c r="K4" s="9" t="s">
        <v>15</v>
      </c>
    </row>
    <row r="5" spans="2:11" x14ac:dyDescent="0.2">
      <c r="B5" s="10"/>
      <c r="C5" s="11"/>
      <c r="F5" s="10"/>
      <c r="G5" s="11"/>
      <c r="J5" s="10"/>
      <c r="K5" s="11"/>
    </row>
    <row r="6" spans="2:11" x14ac:dyDescent="0.2">
      <c r="C6" s="12"/>
    </row>
    <row r="7" spans="2:11" x14ac:dyDescent="0.2">
      <c r="C7" s="12"/>
    </row>
    <row r="8" spans="2:11" x14ac:dyDescent="0.2">
      <c r="C8" s="12"/>
    </row>
    <row r="9" spans="2:11" x14ac:dyDescent="0.2">
      <c r="C9" s="12"/>
    </row>
    <row r="12" spans="2:11" x14ac:dyDescent="0.2">
      <c r="B12" s="13" t="s">
        <v>19</v>
      </c>
      <c r="F12" s="13" t="s">
        <v>20</v>
      </c>
      <c r="J12" s="13" t="s">
        <v>21</v>
      </c>
    </row>
    <row r="14" spans="2:11" ht="13.5" thickBot="1" x14ac:dyDescent="0.25">
      <c r="B14" s="14" t="s">
        <v>22</v>
      </c>
      <c r="C14" s="14" t="s">
        <v>23</v>
      </c>
      <c r="F14" s="14" t="s">
        <v>22</v>
      </c>
      <c r="G14" s="14" t="s">
        <v>23</v>
      </c>
      <c r="J14" s="14" t="s">
        <v>22</v>
      </c>
      <c r="K14" s="14" t="s">
        <v>23</v>
      </c>
    </row>
    <row r="15" spans="2:11" x14ac:dyDescent="0.2">
      <c r="B15" s="5">
        <v>80</v>
      </c>
      <c r="C15" s="5" t="e">
        <f>MATCH(B15,$B$1:$B$4,1)</f>
        <v>#N/A</v>
      </c>
      <c r="F15" s="5">
        <v>80</v>
      </c>
      <c r="G15" s="5" t="e">
        <f>MATCH(F15,$F$1:$F$4,0)</f>
        <v>#N/A</v>
      </c>
      <c r="J15" s="5">
        <v>80</v>
      </c>
      <c r="K15" s="5">
        <f>MATCH(J15,$J$1:$J$4,-1)</f>
        <v>4</v>
      </c>
    </row>
    <row r="16" spans="2:11" x14ac:dyDescent="0.2">
      <c r="B16" s="5">
        <v>100</v>
      </c>
      <c r="C16" s="5">
        <f>MATCH(B16,$B$1:$B$4,1)</f>
        <v>1</v>
      </c>
      <c r="F16" s="5">
        <v>100</v>
      </c>
      <c r="G16" s="5">
        <f>MATCH(F16,$F$1:$F$4,0)</f>
        <v>4</v>
      </c>
      <c r="J16" s="5">
        <v>100</v>
      </c>
      <c r="K16" s="5">
        <f>MATCH(J16,$J$1:$J$4,-1)</f>
        <v>4</v>
      </c>
    </row>
    <row r="17" spans="2:11" x14ac:dyDescent="0.2">
      <c r="B17" s="5">
        <v>225</v>
      </c>
      <c r="C17" s="5">
        <f>MATCH(B17,$B$1:$B$4,1)</f>
        <v>3</v>
      </c>
      <c r="F17" s="5">
        <v>225</v>
      </c>
      <c r="G17" s="5" t="e">
        <f>MATCH(F17,$F$1:$F$4,0)</f>
        <v>#N/A</v>
      </c>
      <c r="J17" s="5">
        <v>225</v>
      </c>
      <c r="K17" s="5">
        <f>MATCH(J17,$J$1:$J$4,-1)</f>
        <v>1</v>
      </c>
    </row>
    <row r="18" spans="2:11" x14ac:dyDescent="0.2">
      <c r="B18" s="5">
        <v>275</v>
      </c>
      <c r="C18" s="5">
        <f>MATCH(B18,$B$1:$B$4,1)</f>
        <v>4</v>
      </c>
      <c r="F18" s="5">
        <v>275</v>
      </c>
      <c r="G18" s="5" t="e">
        <f>MATCH(F18,$F$1:$F$4,0)</f>
        <v>#N/A</v>
      </c>
      <c r="J18" s="5">
        <v>275</v>
      </c>
      <c r="K18" s="5" t="e">
        <f>MATCH(J18,$J$1:$J$4,-1)</f>
        <v>#N/A</v>
      </c>
    </row>
    <row r="20" spans="2:11" x14ac:dyDescent="0.2">
      <c r="B20" s="46" t="s">
        <v>24</v>
      </c>
      <c r="C20" s="46"/>
      <c r="F20" s="46" t="s">
        <v>25</v>
      </c>
      <c r="G20" s="46"/>
      <c r="J20" s="46" t="s">
        <v>26</v>
      </c>
      <c r="K20" s="46"/>
    </row>
  </sheetData>
  <mergeCells count="3">
    <mergeCell ref="B20:C20"/>
    <mergeCell ref="F20:G20"/>
    <mergeCell ref="J20:K20"/>
  </mergeCells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zoomScale="140" zoomScaleNormal="140" workbookViewId="0">
      <selection activeCell="I3" sqref="I3"/>
    </sheetView>
  </sheetViews>
  <sheetFormatPr defaultRowHeight="15.75" x14ac:dyDescent="0.25"/>
  <cols>
    <col min="1" max="1" width="10.44140625" style="1" bestFit="1" customWidth="1"/>
    <col min="2" max="2" width="6.77734375" style="1" bestFit="1" customWidth="1"/>
    <col min="3" max="3" width="9.33203125" style="1" bestFit="1" customWidth="1"/>
    <col min="4" max="4" width="3.88671875" style="1" bestFit="1" customWidth="1"/>
    <col min="5" max="5" width="6.33203125" style="1" bestFit="1" customWidth="1"/>
    <col min="6" max="6" width="7" style="1" bestFit="1" customWidth="1"/>
    <col min="7" max="7" width="7.109375" style="1" customWidth="1"/>
    <col min="8" max="8" width="8.88671875" style="1"/>
    <col min="9" max="9" width="11.109375" style="1" bestFit="1" customWidth="1"/>
    <col min="10" max="245" width="8.88671875" style="1"/>
    <col min="246" max="246" width="11.21875" style="1" bestFit="1" customWidth="1"/>
    <col min="247" max="247" width="10.21875" style="1" customWidth="1"/>
    <col min="248" max="248" width="4.33203125" style="1" bestFit="1" customWidth="1"/>
    <col min="249" max="249" width="6.88671875" style="1" bestFit="1" customWidth="1"/>
    <col min="250" max="250" width="7.77734375" style="1" bestFit="1" customWidth="1"/>
    <col min="251" max="251" width="6.33203125" style="1" customWidth="1"/>
    <col min="252" max="252" width="9" style="1" customWidth="1"/>
    <col min="253" max="253" width="9.6640625" style="1" customWidth="1"/>
    <col min="254" max="254" width="6.5546875" style="1" bestFit="1" customWidth="1"/>
    <col min="255" max="255" width="5.88671875" style="1" customWidth="1"/>
    <col min="256" max="501" width="8.88671875" style="1"/>
    <col min="502" max="502" width="11.21875" style="1" bestFit="1" customWidth="1"/>
    <col min="503" max="503" width="10.21875" style="1" customWidth="1"/>
    <col min="504" max="504" width="4.33203125" style="1" bestFit="1" customWidth="1"/>
    <col min="505" max="505" width="6.88671875" style="1" bestFit="1" customWidth="1"/>
    <col min="506" max="506" width="7.77734375" style="1" bestFit="1" customWidth="1"/>
    <col min="507" max="507" width="6.33203125" style="1" customWidth="1"/>
    <col min="508" max="508" width="9" style="1" customWidth="1"/>
    <col min="509" max="509" width="9.6640625" style="1" customWidth="1"/>
    <col min="510" max="510" width="6.5546875" style="1" bestFit="1" customWidth="1"/>
    <col min="511" max="511" width="5.88671875" style="1" customWidth="1"/>
    <col min="512" max="757" width="8.88671875" style="1"/>
    <col min="758" max="758" width="11.21875" style="1" bestFit="1" customWidth="1"/>
    <col min="759" max="759" width="10.21875" style="1" customWidth="1"/>
    <col min="760" max="760" width="4.33203125" style="1" bestFit="1" customWidth="1"/>
    <col min="761" max="761" width="6.88671875" style="1" bestFit="1" customWidth="1"/>
    <col min="762" max="762" width="7.77734375" style="1" bestFit="1" customWidth="1"/>
    <col min="763" max="763" width="6.33203125" style="1" customWidth="1"/>
    <col min="764" max="764" width="9" style="1" customWidth="1"/>
    <col min="765" max="765" width="9.6640625" style="1" customWidth="1"/>
    <col min="766" max="766" width="6.5546875" style="1" bestFit="1" customWidth="1"/>
    <col min="767" max="767" width="5.88671875" style="1" customWidth="1"/>
    <col min="768" max="1013" width="8.88671875" style="1"/>
    <col min="1014" max="1014" width="11.21875" style="1" bestFit="1" customWidth="1"/>
    <col min="1015" max="1015" width="10.21875" style="1" customWidth="1"/>
    <col min="1016" max="1016" width="4.33203125" style="1" bestFit="1" customWidth="1"/>
    <col min="1017" max="1017" width="6.88671875" style="1" bestFit="1" customWidth="1"/>
    <col min="1018" max="1018" width="7.77734375" style="1" bestFit="1" customWidth="1"/>
    <col min="1019" max="1019" width="6.33203125" style="1" customWidth="1"/>
    <col min="1020" max="1020" width="9" style="1" customWidth="1"/>
    <col min="1021" max="1021" width="9.6640625" style="1" customWidth="1"/>
    <col min="1022" max="1022" width="6.5546875" style="1" bestFit="1" customWidth="1"/>
    <col min="1023" max="1023" width="5.88671875" style="1" customWidth="1"/>
    <col min="1024" max="1269" width="8.88671875" style="1"/>
    <col min="1270" max="1270" width="11.21875" style="1" bestFit="1" customWidth="1"/>
    <col min="1271" max="1271" width="10.21875" style="1" customWidth="1"/>
    <col min="1272" max="1272" width="4.33203125" style="1" bestFit="1" customWidth="1"/>
    <col min="1273" max="1273" width="6.88671875" style="1" bestFit="1" customWidth="1"/>
    <col min="1274" max="1274" width="7.77734375" style="1" bestFit="1" customWidth="1"/>
    <col min="1275" max="1275" width="6.33203125" style="1" customWidth="1"/>
    <col min="1276" max="1276" width="9" style="1" customWidth="1"/>
    <col min="1277" max="1277" width="9.6640625" style="1" customWidth="1"/>
    <col min="1278" max="1278" width="6.5546875" style="1" bestFit="1" customWidth="1"/>
    <col min="1279" max="1279" width="5.88671875" style="1" customWidth="1"/>
    <col min="1280" max="1525" width="8.88671875" style="1"/>
    <col min="1526" max="1526" width="11.21875" style="1" bestFit="1" customWidth="1"/>
    <col min="1527" max="1527" width="10.21875" style="1" customWidth="1"/>
    <col min="1528" max="1528" width="4.33203125" style="1" bestFit="1" customWidth="1"/>
    <col min="1529" max="1529" width="6.88671875" style="1" bestFit="1" customWidth="1"/>
    <col min="1530" max="1530" width="7.77734375" style="1" bestFit="1" customWidth="1"/>
    <col min="1531" max="1531" width="6.33203125" style="1" customWidth="1"/>
    <col min="1532" max="1532" width="9" style="1" customWidth="1"/>
    <col min="1533" max="1533" width="9.6640625" style="1" customWidth="1"/>
    <col min="1534" max="1534" width="6.5546875" style="1" bestFit="1" customWidth="1"/>
    <col min="1535" max="1535" width="5.88671875" style="1" customWidth="1"/>
    <col min="1536" max="1781" width="8.88671875" style="1"/>
    <col min="1782" max="1782" width="11.21875" style="1" bestFit="1" customWidth="1"/>
    <col min="1783" max="1783" width="10.21875" style="1" customWidth="1"/>
    <col min="1784" max="1784" width="4.33203125" style="1" bestFit="1" customWidth="1"/>
    <col min="1785" max="1785" width="6.88671875" style="1" bestFit="1" customWidth="1"/>
    <col min="1786" max="1786" width="7.77734375" style="1" bestFit="1" customWidth="1"/>
    <col min="1787" max="1787" width="6.33203125" style="1" customWidth="1"/>
    <col min="1788" max="1788" width="9" style="1" customWidth="1"/>
    <col min="1789" max="1789" width="9.6640625" style="1" customWidth="1"/>
    <col min="1790" max="1790" width="6.5546875" style="1" bestFit="1" customWidth="1"/>
    <col min="1791" max="1791" width="5.88671875" style="1" customWidth="1"/>
    <col min="1792" max="2037" width="8.88671875" style="1"/>
    <col min="2038" max="2038" width="11.21875" style="1" bestFit="1" customWidth="1"/>
    <col min="2039" max="2039" width="10.21875" style="1" customWidth="1"/>
    <col min="2040" max="2040" width="4.33203125" style="1" bestFit="1" customWidth="1"/>
    <col min="2041" max="2041" width="6.88671875" style="1" bestFit="1" customWidth="1"/>
    <col min="2042" max="2042" width="7.77734375" style="1" bestFit="1" customWidth="1"/>
    <col min="2043" max="2043" width="6.33203125" style="1" customWidth="1"/>
    <col min="2044" max="2044" width="9" style="1" customWidth="1"/>
    <col min="2045" max="2045" width="9.6640625" style="1" customWidth="1"/>
    <col min="2046" max="2046" width="6.5546875" style="1" bestFit="1" customWidth="1"/>
    <col min="2047" max="2047" width="5.88671875" style="1" customWidth="1"/>
    <col min="2048" max="2293" width="8.88671875" style="1"/>
    <col min="2294" max="2294" width="11.21875" style="1" bestFit="1" customWidth="1"/>
    <col min="2295" max="2295" width="10.21875" style="1" customWidth="1"/>
    <col min="2296" max="2296" width="4.33203125" style="1" bestFit="1" customWidth="1"/>
    <col min="2297" max="2297" width="6.88671875" style="1" bestFit="1" customWidth="1"/>
    <col min="2298" max="2298" width="7.77734375" style="1" bestFit="1" customWidth="1"/>
    <col min="2299" max="2299" width="6.33203125" style="1" customWidth="1"/>
    <col min="2300" max="2300" width="9" style="1" customWidth="1"/>
    <col min="2301" max="2301" width="9.6640625" style="1" customWidth="1"/>
    <col min="2302" max="2302" width="6.5546875" style="1" bestFit="1" customWidth="1"/>
    <col min="2303" max="2303" width="5.88671875" style="1" customWidth="1"/>
    <col min="2304" max="2549" width="8.88671875" style="1"/>
    <col min="2550" max="2550" width="11.21875" style="1" bestFit="1" customWidth="1"/>
    <col min="2551" max="2551" width="10.21875" style="1" customWidth="1"/>
    <col min="2552" max="2552" width="4.33203125" style="1" bestFit="1" customWidth="1"/>
    <col min="2553" max="2553" width="6.88671875" style="1" bestFit="1" customWidth="1"/>
    <col min="2554" max="2554" width="7.77734375" style="1" bestFit="1" customWidth="1"/>
    <col min="2555" max="2555" width="6.33203125" style="1" customWidth="1"/>
    <col min="2556" max="2556" width="9" style="1" customWidth="1"/>
    <col min="2557" max="2557" width="9.6640625" style="1" customWidth="1"/>
    <col min="2558" max="2558" width="6.5546875" style="1" bestFit="1" customWidth="1"/>
    <col min="2559" max="2559" width="5.88671875" style="1" customWidth="1"/>
    <col min="2560" max="2805" width="8.88671875" style="1"/>
    <col min="2806" max="2806" width="11.21875" style="1" bestFit="1" customWidth="1"/>
    <col min="2807" max="2807" width="10.21875" style="1" customWidth="1"/>
    <col min="2808" max="2808" width="4.33203125" style="1" bestFit="1" customWidth="1"/>
    <col min="2809" max="2809" width="6.88671875" style="1" bestFit="1" customWidth="1"/>
    <col min="2810" max="2810" width="7.77734375" style="1" bestFit="1" customWidth="1"/>
    <col min="2811" max="2811" width="6.33203125" style="1" customWidth="1"/>
    <col min="2812" max="2812" width="9" style="1" customWidth="1"/>
    <col min="2813" max="2813" width="9.6640625" style="1" customWidth="1"/>
    <col min="2814" max="2814" width="6.5546875" style="1" bestFit="1" customWidth="1"/>
    <col min="2815" max="2815" width="5.88671875" style="1" customWidth="1"/>
    <col min="2816" max="3061" width="8.88671875" style="1"/>
    <col min="3062" max="3062" width="11.21875" style="1" bestFit="1" customWidth="1"/>
    <col min="3063" max="3063" width="10.21875" style="1" customWidth="1"/>
    <col min="3064" max="3064" width="4.33203125" style="1" bestFit="1" customWidth="1"/>
    <col min="3065" max="3065" width="6.88671875" style="1" bestFit="1" customWidth="1"/>
    <col min="3066" max="3066" width="7.77734375" style="1" bestFit="1" customWidth="1"/>
    <col min="3067" max="3067" width="6.33203125" style="1" customWidth="1"/>
    <col min="3068" max="3068" width="9" style="1" customWidth="1"/>
    <col min="3069" max="3069" width="9.6640625" style="1" customWidth="1"/>
    <col min="3070" max="3070" width="6.5546875" style="1" bestFit="1" customWidth="1"/>
    <col min="3071" max="3071" width="5.88671875" style="1" customWidth="1"/>
    <col min="3072" max="3317" width="8.88671875" style="1"/>
    <col min="3318" max="3318" width="11.21875" style="1" bestFit="1" customWidth="1"/>
    <col min="3319" max="3319" width="10.21875" style="1" customWidth="1"/>
    <col min="3320" max="3320" width="4.33203125" style="1" bestFit="1" customWidth="1"/>
    <col min="3321" max="3321" width="6.88671875" style="1" bestFit="1" customWidth="1"/>
    <col min="3322" max="3322" width="7.77734375" style="1" bestFit="1" customWidth="1"/>
    <col min="3323" max="3323" width="6.33203125" style="1" customWidth="1"/>
    <col min="3324" max="3324" width="9" style="1" customWidth="1"/>
    <col min="3325" max="3325" width="9.6640625" style="1" customWidth="1"/>
    <col min="3326" max="3326" width="6.5546875" style="1" bestFit="1" customWidth="1"/>
    <col min="3327" max="3327" width="5.88671875" style="1" customWidth="1"/>
    <col min="3328" max="3573" width="8.88671875" style="1"/>
    <col min="3574" max="3574" width="11.21875" style="1" bestFit="1" customWidth="1"/>
    <col min="3575" max="3575" width="10.21875" style="1" customWidth="1"/>
    <col min="3576" max="3576" width="4.33203125" style="1" bestFit="1" customWidth="1"/>
    <col min="3577" max="3577" width="6.88671875" style="1" bestFit="1" customWidth="1"/>
    <col min="3578" max="3578" width="7.77734375" style="1" bestFit="1" customWidth="1"/>
    <col min="3579" max="3579" width="6.33203125" style="1" customWidth="1"/>
    <col min="3580" max="3580" width="9" style="1" customWidth="1"/>
    <col min="3581" max="3581" width="9.6640625" style="1" customWidth="1"/>
    <col min="3582" max="3582" width="6.5546875" style="1" bestFit="1" customWidth="1"/>
    <col min="3583" max="3583" width="5.88671875" style="1" customWidth="1"/>
    <col min="3584" max="3829" width="8.88671875" style="1"/>
    <col min="3830" max="3830" width="11.21875" style="1" bestFit="1" customWidth="1"/>
    <col min="3831" max="3831" width="10.21875" style="1" customWidth="1"/>
    <col min="3832" max="3832" width="4.33203125" style="1" bestFit="1" customWidth="1"/>
    <col min="3833" max="3833" width="6.88671875" style="1" bestFit="1" customWidth="1"/>
    <col min="3834" max="3834" width="7.77734375" style="1" bestFit="1" customWidth="1"/>
    <col min="3835" max="3835" width="6.33203125" style="1" customWidth="1"/>
    <col min="3836" max="3836" width="9" style="1" customWidth="1"/>
    <col min="3837" max="3837" width="9.6640625" style="1" customWidth="1"/>
    <col min="3838" max="3838" width="6.5546875" style="1" bestFit="1" customWidth="1"/>
    <col min="3839" max="3839" width="5.88671875" style="1" customWidth="1"/>
    <col min="3840" max="4085" width="8.88671875" style="1"/>
    <col min="4086" max="4086" width="11.21875" style="1" bestFit="1" customWidth="1"/>
    <col min="4087" max="4087" width="10.21875" style="1" customWidth="1"/>
    <col min="4088" max="4088" width="4.33203125" style="1" bestFit="1" customWidth="1"/>
    <col min="4089" max="4089" width="6.88671875" style="1" bestFit="1" customWidth="1"/>
    <col min="4090" max="4090" width="7.77734375" style="1" bestFit="1" customWidth="1"/>
    <col min="4091" max="4091" width="6.33203125" style="1" customWidth="1"/>
    <col min="4092" max="4092" width="9" style="1" customWidth="1"/>
    <col min="4093" max="4093" width="9.6640625" style="1" customWidth="1"/>
    <col min="4094" max="4094" width="6.5546875" style="1" bestFit="1" customWidth="1"/>
    <col min="4095" max="4095" width="5.88671875" style="1" customWidth="1"/>
    <col min="4096" max="4341" width="8.88671875" style="1"/>
    <col min="4342" max="4342" width="11.21875" style="1" bestFit="1" customWidth="1"/>
    <col min="4343" max="4343" width="10.21875" style="1" customWidth="1"/>
    <col min="4344" max="4344" width="4.33203125" style="1" bestFit="1" customWidth="1"/>
    <col min="4345" max="4345" width="6.88671875" style="1" bestFit="1" customWidth="1"/>
    <col min="4346" max="4346" width="7.77734375" style="1" bestFit="1" customWidth="1"/>
    <col min="4347" max="4347" width="6.33203125" style="1" customWidth="1"/>
    <col min="4348" max="4348" width="9" style="1" customWidth="1"/>
    <col min="4349" max="4349" width="9.6640625" style="1" customWidth="1"/>
    <col min="4350" max="4350" width="6.5546875" style="1" bestFit="1" customWidth="1"/>
    <col min="4351" max="4351" width="5.88671875" style="1" customWidth="1"/>
    <col min="4352" max="4597" width="8.88671875" style="1"/>
    <col min="4598" max="4598" width="11.21875" style="1" bestFit="1" customWidth="1"/>
    <col min="4599" max="4599" width="10.21875" style="1" customWidth="1"/>
    <col min="4600" max="4600" width="4.33203125" style="1" bestFit="1" customWidth="1"/>
    <col min="4601" max="4601" width="6.88671875" style="1" bestFit="1" customWidth="1"/>
    <col min="4602" max="4602" width="7.77734375" style="1" bestFit="1" customWidth="1"/>
    <col min="4603" max="4603" width="6.33203125" style="1" customWidth="1"/>
    <col min="4604" max="4604" width="9" style="1" customWidth="1"/>
    <col min="4605" max="4605" width="9.6640625" style="1" customWidth="1"/>
    <col min="4606" max="4606" width="6.5546875" style="1" bestFit="1" customWidth="1"/>
    <col min="4607" max="4607" width="5.88671875" style="1" customWidth="1"/>
    <col min="4608" max="4853" width="8.88671875" style="1"/>
    <col min="4854" max="4854" width="11.21875" style="1" bestFit="1" customWidth="1"/>
    <col min="4855" max="4855" width="10.21875" style="1" customWidth="1"/>
    <col min="4856" max="4856" width="4.33203125" style="1" bestFit="1" customWidth="1"/>
    <col min="4857" max="4857" width="6.88671875" style="1" bestFit="1" customWidth="1"/>
    <col min="4858" max="4858" width="7.77734375" style="1" bestFit="1" customWidth="1"/>
    <col min="4859" max="4859" width="6.33203125" style="1" customWidth="1"/>
    <col min="4860" max="4860" width="9" style="1" customWidth="1"/>
    <col min="4861" max="4861" width="9.6640625" style="1" customWidth="1"/>
    <col min="4862" max="4862" width="6.5546875" style="1" bestFit="1" customWidth="1"/>
    <col min="4863" max="4863" width="5.88671875" style="1" customWidth="1"/>
    <col min="4864" max="5109" width="8.88671875" style="1"/>
    <col min="5110" max="5110" width="11.21875" style="1" bestFit="1" customWidth="1"/>
    <col min="5111" max="5111" width="10.21875" style="1" customWidth="1"/>
    <col min="5112" max="5112" width="4.33203125" style="1" bestFit="1" customWidth="1"/>
    <col min="5113" max="5113" width="6.88671875" style="1" bestFit="1" customWidth="1"/>
    <col min="5114" max="5114" width="7.77734375" style="1" bestFit="1" customWidth="1"/>
    <col min="5115" max="5115" width="6.33203125" style="1" customWidth="1"/>
    <col min="5116" max="5116" width="9" style="1" customWidth="1"/>
    <col min="5117" max="5117" width="9.6640625" style="1" customWidth="1"/>
    <col min="5118" max="5118" width="6.5546875" style="1" bestFit="1" customWidth="1"/>
    <col min="5119" max="5119" width="5.88671875" style="1" customWidth="1"/>
    <col min="5120" max="5365" width="8.88671875" style="1"/>
    <col min="5366" max="5366" width="11.21875" style="1" bestFit="1" customWidth="1"/>
    <col min="5367" max="5367" width="10.21875" style="1" customWidth="1"/>
    <col min="5368" max="5368" width="4.33203125" style="1" bestFit="1" customWidth="1"/>
    <col min="5369" max="5369" width="6.88671875" style="1" bestFit="1" customWidth="1"/>
    <col min="5370" max="5370" width="7.77734375" style="1" bestFit="1" customWidth="1"/>
    <col min="5371" max="5371" width="6.33203125" style="1" customWidth="1"/>
    <col min="5372" max="5372" width="9" style="1" customWidth="1"/>
    <col min="5373" max="5373" width="9.6640625" style="1" customWidth="1"/>
    <col min="5374" max="5374" width="6.5546875" style="1" bestFit="1" customWidth="1"/>
    <col min="5375" max="5375" width="5.88671875" style="1" customWidth="1"/>
    <col min="5376" max="5621" width="8.88671875" style="1"/>
    <col min="5622" max="5622" width="11.21875" style="1" bestFit="1" customWidth="1"/>
    <col min="5623" max="5623" width="10.21875" style="1" customWidth="1"/>
    <col min="5624" max="5624" width="4.33203125" style="1" bestFit="1" customWidth="1"/>
    <col min="5625" max="5625" width="6.88671875" style="1" bestFit="1" customWidth="1"/>
    <col min="5626" max="5626" width="7.77734375" style="1" bestFit="1" customWidth="1"/>
    <col min="5627" max="5627" width="6.33203125" style="1" customWidth="1"/>
    <col min="5628" max="5628" width="9" style="1" customWidth="1"/>
    <col min="5629" max="5629" width="9.6640625" style="1" customWidth="1"/>
    <col min="5630" max="5630" width="6.5546875" style="1" bestFit="1" customWidth="1"/>
    <col min="5631" max="5631" width="5.88671875" style="1" customWidth="1"/>
    <col min="5632" max="5877" width="8.88671875" style="1"/>
    <col min="5878" max="5878" width="11.21875" style="1" bestFit="1" customWidth="1"/>
    <col min="5879" max="5879" width="10.21875" style="1" customWidth="1"/>
    <col min="5880" max="5880" width="4.33203125" style="1" bestFit="1" customWidth="1"/>
    <col min="5881" max="5881" width="6.88671875" style="1" bestFit="1" customWidth="1"/>
    <col min="5882" max="5882" width="7.77734375" style="1" bestFit="1" customWidth="1"/>
    <col min="5883" max="5883" width="6.33203125" style="1" customWidth="1"/>
    <col min="5884" max="5884" width="9" style="1" customWidth="1"/>
    <col min="5885" max="5885" width="9.6640625" style="1" customWidth="1"/>
    <col min="5886" max="5886" width="6.5546875" style="1" bestFit="1" customWidth="1"/>
    <col min="5887" max="5887" width="5.88671875" style="1" customWidth="1"/>
    <col min="5888" max="6133" width="8.88671875" style="1"/>
    <col min="6134" max="6134" width="11.21875" style="1" bestFit="1" customWidth="1"/>
    <col min="6135" max="6135" width="10.21875" style="1" customWidth="1"/>
    <col min="6136" max="6136" width="4.33203125" style="1" bestFit="1" customWidth="1"/>
    <col min="6137" max="6137" width="6.88671875" style="1" bestFit="1" customWidth="1"/>
    <col min="6138" max="6138" width="7.77734375" style="1" bestFit="1" customWidth="1"/>
    <col min="6139" max="6139" width="6.33203125" style="1" customWidth="1"/>
    <col min="6140" max="6140" width="9" style="1" customWidth="1"/>
    <col min="6141" max="6141" width="9.6640625" style="1" customWidth="1"/>
    <col min="6142" max="6142" width="6.5546875" style="1" bestFit="1" customWidth="1"/>
    <col min="6143" max="6143" width="5.88671875" style="1" customWidth="1"/>
    <col min="6144" max="6389" width="8.88671875" style="1"/>
    <col min="6390" max="6390" width="11.21875" style="1" bestFit="1" customWidth="1"/>
    <col min="6391" max="6391" width="10.21875" style="1" customWidth="1"/>
    <col min="6392" max="6392" width="4.33203125" style="1" bestFit="1" customWidth="1"/>
    <col min="6393" max="6393" width="6.88671875" style="1" bestFit="1" customWidth="1"/>
    <col min="6394" max="6394" width="7.77734375" style="1" bestFit="1" customWidth="1"/>
    <col min="6395" max="6395" width="6.33203125" style="1" customWidth="1"/>
    <col min="6396" max="6396" width="9" style="1" customWidth="1"/>
    <col min="6397" max="6397" width="9.6640625" style="1" customWidth="1"/>
    <col min="6398" max="6398" width="6.5546875" style="1" bestFit="1" customWidth="1"/>
    <col min="6399" max="6399" width="5.88671875" style="1" customWidth="1"/>
    <col min="6400" max="6645" width="8.88671875" style="1"/>
    <col min="6646" max="6646" width="11.21875" style="1" bestFit="1" customWidth="1"/>
    <col min="6647" max="6647" width="10.21875" style="1" customWidth="1"/>
    <col min="6648" max="6648" width="4.33203125" style="1" bestFit="1" customWidth="1"/>
    <col min="6649" max="6649" width="6.88671875" style="1" bestFit="1" customWidth="1"/>
    <col min="6650" max="6650" width="7.77734375" style="1" bestFit="1" customWidth="1"/>
    <col min="6651" max="6651" width="6.33203125" style="1" customWidth="1"/>
    <col min="6652" max="6652" width="9" style="1" customWidth="1"/>
    <col min="6653" max="6653" width="9.6640625" style="1" customWidth="1"/>
    <col min="6654" max="6654" width="6.5546875" style="1" bestFit="1" customWidth="1"/>
    <col min="6655" max="6655" width="5.88671875" style="1" customWidth="1"/>
    <col min="6656" max="6901" width="8.88671875" style="1"/>
    <col min="6902" max="6902" width="11.21875" style="1" bestFit="1" customWidth="1"/>
    <col min="6903" max="6903" width="10.21875" style="1" customWidth="1"/>
    <col min="6904" max="6904" width="4.33203125" style="1" bestFit="1" customWidth="1"/>
    <col min="6905" max="6905" width="6.88671875" style="1" bestFit="1" customWidth="1"/>
    <col min="6906" max="6906" width="7.77734375" style="1" bestFit="1" customWidth="1"/>
    <col min="6907" max="6907" width="6.33203125" style="1" customWidth="1"/>
    <col min="6908" max="6908" width="9" style="1" customWidth="1"/>
    <col min="6909" max="6909" width="9.6640625" style="1" customWidth="1"/>
    <col min="6910" max="6910" width="6.5546875" style="1" bestFit="1" customWidth="1"/>
    <col min="6911" max="6911" width="5.88671875" style="1" customWidth="1"/>
    <col min="6912" max="7157" width="8.88671875" style="1"/>
    <col min="7158" max="7158" width="11.21875" style="1" bestFit="1" customWidth="1"/>
    <col min="7159" max="7159" width="10.21875" style="1" customWidth="1"/>
    <col min="7160" max="7160" width="4.33203125" style="1" bestFit="1" customWidth="1"/>
    <col min="7161" max="7161" width="6.88671875" style="1" bestFit="1" customWidth="1"/>
    <col min="7162" max="7162" width="7.77734375" style="1" bestFit="1" customWidth="1"/>
    <col min="7163" max="7163" width="6.33203125" style="1" customWidth="1"/>
    <col min="7164" max="7164" width="9" style="1" customWidth="1"/>
    <col min="7165" max="7165" width="9.6640625" style="1" customWidth="1"/>
    <col min="7166" max="7166" width="6.5546875" style="1" bestFit="1" customWidth="1"/>
    <col min="7167" max="7167" width="5.88671875" style="1" customWidth="1"/>
    <col min="7168" max="7413" width="8.88671875" style="1"/>
    <col min="7414" max="7414" width="11.21875" style="1" bestFit="1" customWidth="1"/>
    <col min="7415" max="7415" width="10.21875" style="1" customWidth="1"/>
    <col min="7416" max="7416" width="4.33203125" style="1" bestFit="1" customWidth="1"/>
    <col min="7417" max="7417" width="6.88671875" style="1" bestFit="1" customWidth="1"/>
    <col min="7418" max="7418" width="7.77734375" style="1" bestFit="1" customWidth="1"/>
    <col min="7419" max="7419" width="6.33203125" style="1" customWidth="1"/>
    <col min="7420" max="7420" width="9" style="1" customWidth="1"/>
    <col min="7421" max="7421" width="9.6640625" style="1" customWidth="1"/>
    <col min="7422" max="7422" width="6.5546875" style="1" bestFit="1" customWidth="1"/>
    <col min="7423" max="7423" width="5.88671875" style="1" customWidth="1"/>
    <col min="7424" max="7669" width="8.88671875" style="1"/>
    <col min="7670" max="7670" width="11.21875" style="1" bestFit="1" customWidth="1"/>
    <col min="7671" max="7671" width="10.21875" style="1" customWidth="1"/>
    <col min="7672" max="7672" width="4.33203125" style="1" bestFit="1" customWidth="1"/>
    <col min="7673" max="7673" width="6.88671875" style="1" bestFit="1" customWidth="1"/>
    <col min="7674" max="7674" width="7.77734375" style="1" bestFit="1" customWidth="1"/>
    <col min="7675" max="7675" width="6.33203125" style="1" customWidth="1"/>
    <col min="7676" max="7676" width="9" style="1" customWidth="1"/>
    <col min="7677" max="7677" width="9.6640625" style="1" customWidth="1"/>
    <col min="7678" max="7678" width="6.5546875" style="1" bestFit="1" customWidth="1"/>
    <col min="7679" max="7679" width="5.88671875" style="1" customWidth="1"/>
    <col min="7680" max="7925" width="8.88671875" style="1"/>
    <col min="7926" max="7926" width="11.21875" style="1" bestFit="1" customWidth="1"/>
    <col min="7927" max="7927" width="10.21875" style="1" customWidth="1"/>
    <col min="7928" max="7928" width="4.33203125" style="1" bestFit="1" customWidth="1"/>
    <col min="7929" max="7929" width="6.88671875" style="1" bestFit="1" customWidth="1"/>
    <col min="7930" max="7930" width="7.77734375" style="1" bestFit="1" customWidth="1"/>
    <col min="7931" max="7931" width="6.33203125" style="1" customWidth="1"/>
    <col min="7932" max="7932" width="9" style="1" customWidth="1"/>
    <col min="7933" max="7933" width="9.6640625" style="1" customWidth="1"/>
    <col min="7934" max="7934" width="6.5546875" style="1" bestFit="1" customWidth="1"/>
    <col min="7935" max="7935" width="5.88671875" style="1" customWidth="1"/>
    <col min="7936" max="8181" width="8.88671875" style="1"/>
    <col min="8182" max="8182" width="11.21875" style="1" bestFit="1" customWidth="1"/>
    <col min="8183" max="8183" width="10.21875" style="1" customWidth="1"/>
    <col min="8184" max="8184" width="4.33203125" style="1" bestFit="1" customWidth="1"/>
    <col min="8185" max="8185" width="6.88671875" style="1" bestFit="1" customWidth="1"/>
    <col min="8186" max="8186" width="7.77734375" style="1" bestFit="1" customWidth="1"/>
    <col min="8187" max="8187" width="6.33203125" style="1" customWidth="1"/>
    <col min="8188" max="8188" width="9" style="1" customWidth="1"/>
    <col min="8189" max="8189" width="9.6640625" style="1" customWidth="1"/>
    <col min="8190" max="8190" width="6.5546875" style="1" bestFit="1" customWidth="1"/>
    <col min="8191" max="8191" width="5.88671875" style="1" customWidth="1"/>
    <col min="8192" max="8437" width="8.88671875" style="1"/>
    <col min="8438" max="8438" width="11.21875" style="1" bestFit="1" customWidth="1"/>
    <col min="8439" max="8439" width="10.21875" style="1" customWidth="1"/>
    <col min="8440" max="8440" width="4.33203125" style="1" bestFit="1" customWidth="1"/>
    <col min="8441" max="8441" width="6.88671875" style="1" bestFit="1" customWidth="1"/>
    <col min="8442" max="8442" width="7.77734375" style="1" bestFit="1" customWidth="1"/>
    <col min="8443" max="8443" width="6.33203125" style="1" customWidth="1"/>
    <col min="8444" max="8444" width="9" style="1" customWidth="1"/>
    <col min="8445" max="8445" width="9.6640625" style="1" customWidth="1"/>
    <col min="8446" max="8446" width="6.5546875" style="1" bestFit="1" customWidth="1"/>
    <col min="8447" max="8447" width="5.88671875" style="1" customWidth="1"/>
    <col min="8448" max="8693" width="8.88671875" style="1"/>
    <col min="8694" max="8694" width="11.21875" style="1" bestFit="1" customWidth="1"/>
    <col min="8695" max="8695" width="10.21875" style="1" customWidth="1"/>
    <col min="8696" max="8696" width="4.33203125" style="1" bestFit="1" customWidth="1"/>
    <col min="8697" max="8697" width="6.88671875" style="1" bestFit="1" customWidth="1"/>
    <col min="8698" max="8698" width="7.77734375" style="1" bestFit="1" customWidth="1"/>
    <col min="8699" max="8699" width="6.33203125" style="1" customWidth="1"/>
    <col min="8700" max="8700" width="9" style="1" customWidth="1"/>
    <col min="8701" max="8701" width="9.6640625" style="1" customWidth="1"/>
    <col min="8702" max="8702" width="6.5546875" style="1" bestFit="1" customWidth="1"/>
    <col min="8703" max="8703" width="5.88671875" style="1" customWidth="1"/>
    <col min="8704" max="8949" width="8.88671875" style="1"/>
    <col min="8950" max="8950" width="11.21875" style="1" bestFit="1" customWidth="1"/>
    <col min="8951" max="8951" width="10.21875" style="1" customWidth="1"/>
    <col min="8952" max="8952" width="4.33203125" style="1" bestFit="1" customWidth="1"/>
    <col min="8953" max="8953" width="6.88671875" style="1" bestFit="1" customWidth="1"/>
    <col min="8954" max="8954" width="7.77734375" style="1" bestFit="1" customWidth="1"/>
    <col min="8955" max="8955" width="6.33203125" style="1" customWidth="1"/>
    <col min="8956" max="8956" width="9" style="1" customWidth="1"/>
    <col min="8957" max="8957" width="9.6640625" style="1" customWidth="1"/>
    <col min="8958" max="8958" width="6.5546875" style="1" bestFit="1" customWidth="1"/>
    <col min="8959" max="8959" width="5.88671875" style="1" customWidth="1"/>
    <col min="8960" max="9205" width="8.88671875" style="1"/>
    <col min="9206" max="9206" width="11.21875" style="1" bestFit="1" customWidth="1"/>
    <col min="9207" max="9207" width="10.21875" style="1" customWidth="1"/>
    <col min="9208" max="9208" width="4.33203125" style="1" bestFit="1" customWidth="1"/>
    <col min="9209" max="9209" width="6.88671875" style="1" bestFit="1" customWidth="1"/>
    <col min="9210" max="9210" width="7.77734375" style="1" bestFit="1" customWidth="1"/>
    <col min="9211" max="9211" width="6.33203125" style="1" customWidth="1"/>
    <col min="9212" max="9212" width="9" style="1" customWidth="1"/>
    <col min="9213" max="9213" width="9.6640625" style="1" customWidth="1"/>
    <col min="9214" max="9214" width="6.5546875" style="1" bestFit="1" customWidth="1"/>
    <col min="9215" max="9215" width="5.88671875" style="1" customWidth="1"/>
    <col min="9216" max="9461" width="8.88671875" style="1"/>
    <col min="9462" max="9462" width="11.21875" style="1" bestFit="1" customWidth="1"/>
    <col min="9463" max="9463" width="10.21875" style="1" customWidth="1"/>
    <col min="9464" max="9464" width="4.33203125" style="1" bestFit="1" customWidth="1"/>
    <col min="9465" max="9465" width="6.88671875" style="1" bestFit="1" customWidth="1"/>
    <col min="9466" max="9466" width="7.77734375" style="1" bestFit="1" customWidth="1"/>
    <col min="9467" max="9467" width="6.33203125" style="1" customWidth="1"/>
    <col min="9468" max="9468" width="9" style="1" customWidth="1"/>
    <col min="9469" max="9469" width="9.6640625" style="1" customWidth="1"/>
    <col min="9470" max="9470" width="6.5546875" style="1" bestFit="1" customWidth="1"/>
    <col min="9471" max="9471" width="5.88671875" style="1" customWidth="1"/>
    <col min="9472" max="9717" width="8.88671875" style="1"/>
    <col min="9718" max="9718" width="11.21875" style="1" bestFit="1" customWidth="1"/>
    <col min="9719" max="9719" width="10.21875" style="1" customWidth="1"/>
    <col min="9720" max="9720" width="4.33203125" style="1" bestFit="1" customWidth="1"/>
    <col min="9721" max="9721" width="6.88671875" style="1" bestFit="1" customWidth="1"/>
    <col min="9722" max="9722" width="7.77734375" style="1" bestFit="1" customWidth="1"/>
    <col min="9723" max="9723" width="6.33203125" style="1" customWidth="1"/>
    <col min="9724" max="9724" width="9" style="1" customWidth="1"/>
    <col min="9725" max="9725" width="9.6640625" style="1" customWidth="1"/>
    <col min="9726" max="9726" width="6.5546875" style="1" bestFit="1" customWidth="1"/>
    <col min="9727" max="9727" width="5.88671875" style="1" customWidth="1"/>
    <col min="9728" max="9973" width="8.88671875" style="1"/>
    <col min="9974" max="9974" width="11.21875" style="1" bestFit="1" customWidth="1"/>
    <col min="9975" max="9975" width="10.21875" style="1" customWidth="1"/>
    <col min="9976" max="9976" width="4.33203125" style="1" bestFit="1" customWidth="1"/>
    <col min="9977" max="9977" width="6.88671875" style="1" bestFit="1" customWidth="1"/>
    <col min="9978" max="9978" width="7.77734375" style="1" bestFit="1" customWidth="1"/>
    <col min="9979" max="9979" width="6.33203125" style="1" customWidth="1"/>
    <col min="9980" max="9980" width="9" style="1" customWidth="1"/>
    <col min="9981" max="9981" width="9.6640625" style="1" customWidth="1"/>
    <col min="9982" max="9982" width="6.5546875" style="1" bestFit="1" customWidth="1"/>
    <col min="9983" max="9983" width="5.88671875" style="1" customWidth="1"/>
    <col min="9984" max="10229" width="8.88671875" style="1"/>
    <col min="10230" max="10230" width="11.21875" style="1" bestFit="1" customWidth="1"/>
    <col min="10231" max="10231" width="10.21875" style="1" customWidth="1"/>
    <col min="10232" max="10232" width="4.33203125" style="1" bestFit="1" customWidth="1"/>
    <col min="10233" max="10233" width="6.88671875" style="1" bestFit="1" customWidth="1"/>
    <col min="10234" max="10234" width="7.77734375" style="1" bestFit="1" customWidth="1"/>
    <col min="10235" max="10235" width="6.33203125" style="1" customWidth="1"/>
    <col min="10236" max="10236" width="9" style="1" customWidth="1"/>
    <col min="10237" max="10237" width="9.6640625" style="1" customWidth="1"/>
    <col min="10238" max="10238" width="6.5546875" style="1" bestFit="1" customWidth="1"/>
    <col min="10239" max="10239" width="5.88671875" style="1" customWidth="1"/>
    <col min="10240" max="10485" width="8.88671875" style="1"/>
    <col min="10486" max="10486" width="11.21875" style="1" bestFit="1" customWidth="1"/>
    <col min="10487" max="10487" width="10.21875" style="1" customWidth="1"/>
    <col min="10488" max="10488" width="4.33203125" style="1" bestFit="1" customWidth="1"/>
    <col min="10489" max="10489" width="6.88671875" style="1" bestFit="1" customWidth="1"/>
    <col min="10490" max="10490" width="7.77734375" style="1" bestFit="1" customWidth="1"/>
    <col min="10491" max="10491" width="6.33203125" style="1" customWidth="1"/>
    <col min="10492" max="10492" width="9" style="1" customWidth="1"/>
    <col min="10493" max="10493" width="9.6640625" style="1" customWidth="1"/>
    <col min="10494" max="10494" width="6.5546875" style="1" bestFit="1" customWidth="1"/>
    <col min="10495" max="10495" width="5.88671875" style="1" customWidth="1"/>
    <col min="10496" max="10741" width="8.88671875" style="1"/>
    <col min="10742" max="10742" width="11.21875" style="1" bestFit="1" customWidth="1"/>
    <col min="10743" max="10743" width="10.21875" style="1" customWidth="1"/>
    <col min="10744" max="10744" width="4.33203125" style="1" bestFit="1" customWidth="1"/>
    <col min="10745" max="10745" width="6.88671875" style="1" bestFit="1" customWidth="1"/>
    <col min="10746" max="10746" width="7.77734375" style="1" bestFit="1" customWidth="1"/>
    <col min="10747" max="10747" width="6.33203125" style="1" customWidth="1"/>
    <col min="10748" max="10748" width="9" style="1" customWidth="1"/>
    <col min="10749" max="10749" width="9.6640625" style="1" customWidth="1"/>
    <col min="10750" max="10750" width="6.5546875" style="1" bestFit="1" customWidth="1"/>
    <col min="10751" max="10751" width="5.88671875" style="1" customWidth="1"/>
    <col min="10752" max="10997" width="8.88671875" style="1"/>
    <col min="10998" max="10998" width="11.21875" style="1" bestFit="1" customWidth="1"/>
    <col min="10999" max="10999" width="10.21875" style="1" customWidth="1"/>
    <col min="11000" max="11000" width="4.33203125" style="1" bestFit="1" customWidth="1"/>
    <col min="11001" max="11001" width="6.88671875" style="1" bestFit="1" customWidth="1"/>
    <col min="11002" max="11002" width="7.77734375" style="1" bestFit="1" customWidth="1"/>
    <col min="11003" max="11003" width="6.33203125" style="1" customWidth="1"/>
    <col min="11004" max="11004" width="9" style="1" customWidth="1"/>
    <col min="11005" max="11005" width="9.6640625" style="1" customWidth="1"/>
    <col min="11006" max="11006" width="6.5546875" style="1" bestFit="1" customWidth="1"/>
    <col min="11007" max="11007" width="5.88671875" style="1" customWidth="1"/>
    <col min="11008" max="11253" width="8.88671875" style="1"/>
    <col min="11254" max="11254" width="11.21875" style="1" bestFit="1" customWidth="1"/>
    <col min="11255" max="11255" width="10.21875" style="1" customWidth="1"/>
    <col min="11256" max="11256" width="4.33203125" style="1" bestFit="1" customWidth="1"/>
    <col min="11257" max="11257" width="6.88671875" style="1" bestFit="1" customWidth="1"/>
    <col min="11258" max="11258" width="7.77734375" style="1" bestFit="1" customWidth="1"/>
    <col min="11259" max="11259" width="6.33203125" style="1" customWidth="1"/>
    <col min="11260" max="11260" width="9" style="1" customWidth="1"/>
    <col min="11261" max="11261" width="9.6640625" style="1" customWidth="1"/>
    <col min="11262" max="11262" width="6.5546875" style="1" bestFit="1" customWidth="1"/>
    <col min="11263" max="11263" width="5.88671875" style="1" customWidth="1"/>
    <col min="11264" max="11509" width="8.88671875" style="1"/>
    <col min="11510" max="11510" width="11.21875" style="1" bestFit="1" customWidth="1"/>
    <col min="11511" max="11511" width="10.21875" style="1" customWidth="1"/>
    <col min="11512" max="11512" width="4.33203125" style="1" bestFit="1" customWidth="1"/>
    <col min="11513" max="11513" width="6.88671875" style="1" bestFit="1" customWidth="1"/>
    <col min="11514" max="11514" width="7.77734375" style="1" bestFit="1" customWidth="1"/>
    <col min="11515" max="11515" width="6.33203125" style="1" customWidth="1"/>
    <col min="11516" max="11516" width="9" style="1" customWidth="1"/>
    <col min="11517" max="11517" width="9.6640625" style="1" customWidth="1"/>
    <col min="11518" max="11518" width="6.5546875" style="1" bestFit="1" customWidth="1"/>
    <col min="11519" max="11519" width="5.88671875" style="1" customWidth="1"/>
    <col min="11520" max="11765" width="8.88671875" style="1"/>
    <col min="11766" max="11766" width="11.21875" style="1" bestFit="1" customWidth="1"/>
    <col min="11767" max="11767" width="10.21875" style="1" customWidth="1"/>
    <col min="11768" max="11768" width="4.33203125" style="1" bestFit="1" customWidth="1"/>
    <col min="11769" max="11769" width="6.88671875" style="1" bestFit="1" customWidth="1"/>
    <col min="11770" max="11770" width="7.77734375" style="1" bestFit="1" customWidth="1"/>
    <col min="11771" max="11771" width="6.33203125" style="1" customWidth="1"/>
    <col min="11772" max="11772" width="9" style="1" customWidth="1"/>
    <col min="11773" max="11773" width="9.6640625" style="1" customWidth="1"/>
    <col min="11774" max="11774" width="6.5546875" style="1" bestFit="1" customWidth="1"/>
    <col min="11775" max="11775" width="5.88671875" style="1" customWidth="1"/>
    <col min="11776" max="12021" width="8.88671875" style="1"/>
    <col min="12022" max="12022" width="11.21875" style="1" bestFit="1" customWidth="1"/>
    <col min="12023" max="12023" width="10.21875" style="1" customWidth="1"/>
    <col min="12024" max="12024" width="4.33203125" style="1" bestFit="1" customWidth="1"/>
    <col min="12025" max="12025" width="6.88671875" style="1" bestFit="1" customWidth="1"/>
    <col min="12026" max="12026" width="7.77734375" style="1" bestFit="1" customWidth="1"/>
    <col min="12027" max="12027" width="6.33203125" style="1" customWidth="1"/>
    <col min="12028" max="12028" width="9" style="1" customWidth="1"/>
    <col min="12029" max="12029" width="9.6640625" style="1" customWidth="1"/>
    <col min="12030" max="12030" width="6.5546875" style="1" bestFit="1" customWidth="1"/>
    <col min="12031" max="12031" width="5.88671875" style="1" customWidth="1"/>
    <col min="12032" max="12277" width="8.88671875" style="1"/>
    <col min="12278" max="12278" width="11.21875" style="1" bestFit="1" customWidth="1"/>
    <col min="12279" max="12279" width="10.21875" style="1" customWidth="1"/>
    <col min="12280" max="12280" width="4.33203125" style="1" bestFit="1" customWidth="1"/>
    <col min="12281" max="12281" width="6.88671875" style="1" bestFit="1" customWidth="1"/>
    <col min="12282" max="12282" width="7.77734375" style="1" bestFit="1" customWidth="1"/>
    <col min="12283" max="12283" width="6.33203125" style="1" customWidth="1"/>
    <col min="12284" max="12284" width="9" style="1" customWidth="1"/>
    <col min="12285" max="12285" width="9.6640625" style="1" customWidth="1"/>
    <col min="12286" max="12286" width="6.5546875" style="1" bestFit="1" customWidth="1"/>
    <col min="12287" max="12287" width="5.88671875" style="1" customWidth="1"/>
    <col min="12288" max="12533" width="8.88671875" style="1"/>
    <col min="12534" max="12534" width="11.21875" style="1" bestFit="1" customWidth="1"/>
    <col min="12535" max="12535" width="10.21875" style="1" customWidth="1"/>
    <col min="12536" max="12536" width="4.33203125" style="1" bestFit="1" customWidth="1"/>
    <col min="12537" max="12537" width="6.88671875" style="1" bestFit="1" customWidth="1"/>
    <col min="12538" max="12538" width="7.77734375" style="1" bestFit="1" customWidth="1"/>
    <col min="12539" max="12539" width="6.33203125" style="1" customWidth="1"/>
    <col min="12540" max="12540" width="9" style="1" customWidth="1"/>
    <col min="12541" max="12541" width="9.6640625" style="1" customWidth="1"/>
    <col min="12542" max="12542" width="6.5546875" style="1" bestFit="1" customWidth="1"/>
    <col min="12543" max="12543" width="5.88671875" style="1" customWidth="1"/>
    <col min="12544" max="12789" width="8.88671875" style="1"/>
    <col min="12790" max="12790" width="11.21875" style="1" bestFit="1" customWidth="1"/>
    <col min="12791" max="12791" width="10.21875" style="1" customWidth="1"/>
    <col min="12792" max="12792" width="4.33203125" style="1" bestFit="1" customWidth="1"/>
    <col min="12793" max="12793" width="6.88671875" style="1" bestFit="1" customWidth="1"/>
    <col min="12794" max="12794" width="7.77734375" style="1" bestFit="1" customWidth="1"/>
    <col min="12795" max="12795" width="6.33203125" style="1" customWidth="1"/>
    <col min="12796" max="12796" width="9" style="1" customWidth="1"/>
    <col min="12797" max="12797" width="9.6640625" style="1" customWidth="1"/>
    <col min="12798" max="12798" width="6.5546875" style="1" bestFit="1" customWidth="1"/>
    <col min="12799" max="12799" width="5.88671875" style="1" customWidth="1"/>
    <col min="12800" max="13045" width="8.88671875" style="1"/>
    <col min="13046" max="13046" width="11.21875" style="1" bestFit="1" customWidth="1"/>
    <col min="13047" max="13047" width="10.21875" style="1" customWidth="1"/>
    <col min="13048" max="13048" width="4.33203125" style="1" bestFit="1" customWidth="1"/>
    <col min="13049" max="13049" width="6.88671875" style="1" bestFit="1" customWidth="1"/>
    <col min="13050" max="13050" width="7.77734375" style="1" bestFit="1" customWidth="1"/>
    <col min="13051" max="13051" width="6.33203125" style="1" customWidth="1"/>
    <col min="13052" max="13052" width="9" style="1" customWidth="1"/>
    <col min="13053" max="13053" width="9.6640625" style="1" customWidth="1"/>
    <col min="13054" max="13054" width="6.5546875" style="1" bestFit="1" customWidth="1"/>
    <col min="13055" max="13055" width="5.88671875" style="1" customWidth="1"/>
    <col min="13056" max="13301" width="8.88671875" style="1"/>
    <col min="13302" max="13302" width="11.21875" style="1" bestFit="1" customWidth="1"/>
    <col min="13303" max="13303" width="10.21875" style="1" customWidth="1"/>
    <col min="13304" max="13304" width="4.33203125" style="1" bestFit="1" customWidth="1"/>
    <col min="13305" max="13305" width="6.88671875" style="1" bestFit="1" customWidth="1"/>
    <col min="13306" max="13306" width="7.77734375" style="1" bestFit="1" customWidth="1"/>
    <col min="13307" max="13307" width="6.33203125" style="1" customWidth="1"/>
    <col min="13308" max="13308" width="9" style="1" customWidth="1"/>
    <col min="13309" max="13309" width="9.6640625" style="1" customWidth="1"/>
    <col min="13310" max="13310" width="6.5546875" style="1" bestFit="1" customWidth="1"/>
    <col min="13311" max="13311" width="5.88671875" style="1" customWidth="1"/>
    <col min="13312" max="13557" width="8.88671875" style="1"/>
    <col min="13558" max="13558" width="11.21875" style="1" bestFit="1" customWidth="1"/>
    <col min="13559" max="13559" width="10.21875" style="1" customWidth="1"/>
    <col min="13560" max="13560" width="4.33203125" style="1" bestFit="1" customWidth="1"/>
    <col min="13561" max="13561" width="6.88671875" style="1" bestFit="1" customWidth="1"/>
    <col min="13562" max="13562" width="7.77734375" style="1" bestFit="1" customWidth="1"/>
    <col min="13563" max="13563" width="6.33203125" style="1" customWidth="1"/>
    <col min="13564" max="13564" width="9" style="1" customWidth="1"/>
    <col min="13565" max="13565" width="9.6640625" style="1" customWidth="1"/>
    <col min="13566" max="13566" width="6.5546875" style="1" bestFit="1" customWidth="1"/>
    <col min="13567" max="13567" width="5.88671875" style="1" customWidth="1"/>
    <col min="13568" max="13813" width="8.88671875" style="1"/>
    <col min="13814" max="13814" width="11.21875" style="1" bestFit="1" customWidth="1"/>
    <col min="13815" max="13815" width="10.21875" style="1" customWidth="1"/>
    <col min="13816" max="13816" width="4.33203125" style="1" bestFit="1" customWidth="1"/>
    <col min="13817" max="13817" width="6.88671875" style="1" bestFit="1" customWidth="1"/>
    <col min="13818" max="13818" width="7.77734375" style="1" bestFit="1" customWidth="1"/>
    <col min="13819" max="13819" width="6.33203125" style="1" customWidth="1"/>
    <col min="13820" max="13820" width="9" style="1" customWidth="1"/>
    <col min="13821" max="13821" width="9.6640625" style="1" customWidth="1"/>
    <col min="13822" max="13822" width="6.5546875" style="1" bestFit="1" customWidth="1"/>
    <col min="13823" max="13823" width="5.88671875" style="1" customWidth="1"/>
    <col min="13824" max="14069" width="8.88671875" style="1"/>
    <col min="14070" max="14070" width="11.21875" style="1" bestFit="1" customWidth="1"/>
    <col min="14071" max="14071" width="10.21875" style="1" customWidth="1"/>
    <col min="14072" max="14072" width="4.33203125" style="1" bestFit="1" customWidth="1"/>
    <col min="14073" max="14073" width="6.88671875" style="1" bestFit="1" customWidth="1"/>
    <col min="14074" max="14074" width="7.77734375" style="1" bestFit="1" customWidth="1"/>
    <col min="14075" max="14075" width="6.33203125" style="1" customWidth="1"/>
    <col min="14076" max="14076" width="9" style="1" customWidth="1"/>
    <col min="14077" max="14077" width="9.6640625" style="1" customWidth="1"/>
    <col min="14078" max="14078" width="6.5546875" style="1" bestFit="1" customWidth="1"/>
    <col min="14079" max="14079" width="5.88671875" style="1" customWidth="1"/>
    <col min="14080" max="14325" width="8.88671875" style="1"/>
    <col min="14326" max="14326" width="11.21875" style="1" bestFit="1" customWidth="1"/>
    <col min="14327" max="14327" width="10.21875" style="1" customWidth="1"/>
    <col min="14328" max="14328" width="4.33203125" style="1" bestFit="1" customWidth="1"/>
    <col min="14329" max="14329" width="6.88671875" style="1" bestFit="1" customWidth="1"/>
    <col min="14330" max="14330" width="7.77734375" style="1" bestFit="1" customWidth="1"/>
    <col min="14331" max="14331" width="6.33203125" style="1" customWidth="1"/>
    <col min="14332" max="14332" width="9" style="1" customWidth="1"/>
    <col min="14333" max="14333" width="9.6640625" style="1" customWidth="1"/>
    <col min="14334" max="14334" width="6.5546875" style="1" bestFit="1" customWidth="1"/>
    <col min="14335" max="14335" width="5.88671875" style="1" customWidth="1"/>
    <col min="14336" max="14581" width="8.88671875" style="1"/>
    <col min="14582" max="14582" width="11.21875" style="1" bestFit="1" customWidth="1"/>
    <col min="14583" max="14583" width="10.21875" style="1" customWidth="1"/>
    <col min="14584" max="14584" width="4.33203125" style="1" bestFit="1" customWidth="1"/>
    <col min="14585" max="14585" width="6.88671875" style="1" bestFit="1" customWidth="1"/>
    <col min="14586" max="14586" width="7.77734375" style="1" bestFit="1" customWidth="1"/>
    <col min="14587" max="14587" width="6.33203125" style="1" customWidth="1"/>
    <col min="14588" max="14588" width="9" style="1" customWidth="1"/>
    <col min="14589" max="14589" width="9.6640625" style="1" customWidth="1"/>
    <col min="14590" max="14590" width="6.5546875" style="1" bestFit="1" customWidth="1"/>
    <col min="14591" max="14591" width="5.88671875" style="1" customWidth="1"/>
    <col min="14592" max="14837" width="8.88671875" style="1"/>
    <col min="14838" max="14838" width="11.21875" style="1" bestFit="1" customWidth="1"/>
    <col min="14839" max="14839" width="10.21875" style="1" customWidth="1"/>
    <col min="14840" max="14840" width="4.33203125" style="1" bestFit="1" customWidth="1"/>
    <col min="14841" max="14841" width="6.88671875" style="1" bestFit="1" customWidth="1"/>
    <col min="14842" max="14842" width="7.77734375" style="1" bestFit="1" customWidth="1"/>
    <col min="14843" max="14843" width="6.33203125" style="1" customWidth="1"/>
    <col min="14844" max="14844" width="9" style="1" customWidth="1"/>
    <col min="14845" max="14845" width="9.6640625" style="1" customWidth="1"/>
    <col min="14846" max="14846" width="6.5546875" style="1" bestFit="1" customWidth="1"/>
    <col min="14847" max="14847" width="5.88671875" style="1" customWidth="1"/>
    <col min="14848" max="15093" width="8.88671875" style="1"/>
    <col min="15094" max="15094" width="11.21875" style="1" bestFit="1" customWidth="1"/>
    <col min="15095" max="15095" width="10.21875" style="1" customWidth="1"/>
    <col min="15096" max="15096" width="4.33203125" style="1" bestFit="1" customWidth="1"/>
    <col min="15097" max="15097" width="6.88671875" style="1" bestFit="1" customWidth="1"/>
    <col min="15098" max="15098" width="7.77734375" style="1" bestFit="1" customWidth="1"/>
    <col min="15099" max="15099" width="6.33203125" style="1" customWidth="1"/>
    <col min="15100" max="15100" width="9" style="1" customWidth="1"/>
    <col min="15101" max="15101" width="9.6640625" style="1" customWidth="1"/>
    <col min="15102" max="15102" width="6.5546875" style="1" bestFit="1" customWidth="1"/>
    <col min="15103" max="15103" width="5.88671875" style="1" customWidth="1"/>
    <col min="15104" max="15349" width="8.88671875" style="1"/>
    <col min="15350" max="15350" width="11.21875" style="1" bestFit="1" customWidth="1"/>
    <col min="15351" max="15351" width="10.21875" style="1" customWidth="1"/>
    <col min="15352" max="15352" width="4.33203125" style="1" bestFit="1" customWidth="1"/>
    <col min="15353" max="15353" width="6.88671875" style="1" bestFit="1" customWidth="1"/>
    <col min="15354" max="15354" width="7.77734375" style="1" bestFit="1" customWidth="1"/>
    <col min="15355" max="15355" width="6.33203125" style="1" customWidth="1"/>
    <col min="15356" max="15356" width="9" style="1" customWidth="1"/>
    <col min="15357" max="15357" width="9.6640625" style="1" customWidth="1"/>
    <col min="15358" max="15358" width="6.5546875" style="1" bestFit="1" customWidth="1"/>
    <col min="15359" max="15359" width="5.88671875" style="1" customWidth="1"/>
    <col min="15360" max="15605" width="8.88671875" style="1"/>
    <col min="15606" max="15606" width="11.21875" style="1" bestFit="1" customWidth="1"/>
    <col min="15607" max="15607" width="10.21875" style="1" customWidth="1"/>
    <col min="15608" max="15608" width="4.33203125" style="1" bestFit="1" customWidth="1"/>
    <col min="15609" max="15609" width="6.88671875" style="1" bestFit="1" customWidth="1"/>
    <col min="15610" max="15610" width="7.77734375" style="1" bestFit="1" customWidth="1"/>
    <col min="15611" max="15611" width="6.33203125" style="1" customWidth="1"/>
    <col min="15612" max="15612" width="9" style="1" customWidth="1"/>
    <col min="15613" max="15613" width="9.6640625" style="1" customWidth="1"/>
    <col min="15614" max="15614" width="6.5546875" style="1" bestFit="1" customWidth="1"/>
    <col min="15615" max="15615" width="5.88671875" style="1" customWidth="1"/>
    <col min="15616" max="15861" width="8.88671875" style="1"/>
    <col min="15862" max="15862" width="11.21875" style="1" bestFit="1" customWidth="1"/>
    <col min="15863" max="15863" width="10.21875" style="1" customWidth="1"/>
    <col min="15864" max="15864" width="4.33203125" style="1" bestFit="1" customWidth="1"/>
    <col min="15865" max="15865" width="6.88671875" style="1" bestFit="1" customWidth="1"/>
    <col min="15866" max="15866" width="7.77734375" style="1" bestFit="1" customWidth="1"/>
    <col min="15867" max="15867" width="6.33203125" style="1" customWidth="1"/>
    <col min="15868" max="15868" width="9" style="1" customWidth="1"/>
    <col min="15869" max="15869" width="9.6640625" style="1" customWidth="1"/>
    <col min="15870" max="15870" width="6.5546875" style="1" bestFit="1" customWidth="1"/>
    <col min="15871" max="15871" width="5.88671875" style="1" customWidth="1"/>
    <col min="15872" max="16117" width="8.88671875" style="1"/>
    <col min="16118" max="16118" width="11.21875" style="1" bestFit="1" customWidth="1"/>
    <col min="16119" max="16119" width="10.21875" style="1" customWidth="1"/>
    <col min="16120" max="16120" width="4.33203125" style="1" bestFit="1" customWidth="1"/>
    <col min="16121" max="16121" width="6.88671875" style="1" bestFit="1" customWidth="1"/>
    <col min="16122" max="16122" width="7.77734375" style="1" bestFit="1" customWidth="1"/>
    <col min="16123" max="16123" width="6.33203125" style="1" customWidth="1"/>
    <col min="16124" max="16124" width="9" style="1" customWidth="1"/>
    <col min="16125" max="16125" width="9.6640625" style="1" customWidth="1"/>
    <col min="16126" max="16126" width="6.5546875" style="1" bestFit="1" customWidth="1"/>
    <col min="16127" max="16127" width="5.88671875" style="1" customWidth="1"/>
    <col min="16128" max="16384" width="8.88671875" style="1"/>
  </cols>
  <sheetData>
    <row r="1" spans="1:9" x14ac:dyDescent="0.25">
      <c r="A1" s="15" t="s">
        <v>0</v>
      </c>
      <c r="B1" s="15" t="s">
        <v>40</v>
      </c>
      <c r="C1" s="15" t="s">
        <v>1</v>
      </c>
      <c r="D1" s="15" t="s">
        <v>14</v>
      </c>
      <c r="E1" s="15" t="s">
        <v>2</v>
      </c>
      <c r="F1" s="15" t="s">
        <v>3</v>
      </c>
      <c r="H1" s="17" t="s">
        <v>0</v>
      </c>
      <c r="I1" s="18" t="s">
        <v>12</v>
      </c>
    </row>
    <row r="2" spans="1:9" x14ac:dyDescent="0.25">
      <c r="A2" s="15" t="s">
        <v>4</v>
      </c>
      <c r="B2" s="15" t="s">
        <v>41</v>
      </c>
      <c r="C2" s="16">
        <v>27397</v>
      </c>
      <c r="D2" s="15">
        <v>32</v>
      </c>
      <c r="E2" s="15">
        <v>160</v>
      </c>
      <c r="F2" s="15">
        <v>205</v>
      </c>
      <c r="H2" s="17" t="s">
        <v>40</v>
      </c>
      <c r="I2" s="20" t="str">
        <f>VLOOKUP($I$1,$A$2:$F$14,MATCH(H2,$A$1:$F$1,0),0)</f>
        <v>M</v>
      </c>
    </row>
    <row r="3" spans="1:9" x14ac:dyDescent="0.25">
      <c r="A3" s="15" t="s">
        <v>5</v>
      </c>
      <c r="B3" s="15" t="s">
        <v>42</v>
      </c>
      <c r="C3" s="16">
        <v>13810</v>
      </c>
      <c r="D3" s="15">
        <v>69</v>
      </c>
      <c r="E3" s="15">
        <v>192</v>
      </c>
      <c r="F3" s="15">
        <v>151</v>
      </c>
      <c r="H3" s="17" t="s">
        <v>1</v>
      </c>
      <c r="I3" s="42">
        <f t="shared" ref="I3:I6" si="0">VLOOKUP($I$1,$A$2:$F$14,MATCH(H3,$A$1:$F$1,0),0)</f>
        <v>14332</v>
      </c>
    </row>
    <row r="4" spans="1:9" x14ac:dyDescent="0.25">
      <c r="A4" s="15" t="s">
        <v>6</v>
      </c>
      <c r="B4" s="15" t="s">
        <v>41</v>
      </c>
      <c r="C4" s="16">
        <v>26129</v>
      </c>
      <c r="D4" s="15">
        <v>35</v>
      </c>
      <c r="E4" s="15">
        <v>171</v>
      </c>
      <c r="F4" s="15">
        <v>175</v>
      </c>
      <c r="H4" s="17" t="s">
        <v>14</v>
      </c>
      <c r="I4" s="20">
        <f t="shared" si="0"/>
        <v>67</v>
      </c>
    </row>
    <row r="5" spans="1:9" x14ac:dyDescent="0.25">
      <c r="A5" s="15" t="s">
        <v>7</v>
      </c>
      <c r="B5" s="15" t="s">
        <v>42</v>
      </c>
      <c r="C5" s="16">
        <v>12747</v>
      </c>
      <c r="D5" s="15">
        <v>72</v>
      </c>
      <c r="E5" s="15">
        <v>154</v>
      </c>
      <c r="F5" s="15">
        <v>128</v>
      </c>
      <c r="H5" s="17" t="s">
        <v>2</v>
      </c>
      <c r="I5" s="20">
        <f t="shared" si="0"/>
        <v>140</v>
      </c>
    </row>
    <row r="6" spans="1:9" x14ac:dyDescent="0.25">
      <c r="A6" s="15" t="s">
        <v>8</v>
      </c>
      <c r="B6" s="15" t="s">
        <v>41</v>
      </c>
      <c r="C6" s="16">
        <v>18303</v>
      </c>
      <c r="D6" s="15">
        <v>57</v>
      </c>
      <c r="E6" s="15">
        <v>164</v>
      </c>
      <c r="F6" s="15">
        <v>141</v>
      </c>
      <c r="H6" s="17" t="s">
        <v>3</v>
      </c>
      <c r="I6" s="20">
        <f t="shared" si="0"/>
        <v>170</v>
      </c>
    </row>
    <row r="7" spans="1:9" x14ac:dyDescent="0.25">
      <c r="A7" s="15" t="s">
        <v>9</v>
      </c>
      <c r="B7" s="15" t="s">
        <v>42</v>
      </c>
      <c r="C7" s="16">
        <v>23906</v>
      </c>
      <c r="D7" s="15">
        <v>41</v>
      </c>
      <c r="E7" s="15">
        <v>152</v>
      </c>
      <c r="F7" s="15">
        <v>94</v>
      </c>
    </row>
    <row r="8" spans="1:9" x14ac:dyDescent="0.25">
      <c r="A8" s="15" t="s">
        <v>10</v>
      </c>
      <c r="B8" s="15" t="s">
        <v>41</v>
      </c>
      <c r="C8" s="16">
        <v>26995</v>
      </c>
      <c r="D8" s="15">
        <v>33</v>
      </c>
      <c r="E8" s="15">
        <v>165</v>
      </c>
      <c r="F8" s="15">
        <v>193</v>
      </c>
    </row>
    <row r="9" spans="1:9" x14ac:dyDescent="0.25">
      <c r="A9" s="15" t="s">
        <v>43</v>
      </c>
      <c r="B9" s="15" t="s">
        <v>41</v>
      </c>
      <c r="C9" s="16">
        <v>26512</v>
      </c>
      <c r="D9" s="15">
        <v>34</v>
      </c>
      <c r="E9" s="15">
        <v>188</v>
      </c>
      <c r="F9" s="15">
        <v>166</v>
      </c>
    </row>
    <row r="10" spans="1:9" x14ac:dyDescent="0.25">
      <c r="A10" s="15" t="s">
        <v>11</v>
      </c>
      <c r="B10" s="15" t="s">
        <v>42</v>
      </c>
      <c r="C10" s="16">
        <v>11216</v>
      </c>
      <c r="D10" s="15">
        <v>76</v>
      </c>
      <c r="E10" s="15">
        <v>189</v>
      </c>
      <c r="F10" s="15">
        <v>146</v>
      </c>
    </row>
    <row r="11" spans="1:9" x14ac:dyDescent="0.25">
      <c r="A11" s="15" t="s">
        <v>12</v>
      </c>
      <c r="B11" s="15" t="s">
        <v>41</v>
      </c>
      <c r="C11" s="16">
        <v>14332</v>
      </c>
      <c r="D11" s="15">
        <v>67</v>
      </c>
      <c r="E11" s="15">
        <v>140</v>
      </c>
      <c r="F11" s="15">
        <v>170</v>
      </c>
    </row>
    <row r="12" spans="1:9" x14ac:dyDescent="0.25">
      <c r="A12" s="15" t="s">
        <v>44</v>
      </c>
      <c r="B12" s="15" t="s">
        <v>41</v>
      </c>
      <c r="C12" s="16">
        <v>16709</v>
      </c>
      <c r="D12" s="15">
        <v>61</v>
      </c>
      <c r="E12" s="15">
        <v>159</v>
      </c>
      <c r="F12" s="15">
        <v>211</v>
      </c>
    </row>
    <row r="13" spans="1:9" x14ac:dyDescent="0.25">
      <c r="A13" s="15" t="s">
        <v>45</v>
      </c>
      <c r="B13" s="15" t="s">
        <v>42</v>
      </c>
      <c r="C13" s="16">
        <v>22939</v>
      </c>
      <c r="D13" s="15">
        <v>44</v>
      </c>
      <c r="E13" s="15">
        <v>151</v>
      </c>
      <c r="F13" s="15">
        <v>139</v>
      </c>
    </row>
    <row r="14" spans="1:9" x14ac:dyDescent="0.25">
      <c r="A14" s="15" t="s">
        <v>46</v>
      </c>
      <c r="B14" s="15" t="s">
        <v>42</v>
      </c>
      <c r="C14" s="16">
        <v>23299</v>
      </c>
      <c r="D14" s="15">
        <v>43</v>
      </c>
      <c r="E14" s="15">
        <v>209</v>
      </c>
      <c r="F14" s="15">
        <v>180</v>
      </c>
    </row>
  </sheetData>
  <dataValidations count="1">
    <dataValidation type="list" allowBlank="1" showInputMessage="1" showErrorMessage="1" sqref="I1">
      <formula1>$A$2:$A$14</formula1>
    </dataValidation>
  </dataValidations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zoomScale="140" zoomScaleNormal="140" workbookViewId="0">
      <selection activeCell="J1" sqref="J1"/>
    </sheetView>
  </sheetViews>
  <sheetFormatPr defaultRowHeight="15.75" x14ac:dyDescent="0.25"/>
  <cols>
    <col min="1" max="1" width="8.88671875" style="1"/>
    <col min="2" max="2" width="10.44140625" style="1" bestFit="1" customWidth="1"/>
    <col min="3" max="3" width="8.88671875" style="1"/>
    <col min="4" max="4" width="9.21875" style="1" bestFit="1" customWidth="1"/>
    <col min="5" max="9" width="8.88671875" style="1"/>
    <col min="10" max="10" width="9.5546875" style="1" bestFit="1" customWidth="1"/>
    <col min="11" max="244" width="8.88671875" style="1"/>
    <col min="245" max="245" width="11.21875" style="1" bestFit="1" customWidth="1"/>
    <col min="246" max="246" width="10.21875" style="1" customWidth="1"/>
    <col min="247" max="247" width="4.33203125" style="1" bestFit="1" customWidth="1"/>
    <col min="248" max="248" width="6.88671875" style="1" bestFit="1" customWidth="1"/>
    <col min="249" max="249" width="7.77734375" style="1" bestFit="1" customWidth="1"/>
    <col min="250" max="250" width="6.33203125" style="1" customWidth="1"/>
    <col min="251" max="251" width="9" style="1" customWidth="1"/>
    <col min="252" max="252" width="9.6640625" style="1" customWidth="1"/>
    <col min="253" max="253" width="6.5546875" style="1" bestFit="1" customWidth="1"/>
    <col min="254" max="254" width="5.88671875" style="1" customWidth="1"/>
    <col min="255" max="500" width="8.88671875" style="1"/>
    <col min="501" max="501" width="11.21875" style="1" bestFit="1" customWidth="1"/>
    <col min="502" max="502" width="10.21875" style="1" customWidth="1"/>
    <col min="503" max="503" width="4.33203125" style="1" bestFit="1" customWidth="1"/>
    <col min="504" max="504" width="6.88671875" style="1" bestFit="1" customWidth="1"/>
    <col min="505" max="505" width="7.77734375" style="1" bestFit="1" customWidth="1"/>
    <col min="506" max="506" width="6.33203125" style="1" customWidth="1"/>
    <col min="507" max="507" width="9" style="1" customWidth="1"/>
    <col min="508" max="508" width="9.6640625" style="1" customWidth="1"/>
    <col min="509" max="509" width="6.5546875" style="1" bestFit="1" customWidth="1"/>
    <col min="510" max="510" width="5.88671875" style="1" customWidth="1"/>
    <col min="511" max="756" width="8.88671875" style="1"/>
    <col min="757" max="757" width="11.21875" style="1" bestFit="1" customWidth="1"/>
    <col min="758" max="758" width="10.21875" style="1" customWidth="1"/>
    <col min="759" max="759" width="4.33203125" style="1" bestFit="1" customWidth="1"/>
    <col min="760" max="760" width="6.88671875" style="1" bestFit="1" customWidth="1"/>
    <col min="761" max="761" width="7.77734375" style="1" bestFit="1" customWidth="1"/>
    <col min="762" max="762" width="6.33203125" style="1" customWidth="1"/>
    <col min="763" max="763" width="9" style="1" customWidth="1"/>
    <col min="764" max="764" width="9.6640625" style="1" customWidth="1"/>
    <col min="765" max="765" width="6.5546875" style="1" bestFit="1" customWidth="1"/>
    <col min="766" max="766" width="5.88671875" style="1" customWidth="1"/>
    <col min="767" max="1012" width="8.88671875" style="1"/>
    <col min="1013" max="1013" width="11.21875" style="1" bestFit="1" customWidth="1"/>
    <col min="1014" max="1014" width="10.21875" style="1" customWidth="1"/>
    <col min="1015" max="1015" width="4.33203125" style="1" bestFit="1" customWidth="1"/>
    <col min="1016" max="1016" width="6.88671875" style="1" bestFit="1" customWidth="1"/>
    <col min="1017" max="1017" width="7.77734375" style="1" bestFit="1" customWidth="1"/>
    <col min="1018" max="1018" width="6.33203125" style="1" customWidth="1"/>
    <col min="1019" max="1019" width="9" style="1" customWidth="1"/>
    <col min="1020" max="1020" width="9.6640625" style="1" customWidth="1"/>
    <col min="1021" max="1021" width="6.5546875" style="1" bestFit="1" customWidth="1"/>
    <col min="1022" max="1022" width="5.88671875" style="1" customWidth="1"/>
    <col min="1023" max="1268" width="8.88671875" style="1"/>
    <col min="1269" max="1269" width="11.21875" style="1" bestFit="1" customWidth="1"/>
    <col min="1270" max="1270" width="10.21875" style="1" customWidth="1"/>
    <col min="1271" max="1271" width="4.33203125" style="1" bestFit="1" customWidth="1"/>
    <col min="1272" max="1272" width="6.88671875" style="1" bestFit="1" customWidth="1"/>
    <col min="1273" max="1273" width="7.77734375" style="1" bestFit="1" customWidth="1"/>
    <col min="1274" max="1274" width="6.33203125" style="1" customWidth="1"/>
    <col min="1275" max="1275" width="9" style="1" customWidth="1"/>
    <col min="1276" max="1276" width="9.6640625" style="1" customWidth="1"/>
    <col min="1277" max="1277" width="6.5546875" style="1" bestFit="1" customWidth="1"/>
    <col min="1278" max="1278" width="5.88671875" style="1" customWidth="1"/>
    <col min="1279" max="1524" width="8.88671875" style="1"/>
    <col min="1525" max="1525" width="11.21875" style="1" bestFit="1" customWidth="1"/>
    <col min="1526" max="1526" width="10.21875" style="1" customWidth="1"/>
    <col min="1527" max="1527" width="4.33203125" style="1" bestFit="1" customWidth="1"/>
    <col min="1528" max="1528" width="6.88671875" style="1" bestFit="1" customWidth="1"/>
    <col min="1529" max="1529" width="7.77734375" style="1" bestFit="1" customWidth="1"/>
    <col min="1530" max="1530" width="6.33203125" style="1" customWidth="1"/>
    <col min="1531" max="1531" width="9" style="1" customWidth="1"/>
    <col min="1532" max="1532" width="9.6640625" style="1" customWidth="1"/>
    <col min="1533" max="1533" width="6.5546875" style="1" bestFit="1" customWidth="1"/>
    <col min="1534" max="1534" width="5.88671875" style="1" customWidth="1"/>
    <col min="1535" max="1780" width="8.88671875" style="1"/>
    <col min="1781" max="1781" width="11.21875" style="1" bestFit="1" customWidth="1"/>
    <col min="1782" max="1782" width="10.21875" style="1" customWidth="1"/>
    <col min="1783" max="1783" width="4.33203125" style="1" bestFit="1" customWidth="1"/>
    <col min="1784" max="1784" width="6.88671875" style="1" bestFit="1" customWidth="1"/>
    <col min="1785" max="1785" width="7.77734375" style="1" bestFit="1" customWidth="1"/>
    <col min="1786" max="1786" width="6.33203125" style="1" customWidth="1"/>
    <col min="1787" max="1787" width="9" style="1" customWidth="1"/>
    <col min="1788" max="1788" width="9.6640625" style="1" customWidth="1"/>
    <col min="1789" max="1789" width="6.5546875" style="1" bestFit="1" customWidth="1"/>
    <col min="1790" max="1790" width="5.88671875" style="1" customWidth="1"/>
    <col min="1791" max="2036" width="8.88671875" style="1"/>
    <col min="2037" max="2037" width="11.21875" style="1" bestFit="1" customWidth="1"/>
    <col min="2038" max="2038" width="10.21875" style="1" customWidth="1"/>
    <col min="2039" max="2039" width="4.33203125" style="1" bestFit="1" customWidth="1"/>
    <col min="2040" max="2040" width="6.88671875" style="1" bestFit="1" customWidth="1"/>
    <col min="2041" max="2041" width="7.77734375" style="1" bestFit="1" customWidth="1"/>
    <col min="2042" max="2042" width="6.33203125" style="1" customWidth="1"/>
    <col min="2043" max="2043" width="9" style="1" customWidth="1"/>
    <col min="2044" max="2044" width="9.6640625" style="1" customWidth="1"/>
    <col min="2045" max="2045" width="6.5546875" style="1" bestFit="1" customWidth="1"/>
    <col min="2046" max="2046" width="5.88671875" style="1" customWidth="1"/>
    <col min="2047" max="2292" width="8.88671875" style="1"/>
    <col min="2293" max="2293" width="11.21875" style="1" bestFit="1" customWidth="1"/>
    <col min="2294" max="2294" width="10.21875" style="1" customWidth="1"/>
    <col min="2295" max="2295" width="4.33203125" style="1" bestFit="1" customWidth="1"/>
    <col min="2296" max="2296" width="6.88671875" style="1" bestFit="1" customWidth="1"/>
    <col min="2297" max="2297" width="7.77734375" style="1" bestFit="1" customWidth="1"/>
    <col min="2298" max="2298" width="6.33203125" style="1" customWidth="1"/>
    <col min="2299" max="2299" width="9" style="1" customWidth="1"/>
    <col min="2300" max="2300" width="9.6640625" style="1" customWidth="1"/>
    <col min="2301" max="2301" width="6.5546875" style="1" bestFit="1" customWidth="1"/>
    <col min="2302" max="2302" width="5.88671875" style="1" customWidth="1"/>
    <col min="2303" max="2548" width="8.88671875" style="1"/>
    <col min="2549" max="2549" width="11.21875" style="1" bestFit="1" customWidth="1"/>
    <col min="2550" max="2550" width="10.21875" style="1" customWidth="1"/>
    <col min="2551" max="2551" width="4.33203125" style="1" bestFit="1" customWidth="1"/>
    <col min="2552" max="2552" width="6.88671875" style="1" bestFit="1" customWidth="1"/>
    <col min="2553" max="2553" width="7.77734375" style="1" bestFit="1" customWidth="1"/>
    <col min="2554" max="2554" width="6.33203125" style="1" customWidth="1"/>
    <col min="2555" max="2555" width="9" style="1" customWidth="1"/>
    <col min="2556" max="2556" width="9.6640625" style="1" customWidth="1"/>
    <col min="2557" max="2557" width="6.5546875" style="1" bestFit="1" customWidth="1"/>
    <col min="2558" max="2558" width="5.88671875" style="1" customWidth="1"/>
    <col min="2559" max="2804" width="8.88671875" style="1"/>
    <col min="2805" max="2805" width="11.21875" style="1" bestFit="1" customWidth="1"/>
    <col min="2806" max="2806" width="10.21875" style="1" customWidth="1"/>
    <col min="2807" max="2807" width="4.33203125" style="1" bestFit="1" customWidth="1"/>
    <col min="2808" max="2808" width="6.88671875" style="1" bestFit="1" customWidth="1"/>
    <col min="2809" max="2809" width="7.77734375" style="1" bestFit="1" customWidth="1"/>
    <col min="2810" max="2810" width="6.33203125" style="1" customWidth="1"/>
    <col min="2811" max="2811" width="9" style="1" customWidth="1"/>
    <col min="2812" max="2812" width="9.6640625" style="1" customWidth="1"/>
    <col min="2813" max="2813" width="6.5546875" style="1" bestFit="1" customWidth="1"/>
    <col min="2814" max="2814" width="5.88671875" style="1" customWidth="1"/>
    <col min="2815" max="3060" width="8.88671875" style="1"/>
    <col min="3061" max="3061" width="11.21875" style="1" bestFit="1" customWidth="1"/>
    <col min="3062" max="3062" width="10.21875" style="1" customWidth="1"/>
    <col min="3063" max="3063" width="4.33203125" style="1" bestFit="1" customWidth="1"/>
    <col min="3064" max="3064" width="6.88671875" style="1" bestFit="1" customWidth="1"/>
    <col min="3065" max="3065" width="7.77734375" style="1" bestFit="1" customWidth="1"/>
    <col min="3066" max="3066" width="6.33203125" style="1" customWidth="1"/>
    <col min="3067" max="3067" width="9" style="1" customWidth="1"/>
    <col min="3068" max="3068" width="9.6640625" style="1" customWidth="1"/>
    <col min="3069" max="3069" width="6.5546875" style="1" bestFit="1" customWidth="1"/>
    <col min="3070" max="3070" width="5.88671875" style="1" customWidth="1"/>
    <col min="3071" max="3316" width="8.88671875" style="1"/>
    <col min="3317" max="3317" width="11.21875" style="1" bestFit="1" customWidth="1"/>
    <col min="3318" max="3318" width="10.21875" style="1" customWidth="1"/>
    <col min="3319" max="3319" width="4.33203125" style="1" bestFit="1" customWidth="1"/>
    <col min="3320" max="3320" width="6.88671875" style="1" bestFit="1" customWidth="1"/>
    <col min="3321" max="3321" width="7.77734375" style="1" bestFit="1" customWidth="1"/>
    <col min="3322" max="3322" width="6.33203125" style="1" customWidth="1"/>
    <col min="3323" max="3323" width="9" style="1" customWidth="1"/>
    <col min="3324" max="3324" width="9.6640625" style="1" customWidth="1"/>
    <col min="3325" max="3325" width="6.5546875" style="1" bestFit="1" customWidth="1"/>
    <col min="3326" max="3326" width="5.88671875" style="1" customWidth="1"/>
    <col min="3327" max="3572" width="8.88671875" style="1"/>
    <col min="3573" max="3573" width="11.21875" style="1" bestFit="1" customWidth="1"/>
    <col min="3574" max="3574" width="10.21875" style="1" customWidth="1"/>
    <col min="3575" max="3575" width="4.33203125" style="1" bestFit="1" customWidth="1"/>
    <col min="3576" max="3576" width="6.88671875" style="1" bestFit="1" customWidth="1"/>
    <col min="3577" max="3577" width="7.77734375" style="1" bestFit="1" customWidth="1"/>
    <col min="3578" max="3578" width="6.33203125" style="1" customWidth="1"/>
    <col min="3579" max="3579" width="9" style="1" customWidth="1"/>
    <col min="3580" max="3580" width="9.6640625" style="1" customWidth="1"/>
    <col min="3581" max="3581" width="6.5546875" style="1" bestFit="1" customWidth="1"/>
    <col min="3582" max="3582" width="5.88671875" style="1" customWidth="1"/>
    <col min="3583" max="3828" width="8.88671875" style="1"/>
    <col min="3829" max="3829" width="11.21875" style="1" bestFit="1" customWidth="1"/>
    <col min="3830" max="3830" width="10.21875" style="1" customWidth="1"/>
    <col min="3831" max="3831" width="4.33203125" style="1" bestFit="1" customWidth="1"/>
    <col min="3832" max="3832" width="6.88671875" style="1" bestFit="1" customWidth="1"/>
    <col min="3833" max="3833" width="7.77734375" style="1" bestFit="1" customWidth="1"/>
    <col min="3834" max="3834" width="6.33203125" style="1" customWidth="1"/>
    <col min="3835" max="3835" width="9" style="1" customWidth="1"/>
    <col min="3836" max="3836" width="9.6640625" style="1" customWidth="1"/>
    <col min="3837" max="3837" width="6.5546875" style="1" bestFit="1" customWidth="1"/>
    <col min="3838" max="3838" width="5.88671875" style="1" customWidth="1"/>
    <col min="3839" max="4084" width="8.88671875" style="1"/>
    <col min="4085" max="4085" width="11.21875" style="1" bestFit="1" customWidth="1"/>
    <col min="4086" max="4086" width="10.21875" style="1" customWidth="1"/>
    <col min="4087" max="4087" width="4.33203125" style="1" bestFit="1" customWidth="1"/>
    <col min="4088" max="4088" width="6.88671875" style="1" bestFit="1" customWidth="1"/>
    <col min="4089" max="4089" width="7.77734375" style="1" bestFit="1" customWidth="1"/>
    <col min="4090" max="4090" width="6.33203125" style="1" customWidth="1"/>
    <col min="4091" max="4091" width="9" style="1" customWidth="1"/>
    <col min="4092" max="4092" width="9.6640625" style="1" customWidth="1"/>
    <col min="4093" max="4093" width="6.5546875" style="1" bestFit="1" customWidth="1"/>
    <col min="4094" max="4094" width="5.88671875" style="1" customWidth="1"/>
    <col min="4095" max="4340" width="8.88671875" style="1"/>
    <col min="4341" max="4341" width="11.21875" style="1" bestFit="1" customWidth="1"/>
    <col min="4342" max="4342" width="10.21875" style="1" customWidth="1"/>
    <col min="4343" max="4343" width="4.33203125" style="1" bestFit="1" customWidth="1"/>
    <col min="4344" max="4344" width="6.88671875" style="1" bestFit="1" customWidth="1"/>
    <col min="4345" max="4345" width="7.77734375" style="1" bestFit="1" customWidth="1"/>
    <col min="4346" max="4346" width="6.33203125" style="1" customWidth="1"/>
    <col min="4347" max="4347" width="9" style="1" customWidth="1"/>
    <col min="4348" max="4348" width="9.6640625" style="1" customWidth="1"/>
    <col min="4349" max="4349" width="6.5546875" style="1" bestFit="1" customWidth="1"/>
    <col min="4350" max="4350" width="5.88671875" style="1" customWidth="1"/>
    <col min="4351" max="4596" width="8.88671875" style="1"/>
    <col min="4597" max="4597" width="11.21875" style="1" bestFit="1" customWidth="1"/>
    <col min="4598" max="4598" width="10.21875" style="1" customWidth="1"/>
    <col min="4599" max="4599" width="4.33203125" style="1" bestFit="1" customWidth="1"/>
    <col min="4600" max="4600" width="6.88671875" style="1" bestFit="1" customWidth="1"/>
    <col min="4601" max="4601" width="7.77734375" style="1" bestFit="1" customWidth="1"/>
    <col min="4602" max="4602" width="6.33203125" style="1" customWidth="1"/>
    <col min="4603" max="4603" width="9" style="1" customWidth="1"/>
    <col min="4604" max="4604" width="9.6640625" style="1" customWidth="1"/>
    <col min="4605" max="4605" width="6.5546875" style="1" bestFit="1" customWidth="1"/>
    <col min="4606" max="4606" width="5.88671875" style="1" customWidth="1"/>
    <col min="4607" max="4852" width="8.88671875" style="1"/>
    <col min="4853" max="4853" width="11.21875" style="1" bestFit="1" customWidth="1"/>
    <col min="4854" max="4854" width="10.21875" style="1" customWidth="1"/>
    <col min="4855" max="4855" width="4.33203125" style="1" bestFit="1" customWidth="1"/>
    <col min="4856" max="4856" width="6.88671875" style="1" bestFit="1" customWidth="1"/>
    <col min="4857" max="4857" width="7.77734375" style="1" bestFit="1" customWidth="1"/>
    <col min="4858" max="4858" width="6.33203125" style="1" customWidth="1"/>
    <col min="4859" max="4859" width="9" style="1" customWidth="1"/>
    <col min="4860" max="4860" width="9.6640625" style="1" customWidth="1"/>
    <col min="4861" max="4861" width="6.5546875" style="1" bestFit="1" customWidth="1"/>
    <col min="4862" max="4862" width="5.88671875" style="1" customWidth="1"/>
    <col min="4863" max="5108" width="8.88671875" style="1"/>
    <col min="5109" max="5109" width="11.21875" style="1" bestFit="1" customWidth="1"/>
    <col min="5110" max="5110" width="10.21875" style="1" customWidth="1"/>
    <col min="5111" max="5111" width="4.33203125" style="1" bestFit="1" customWidth="1"/>
    <col min="5112" max="5112" width="6.88671875" style="1" bestFit="1" customWidth="1"/>
    <col min="5113" max="5113" width="7.77734375" style="1" bestFit="1" customWidth="1"/>
    <col min="5114" max="5114" width="6.33203125" style="1" customWidth="1"/>
    <col min="5115" max="5115" width="9" style="1" customWidth="1"/>
    <col min="5116" max="5116" width="9.6640625" style="1" customWidth="1"/>
    <col min="5117" max="5117" width="6.5546875" style="1" bestFit="1" customWidth="1"/>
    <col min="5118" max="5118" width="5.88671875" style="1" customWidth="1"/>
    <col min="5119" max="5364" width="8.88671875" style="1"/>
    <col min="5365" max="5365" width="11.21875" style="1" bestFit="1" customWidth="1"/>
    <col min="5366" max="5366" width="10.21875" style="1" customWidth="1"/>
    <col min="5367" max="5367" width="4.33203125" style="1" bestFit="1" customWidth="1"/>
    <col min="5368" max="5368" width="6.88671875" style="1" bestFit="1" customWidth="1"/>
    <col min="5369" max="5369" width="7.77734375" style="1" bestFit="1" customWidth="1"/>
    <col min="5370" max="5370" width="6.33203125" style="1" customWidth="1"/>
    <col min="5371" max="5371" width="9" style="1" customWidth="1"/>
    <col min="5372" max="5372" width="9.6640625" style="1" customWidth="1"/>
    <col min="5373" max="5373" width="6.5546875" style="1" bestFit="1" customWidth="1"/>
    <col min="5374" max="5374" width="5.88671875" style="1" customWidth="1"/>
    <col min="5375" max="5620" width="8.88671875" style="1"/>
    <col min="5621" max="5621" width="11.21875" style="1" bestFit="1" customWidth="1"/>
    <col min="5622" max="5622" width="10.21875" style="1" customWidth="1"/>
    <col min="5623" max="5623" width="4.33203125" style="1" bestFit="1" customWidth="1"/>
    <col min="5624" max="5624" width="6.88671875" style="1" bestFit="1" customWidth="1"/>
    <col min="5625" max="5625" width="7.77734375" style="1" bestFit="1" customWidth="1"/>
    <col min="5626" max="5626" width="6.33203125" style="1" customWidth="1"/>
    <col min="5627" max="5627" width="9" style="1" customWidth="1"/>
    <col min="5628" max="5628" width="9.6640625" style="1" customWidth="1"/>
    <col min="5629" max="5629" width="6.5546875" style="1" bestFit="1" customWidth="1"/>
    <col min="5630" max="5630" width="5.88671875" style="1" customWidth="1"/>
    <col min="5631" max="5876" width="8.88671875" style="1"/>
    <col min="5877" max="5877" width="11.21875" style="1" bestFit="1" customWidth="1"/>
    <col min="5878" max="5878" width="10.21875" style="1" customWidth="1"/>
    <col min="5879" max="5879" width="4.33203125" style="1" bestFit="1" customWidth="1"/>
    <col min="5880" max="5880" width="6.88671875" style="1" bestFit="1" customWidth="1"/>
    <col min="5881" max="5881" width="7.77734375" style="1" bestFit="1" customWidth="1"/>
    <col min="5882" max="5882" width="6.33203125" style="1" customWidth="1"/>
    <col min="5883" max="5883" width="9" style="1" customWidth="1"/>
    <col min="5884" max="5884" width="9.6640625" style="1" customWidth="1"/>
    <col min="5885" max="5885" width="6.5546875" style="1" bestFit="1" customWidth="1"/>
    <col min="5886" max="5886" width="5.88671875" style="1" customWidth="1"/>
    <col min="5887" max="6132" width="8.88671875" style="1"/>
    <col min="6133" max="6133" width="11.21875" style="1" bestFit="1" customWidth="1"/>
    <col min="6134" max="6134" width="10.21875" style="1" customWidth="1"/>
    <col min="6135" max="6135" width="4.33203125" style="1" bestFit="1" customWidth="1"/>
    <col min="6136" max="6136" width="6.88671875" style="1" bestFit="1" customWidth="1"/>
    <col min="6137" max="6137" width="7.77734375" style="1" bestFit="1" customWidth="1"/>
    <col min="6138" max="6138" width="6.33203125" style="1" customWidth="1"/>
    <col min="6139" max="6139" width="9" style="1" customWidth="1"/>
    <col min="6140" max="6140" width="9.6640625" style="1" customWidth="1"/>
    <col min="6141" max="6141" width="6.5546875" style="1" bestFit="1" customWidth="1"/>
    <col min="6142" max="6142" width="5.88671875" style="1" customWidth="1"/>
    <col min="6143" max="6388" width="8.88671875" style="1"/>
    <col min="6389" max="6389" width="11.21875" style="1" bestFit="1" customWidth="1"/>
    <col min="6390" max="6390" width="10.21875" style="1" customWidth="1"/>
    <col min="6391" max="6391" width="4.33203125" style="1" bestFit="1" customWidth="1"/>
    <col min="6392" max="6392" width="6.88671875" style="1" bestFit="1" customWidth="1"/>
    <col min="6393" max="6393" width="7.77734375" style="1" bestFit="1" customWidth="1"/>
    <col min="6394" max="6394" width="6.33203125" style="1" customWidth="1"/>
    <col min="6395" max="6395" width="9" style="1" customWidth="1"/>
    <col min="6396" max="6396" width="9.6640625" style="1" customWidth="1"/>
    <col min="6397" max="6397" width="6.5546875" style="1" bestFit="1" customWidth="1"/>
    <col min="6398" max="6398" width="5.88671875" style="1" customWidth="1"/>
    <col min="6399" max="6644" width="8.88671875" style="1"/>
    <col min="6645" max="6645" width="11.21875" style="1" bestFit="1" customWidth="1"/>
    <col min="6646" max="6646" width="10.21875" style="1" customWidth="1"/>
    <col min="6647" max="6647" width="4.33203125" style="1" bestFit="1" customWidth="1"/>
    <col min="6648" max="6648" width="6.88671875" style="1" bestFit="1" customWidth="1"/>
    <col min="6649" max="6649" width="7.77734375" style="1" bestFit="1" customWidth="1"/>
    <col min="6650" max="6650" width="6.33203125" style="1" customWidth="1"/>
    <col min="6651" max="6651" width="9" style="1" customWidth="1"/>
    <col min="6652" max="6652" width="9.6640625" style="1" customWidth="1"/>
    <col min="6653" max="6653" width="6.5546875" style="1" bestFit="1" customWidth="1"/>
    <col min="6654" max="6654" width="5.88671875" style="1" customWidth="1"/>
    <col min="6655" max="6900" width="8.88671875" style="1"/>
    <col min="6901" max="6901" width="11.21875" style="1" bestFit="1" customWidth="1"/>
    <col min="6902" max="6902" width="10.21875" style="1" customWidth="1"/>
    <col min="6903" max="6903" width="4.33203125" style="1" bestFit="1" customWidth="1"/>
    <col min="6904" max="6904" width="6.88671875" style="1" bestFit="1" customWidth="1"/>
    <col min="6905" max="6905" width="7.77734375" style="1" bestFit="1" customWidth="1"/>
    <col min="6906" max="6906" width="6.33203125" style="1" customWidth="1"/>
    <col min="6907" max="6907" width="9" style="1" customWidth="1"/>
    <col min="6908" max="6908" width="9.6640625" style="1" customWidth="1"/>
    <col min="6909" max="6909" width="6.5546875" style="1" bestFit="1" customWidth="1"/>
    <col min="6910" max="6910" width="5.88671875" style="1" customWidth="1"/>
    <col min="6911" max="7156" width="8.88671875" style="1"/>
    <col min="7157" max="7157" width="11.21875" style="1" bestFit="1" customWidth="1"/>
    <col min="7158" max="7158" width="10.21875" style="1" customWidth="1"/>
    <col min="7159" max="7159" width="4.33203125" style="1" bestFit="1" customWidth="1"/>
    <col min="7160" max="7160" width="6.88671875" style="1" bestFit="1" customWidth="1"/>
    <col min="7161" max="7161" width="7.77734375" style="1" bestFit="1" customWidth="1"/>
    <col min="7162" max="7162" width="6.33203125" style="1" customWidth="1"/>
    <col min="7163" max="7163" width="9" style="1" customWidth="1"/>
    <col min="7164" max="7164" width="9.6640625" style="1" customWidth="1"/>
    <col min="7165" max="7165" width="6.5546875" style="1" bestFit="1" customWidth="1"/>
    <col min="7166" max="7166" width="5.88671875" style="1" customWidth="1"/>
    <col min="7167" max="7412" width="8.88671875" style="1"/>
    <col min="7413" max="7413" width="11.21875" style="1" bestFit="1" customWidth="1"/>
    <col min="7414" max="7414" width="10.21875" style="1" customWidth="1"/>
    <col min="7415" max="7415" width="4.33203125" style="1" bestFit="1" customWidth="1"/>
    <col min="7416" max="7416" width="6.88671875" style="1" bestFit="1" customWidth="1"/>
    <col min="7417" max="7417" width="7.77734375" style="1" bestFit="1" customWidth="1"/>
    <col min="7418" max="7418" width="6.33203125" style="1" customWidth="1"/>
    <col min="7419" max="7419" width="9" style="1" customWidth="1"/>
    <col min="7420" max="7420" width="9.6640625" style="1" customWidth="1"/>
    <col min="7421" max="7421" width="6.5546875" style="1" bestFit="1" customWidth="1"/>
    <col min="7422" max="7422" width="5.88671875" style="1" customWidth="1"/>
    <col min="7423" max="7668" width="8.88671875" style="1"/>
    <col min="7669" max="7669" width="11.21875" style="1" bestFit="1" customWidth="1"/>
    <col min="7670" max="7670" width="10.21875" style="1" customWidth="1"/>
    <col min="7671" max="7671" width="4.33203125" style="1" bestFit="1" customWidth="1"/>
    <col min="7672" max="7672" width="6.88671875" style="1" bestFit="1" customWidth="1"/>
    <col min="7673" max="7673" width="7.77734375" style="1" bestFit="1" customWidth="1"/>
    <col min="7674" max="7674" width="6.33203125" style="1" customWidth="1"/>
    <col min="7675" max="7675" width="9" style="1" customWidth="1"/>
    <col min="7676" max="7676" width="9.6640625" style="1" customWidth="1"/>
    <col min="7677" max="7677" width="6.5546875" style="1" bestFit="1" customWidth="1"/>
    <col min="7678" max="7678" width="5.88671875" style="1" customWidth="1"/>
    <col min="7679" max="7924" width="8.88671875" style="1"/>
    <col min="7925" max="7925" width="11.21875" style="1" bestFit="1" customWidth="1"/>
    <col min="7926" max="7926" width="10.21875" style="1" customWidth="1"/>
    <col min="7927" max="7927" width="4.33203125" style="1" bestFit="1" customWidth="1"/>
    <col min="7928" max="7928" width="6.88671875" style="1" bestFit="1" customWidth="1"/>
    <col min="7929" max="7929" width="7.77734375" style="1" bestFit="1" customWidth="1"/>
    <col min="7930" max="7930" width="6.33203125" style="1" customWidth="1"/>
    <col min="7931" max="7931" width="9" style="1" customWidth="1"/>
    <col min="7932" max="7932" width="9.6640625" style="1" customWidth="1"/>
    <col min="7933" max="7933" width="6.5546875" style="1" bestFit="1" customWidth="1"/>
    <col min="7934" max="7934" width="5.88671875" style="1" customWidth="1"/>
    <col min="7935" max="8180" width="8.88671875" style="1"/>
    <col min="8181" max="8181" width="11.21875" style="1" bestFit="1" customWidth="1"/>
    <col min="8182" max="8182" width="10.21875" style="1" customWidth="1"/>
    <col min="8183" max="8183" width="4.33203125" style="1" bestFit="1" customWidth="1"/>
    <col min="8184" max="8184" width="6.88671875" style="1" bestFit="1" customWidth="1"/>
    <col min="8185" max="8185" width="7.77734375" style="1" bestFit="1" customWidth="1"/>
    <col min="8186" max="8186" width="6.33203125" style="1" customWidth="1"/>
    <col min="8187" max="8187" width="9" style="1" customWidth="1"/>
    <col min="8188" max="8188" width="9.6640625" style="1" customWidth="1"/>
    <col min="8189" max="8189" width="6.5546875" style="1" bestFit="1" customWidth="1"/>
    <col min="8190" max="8190" width="5.88671875" style="1" customWidth="1"/>
    <col min="8191" max="8436" width="8.88671875" style="1"/>
    <col min="8437" max="8437" width="11.21875" style="1" bestFit="1" customWidth="1"/>
    <col min="8438" max="8438" width="10.21875" style="1" customWidth="1"/>
    <col min="8439" max="8439" width="4.33203125" style="1" bestFit="1" customWidth="1"/>
    <col min="8440" max="8440" width="6.88671875" style="1" bestFit="1" customWidth="1"/>
    <col min="8441" max="8441" width="7.77734375" style="1" bestFit="1" customWidth="1"/>
    <col min="8442" max="8442" width="6.33203125" style="1" customWidth="1"/>
    <col min="8443" max="8443" width="9" style="1" customWidth="1"/>
    <col min="8444" max="8444" width="9.6640625" style="1" customWidth="1"/>
    <col min="8445" max="8445" width="6.5546875" style="1" bestFit="1" customWidth="1"/>
    <col min="8446" max="8446" width="5.88671875" style="1" customWidth="1"/>
    <col min="8447" max="8692" width="8.88671875" style="1"/>
    <col min="8693" max="8693" width="11.21875" style="1" bestFit="1" customWidth="1"/>
    <col min="8694" max="8694" width="10.21875" style="1" customWidth="1"/>
    <col min="8695" max="8695" width="4.33203125" style="1" bestFit="1" customWidth="1"/>
    <col min="8696" max="8696" width="6.88671875" style="1" bestFit="1" customWidth="1"/>
    <col min="8697" max="8697" width="7.77734375" style="1" bestFit="1" customWidth="1"/>
    <col min="8698" max="8698" width="6.33203125" style="1" customWidth="1"/>
    <col min="8699" max="8699" width="9" style="1" customWidth="1"/>
    <col min="8700" max="8700" width="9.6640625" style="1" customWidth="1"/>
    <col min="8701" max="8701" width="6.5546875" style="1" bestFit="1" customWidth="1"/>
    <col min="8702" max="8702" width="5.88671875" style="1" customWidth="1"/>
    <col min="8703" max="8948" width="8.88671875" style="1"/>
    <col min="8949" max="8949" width="11.21875" style="1" bestFit="1" customWidth="1"/>
    <col min="8950" max="8950" width="10.21875" style="1" customWidth="1"/>
    <col min="8951" max="8951" width="4.33203125" style="1" bestFit="1" customWidth="1"/>
    <col min="8952" max="8952" width="6.88671875" style="1" bestFit="1" customWidth="1"/>
    <col min="8953" max="8953" width="7.77734375" style="1" bestFit="1" customWidth="1"/>
    <col min="8954" max="8954" width="6.33203125" style="1" customWidth="1"/>
    <col min="8955" max="8955" width="9" style="1" customWidth="1"/>
    <col min="8956" max="8956" width="9.6640625" style="1" customWidth="1"/>
    <col min="8957" max="8957" width="6.5546875" style="1" bestFit="1" customWidth="1"/>
    <col min="8958" max="8958" width="5.88671875" style="1" customWidth="1"/>
    <col min="8959" max="9204" width="8.88671875" style="1"/>
    <col min="9205" max="9205" width="11.21875" style="1" bestFit="1" customWidth="1"/>
    <col min="9206" max="9206" width="10.21875" style="1" customWidth="1"/>
    <col min="9207" max="9207" width="4.33203125" style="1" bestFit="1" customWidth="1"/>
    <col min="9208" max="9208" width="6.88671875" style="1" bestFit="1" customWidth="1"/>
    <col min="9209" max="9209" width="7.77734375" style="1" bestFit="1" customWidth="1"/>
    <col min="9210" max="9210" width="6.33203125" style="1" customWidth="1"/>
    <col min="9211" max="9211" width="9" style="1" customWidth="1"/>
    <col min="9212" max="9212" width="9.6640625" style="1" customWidth="1"/>
    <col min="9213" max="9213" width="6.5546875" style="1" bestFit="1" customWidth="1"/>
    <col min="9214" max="9214" width="5.88671875" style="1" customWidth="1"/>
    <col min="9215" max="9460" width="8.88671875" style="1"/>
    <col min="9461" max="9461" width="11.21875" style="1" bestFit="1" customWidth="1"/>
    <col min="9462" max="9462" width="10.21875" style="1" customWidth="1"/>
    <col min="9463" max="9463" width="4.33203125" style="1" bestFit="1" customWidth="1"/>
    <col min="9464" max="9464" width="6.88671875" style="1" bestFit="1" customWidth="1"/>
    <col min="9465" max="9465" width="7.77734375" style="1" bestFit="1" customWidth="1"/>
    <col min="9466" max="9466" width="6.33203125" style="1" customWidth="1"/>
    <col min="9467" max="9467" width="9" style="1" customWidth="1"/>
    <col min="9468" max="9468" width="9.6640625" style="1" customWidth="1"/>
    <col min="9469" max="9469" width="6.5546875" style="1" bestFit="1" customWidth="1"/>
    <col min="9470" max="9470" width="5.88671875" style="1" customWidth="1"/>
    <col min="9471" max="9716" width="8.88671875" style="1"/>
    <col min="9717" max="9717" width="11.21875" style="1" bestFit="1" customWidth="1"/>
    <col min="9718" max="9718" width="10.21875" style="1" customWidth="1"/>
    <col min="9719" max="9719" width="4.33203125" style="1" bestFit="1" customWidth="1"/>
    <col min="9720" max="9720" width="6.88671875" style="1" bestFit="1" customWidth="1"/>
    <col min="9721" max="9721" width="7.77734375" style="1" bestFit="1" customWidth="1"/>
    <col min="9722" max="9722" width="6.33203125" style="1" customWidth="1"/>
    <col min="9723" max="9723" width="9" style="1" customWidth="1"/>
    <col min="9724" max="9724" width="9.6640625" style="1" customWidth="1"/>
    <col min="9725" max="9725" width="6.5546875" style="1" bestFit="1" customWidth="1"/>
    <col min="9726" max="9726" width="5.88671875" style="1" customWidth="1"/>
    <col min="9727" max="9972" width="8.88671875" style="1"/>
    <col min="9973" max="9973" width="11.21875" style="1" bestFit="1" customWidth="1"/>
    <col min="9974" max="9974" width="10.21875" style="1" customWidth="1"/>
    <col min="9975" max="9975" width="4.33203125" style="1" bestFit="1" customWidth="1"/>
    <col min="9976" max="9976" width="6.88671875" style="1" bestFit="1" customWidth="1"/>
    <col min="9977" max="9977" width="7.77734375" style="1" bestFit="1" customWidth="1"/>
    <col min="9978" max="9978" width="6.33203125" style="1" customWidth="1"/>
    <col min="9979" max="9979" width="9" style="1" customWidth="1"/>
    <col min="9980" max="9980" width="9.6640625" style="1" customWidth="1"/>
    <col min="9981" max="9981" width="6.5546875" style="1" bestFit="1" customWidth="1"/>
    <col min="9982" max="9982" width="5.88671875" style="1" customWidth="1"/>
    <col min="9983" max="10228" width="8.88671875" style="1"/>
    <col min="10229" max="10229" width="11.21875" style="1" bestFit="1" customWidth="1"/>
    <col min="10230" max="10230" width="10.21875" style="1" customWidth="1"/>
    <col min="10231" max="10231" width="4.33203125" style="1" bestFit="1" customWidth="1"/>
    <col min="10232" max="10232" width="6.88671875" style="1" bestFit="1" customWidth="1"/>
    <col min="10233" max="10233" width="7.77734375" style="1" bestFit="1" customWidth="1"/>
    <col min="10234" max="10234" width="6.33203125" style="1" customWidth="1"/>
    <col min="10235" max="10235" width="9" style="1" customWidth="1"/>
    <col min="10236" max="10236" width="9.6640625" style="1" customWidth="1"/>
    <col min="10237" max="10237" width="6.5546875" style="1" bestFit="1" customWidth="1"/>
    <col min="10238" max="10238" width="5.88671875" style="1" customWidth="1"/>
    <col min="10239" max="10484" width="8.88671875" style="1"/>
    <col min="10485" max="10485" width="11.21875" style="1" bestFit="1" customWidth="1"/>
    <col min="10486" max="10486" width="10.21875" style="1" customWidth="1"/>
    <col min="10487" max="10487" width="4.33203125" style="1" bestFit="1" customWidth="1"/>
    <col min="10488" max="10488" width="6.88671875" style="1" bestFit="1" customWidth="1"/>
    <col min="10489" max="10489" width="7.77734375" style="1" bestFit="1" customWidth="1"/>
    <col min="10490" max="10490" width="6.33203125" style="1" customWidth="1"/>
    <col min="10491" max="10491" width="9" style="1" customWidth="1"/>
    <col min="10492" max="10492" width="9.6640625" style="1" customWidth="1"/>
    <col min="10493" max="10493" width="6.5546875" style="1" bestFit="1" customWidth="1"/>
    <col min="10494" max="10494" width="5.88671875" style="1" customWidth="1"/>
    <col min="10495" max="10740" width="8.88671875" style="1"/>
    <col min="10741" max="10741" width="11.21875" style="1" bestFit="1" customWidth="1"/>
    <col min="10742" max="10742" width="10.21875" style="1" customWidth="1"/>
    <col min="10743" max="10743" width="4.33203125" style="1" bestFit="1" customWidth="1"/>
    <col min="10744" max="10744" width="6.88671875" style="1" bestFit="1" customWidth="1"/>
    <col min="10745" max="10745" width="7.77734375" style="1" bestFit="1" customWidth="1"/>
    <col min="10746" max="10746" width="6.33203125" style="1" customWidth="1"/>
    <col min="10747" max="10747" width="9" style="1" customWidth="1"/>
    <col min="10748" max="10748" width="9.6640625" style="1" customWidth="1"/>
    <col min="10749" max="10749" width="6.5546875" style="1" bestFit="1" customWidth="1"/>
    <col min="10750" max="10750" width="5.88671875" style="1" customWidth="1"/>
    <col min="10751" max="10996" width="8.88671875" style="1"/>
    <col min="10997" max="10997" width="11.21875" style="1" bestFit="1" customWidth="1"/>
    <col min="10998" max="10998" width="10.21875" style="1" customWidth="1"/>
    <col min="10999" max="10999" width="4.33203125" style="1" bestFit="1" customWidth="1"/>
    <col min="11000" max="11000" width="6.88671875" style="1" bestFit="1" customWidth="1"/>
    <col min="11001" max="11001" width="7.77734375" style="1" bestFit="1" customWidth="1"/>
    <col min="11002" max="11002" width="6.33203125" style="1" customWidth="1"/>
    <col min="11003" max="11003" width="9" style="1" customWidth="1"/>
    <col min="11004" max="11004" width="9.6640625" style="1" customWidth="1"/>
    <col min="11005" max="11005" width="6.5546875" style="1" bestFit="1" customWidth="1"/>
    <col min="11006" max="11006" width="5.88671875" style="1" customWidth="1"/>
    <col min="11007" max="11252" width="8.88671875" style="1"/>
    <col min="11253" max="11253" width="11.21875" style="1" bestFit="1" customWidth="1"/>
    <col min="11254" max="11254" width="10.21875" style="1" customWidth="1"/>
    <col min="11255" max="11255" width="4.33203125" style="1" bestFit="1" customWidth="1"/>
    <col min="11256" max="11256" width="6.88671875" style="1" bestFit="1" customWidth="1"/>
    <col min="11257" max="11257" width="7.77734375" style="1" bestFit="1" customWidth="1"/>
    <col min="11258" max="11258" width="6.33203125" style="1" customWidth="1"/>
    <col min="11259" max="11259" width="9" style="1" customWidth="1"/>
    <col min="11260" max="11260" width="9.6640625" style="1" customWidth="1"/>
    <col min="11261" max="11261" width="6.5546875" style="1" bestFit="1" customWidth="1"/>
    <col min="11262" max="11262" width="5.88671875" style="1" customWidth="1"/>
    <col min="11263" max="11508" width="8.88671875" style="1"/>
    <col min="11509" max="11509" width="11.21875" style="1" bestFit="1" customWidth="1"/>
    <col min="11510" max="11510" width="10.21875" style="1" customWidth="1"/>
    <col min="11511" max="11511" width="4.33203125" style="1" bestFit="1" customWidth="1"/>
    <col min="11512" max="11512" width="6.88671875" style="1" bestFit="1" customWidth="1"/>
    <col min="11513" max="11513" width="7.77734375" style="1" bestFit="1" customWidth="1"/>
    <col min="11514" max="11514" width="6.33203125" style="1" customWidth="1"/>
    <col min="11515" max="11515" width="9" style="1" customWidth="1"/>
    <col min="11516" max="11516" width="9.6640625" style="1" customWidth="1"/>
    <col min="11517" max="11517" width="6.5546875" style="1" bestFit="1" customWidth="1"/>
    <col min="11518" max="11518" width="5.88671875" style="1" customWidth="1"/>
    <col min="11519" max="11764" width="8.88671875" style="1"/>
    <col min="11765" max="11765" width="11.21875" style="1" bestFit="1" customWidth="1"/>
    <col min="11766" max="11766" width="10.21875" style="1" customWidth="1"/>
    <col min="11767" max="11767" width="4.33203125" style="1" bestFit="1" customWidth="1"/>
    <col min="11768" max="11768" width="6.88671875" style="1" bestFit="1" customWidth="1"/>
    <col min="11769" max="11769" width="7.77734375" style="1" bestFit="1" customWidth="1"/>
    <col min="11770" max="11770" width="6.33203125" style="1" customWidth="1"/>
    <col min="11771" max="11771" width="9" style="1" customWidth="1"/>
    <col min="11772" max="11772" width="9.6640625" style="1" customWidth="1"/>
    <col min="11773" max="11773" width="6.5546875" style="1" bestFit="1" customWidth="1"/>
    <col min="11774" max="11774" width="5.88671875" style="1" customWidth="1"/>
    <col min="11775" max="12020" width="8.88671875" style="1"/>
    <col min="12021" max="12021" width="11.21875" style="1" bestFit="1" customWidth="1"/>
    <col min="12022" max="12022" width="10.21875" style="1" customWidth="1"/>
    <col min="12023" max="12023" width="4.33203125" style="1" bestFit="1" customWidth="1"/>
    <col min="12024" max="12024" width="6.88671875" style="1" bestFit="1" customWidth="1"/>
    <col min="12025" max="12025" width="7.77734375" style="1" bestFit="1" customWidth="1"/>
    <col min="12026" max="12026" width="6.33203125" style="1" customWidth="1"/>
    <col min="12027" max="12027" width="9" style="1" customWidth="1"/>
    <col min="12028" max="12028" width="9.6640625" style="1" customWidth="1"/>
    <col min="12029" max="12029" width="6.5546875" style="1" bestFit="1" customWidth="1"/>
    <col min="12030" max="12030" width="5.88671875" style="1" customWidth="1"/>
    <col min="12031" max="12276" width="8.88671875" style="1"/>
    <col min="12277" max="12277" width="11.21875" style="1" bestFit="1" customWidth="1"/>
    <col min="12278" max="12278" width="10.21875" style="1" customWidth="1"/>
    <col min="12279" max="12279" width="4.33203125" style="1" bestFit="1" customWidth="1"/>
    <col min="12280" max="12280" width="6.88671875" style="1" bestFit="1" customWidth="1"/>
    <col min="12281" max="12281" width="7.77734375" style="1" bestFit="1" customWidth="1"/>
    <col min="12282" max="12282" width="6.33203125" style="1" customWidth="1"/>
    <col min="12283" max="12283" width="9" style="1" customWidth="1"/>
    <col min="12284" max="12284" width="9.6640625" style="1" customWidth="1"/>
    <col min="12285" max="12285" width="6.5546875" style="1" bestFit="1" customWidth="1"/>
    <col min="12286" max="12286" width="5.88671875" style="1" customWidth="1"/>
    <col min="12287" max="12532" width="8.88671875" style="1"/>
    <col min="12533" max="12533" width="11.21875" style="1" bestFit="1" customWidth="1"/>
    <col min="12534" max="12534" width="10.21875" style="1" customWidth="1"/>
    <col min="12535" max="12535" width="4.33203125" style="1" bestFit="1" customWidth="1"/>
    <col min="12536" max="12536" width="6.88671875" style="1" bestFit="1" customWidth="1"/>
    <col min="12537" max="12537" width="7.77734375" style="1" bestFit="1" customWidth="1"/>
    <col min="12538" max="12538" width="6.33203125" style="1" customWidth="1"/>
    <col min="12539" max="12539" width="9" style="1" customWidth="1"/>
    <col min="12540" max="12540" width="9.6640625" style="1" customWidth="1"/>
    <col min="12541" max="12541" width="6.5546875" style="1" bestFit="1" customWidth="1"/>
    <col min="12542" max="12542" width="5.88671875" style="1" customWidth="1"/>
    <col min="12543" max="12788" width="8.88671875" style="1"/>
    <col min="12789" max="12789" width="11.21875" style="1" bestFit="1" customWidth="1"/>
    <col min="12790" max="12790" width="10.21875" style="1" customWidth="1"/>
    <col min="12791" max="12791" width="4.33203125" style="1" bestFit="1" customWidth="1"/>
    <col min="12792" max="12792" width="6.88671875" style="1" bestFit="1" customWidth="1"/>
    <col min="12793" max="12793" width="7.77734375" style="1" bestFit="1" customWidth="1"/>
    <col min="12794" max="12794" width="6.33203125" style="1" customWidth="1"/>
    <col min="12795" max="12795" width="9" style="1" customWidth="1"/>
    <col min="12796" max="12796" width="9.6640625" style="1" customWidth="1"/>
    <col min="12797" max="12797" width="6.5546875" style="1" bestFit="1" customWidth="1"/>
    <col min="12798" max="12798" width="5.88671875" style="1" customWidth="1"/>
    <col min="12799" max="13044" width="8.88671875" style="1"/>
    <col min="13045" max="13045" width="11.21875" style="1" bestFit="1" customWidth="1"/>
    <col min="13046" max="13046" width="10.21875" style="1" customWidth="1"/>
    <col min="13047" max="13047" width="4.33203125" style="1" bestFit="1" customWidth="1"/>
    <col min="13048" max="13048" width="6.88671875" style="1" bestFit="1" customWidth="1"/>
    <col min="13049" max="13049" width="7.77734375" style="1" bestFit="1" customWidth="1"/>
    <col min="13050" max="13050" width="6.33203125" style="1" customWidth="1"/>
    <col min="13051" max="13051" width="9" style="1" customWidth="1"/>
    <col min="13052" max="13052" width="9.6640625" style="1" customWidth="1"/>
    <col min="13053" max="13053" width="6.5546875" style="1" bestFit="1" customWidth="1"/>
    <col min="13054" max="13054" width="5.88671875" style="1" customWidth="1"/>
    <col min="13055" max="13300" width="8.88671875" style="1"/>
    <col min="13301" max="13301" width="11.21875" style="1" bestFit="1" customWidth="1"/>
    <col min="13302" max="13302" width="10.21875" style="1" customWidth="1"/>
    <col min="13303" max="13303" width="4.33203125" style="1" bestFit="1" customWidth="1"/>
    <col min="13304" max="13304" width="6.88671875" style="1" bestFit="1" customWidth="1"/>
    <col min="13305" max="13305" width="7.77734375" style="1" bestFit="1" customWidth="1"/>
    <col min="13306" max="13306" width="6.33203125" style="1" customWidth="1"/>
    <col min="13307" max="13307" width="9" style="1" customWidth="1"/>
    <col min="13308" max="13308" width="9.6640625" style="1" customWidth="1"/>
    <col min="13309" max="13309" width="6.5546875" style="1" bestFit="1" customWidth="1"/>
    <col min="13310" max="13310" width="5.88671875" style="1" customWidth="1"/>
    <col min="13311" max="13556" width="8.88671875" style="1"/>
    <col min="13557" max="13557" width="11.21875" style="1" bestFit="1" customWidth="1"/>
    <col min="13558" max="13558" width="10.21875" style="1" customWidth="1"/>
    <col min="13559" max="13559" width="4.33203125" style="1" bestFit="1" customWidth="1"/>
    <col min="13560" max="13560" width="6.88671875" style="1" bestFit="1" customWidth="1"/>
    <col min="13561" max="13561" width="7.77734375" style="1" bestFit="1" customWidth="1"/>
    <col min="13562" max="13562" width="6.33203125" style="1" customWidth="1"/>
    <col min="13563" max="13563" width="9" style="1" customWidth="1"/>
    <col min="13564" max="13564" width="9.6640625" style="1" customWidth="1"/>
    <col min="13565" max="13565" width="6.5546875" style="1" bestFit="1" customWidth="1"/>
    <col min="13566" max="13566" width="5.88671875" style="1" customWidth="1"/>
    <col min="13567" max="13812" width="8.88671875" style="1"/>
    <col min="13813" max="13813" width="11.21875" style="1" bestFit="1" customWidth="1"/>
    <col min="13814" max="13814" width="10.21875" style="1" customWidth="1"/>
    <col min="13815" max="13815" width="4.33203125" style="1" bestFit="1" customWidth="1"/>
    <col min="13816" max="13816" width="6.88671875" style="1" bestFit="1" customWidth="1"/>
    <col min="13817" max="13817" width="7.77734375" style="1" bestFit="1" customWidth="1"/>
    <col min="13818" max="13818" width="6.33203125" style="1" customWidth="1"/>
    <col min="13819" max="13819" width="9" style="1" customWidth="1"/>
    <col min="13820" max="13820" width="9.6640625" style="1" customWidth="1"/>
    <col min="13821" max="13821" width="6.5546875" style="1" bestFit="1" customWidth="1"/>
    <col min="13822" max="13822" width="5.88671875" style="1" customWidth="1"/>
    <col min="13823" max="14068" width="8.88671875" style="1"/>
    <col min="14069" max="14069" width="11.21875" style="1" bestFit="1" customWidth="1"/>
    <col min="14070" max="14070" width="10.21875" style="1" customWidth="1"/>
    <col min="14071" max="14071" width="4.33203125" style="1" bestFit="1" customWidth="1"/>
    <col min="14072" max="14072" width="6.88671875" style="1" bestFit="1" customWidth="1"/>
    <col min="14073" max="14073" width="7.77734375" style="1" bestFit="1" customWidth="1"/>
    <col min="14074" max="14074" width="6.33203125" style="1" customWidth="1"/>
    <col min="14075" max="14075" width="9" style="1" customWidth="1"/>
    <col min="14076" max="14076" width="9.6640625" style="1" customWidth="1"/>
    <col min="14077" max="14077" width="6.5546875" style="1" bestFit="1" customWidth="1"/>
    <col min="14078" max="14078" width="5.88671875" style="1" customWidth="1"/>
    <col min="14079" max="14324" width="8.88671875" style="1"/>
    <col min="14325" max="14325" width="11.21875" style="1" bestFit="1" customWidth="1"/>
    <col min="14326" max="14326" width="10.21875" style="1" customWidth="1"/>
    <col min="14327" max="14327" width="4.33203125" style="1" bestFit="1" customWidth="1"/>
    <col min="14328" max="14328" width="6.88671875" style="1" bestFit="1" customWidth="1"/>
    <col min="14329" max="14329" width="7.77734375" style="1" bestFit="1" customWidth="1"/>
    <col min="14330" max="14330" width="6.33203125" style="1" customWidth="1"/>
    <col min="14331" max="14331" width="9" style="1" customWidth="1"/>
    <col min="14332" max="14332" width="9.6640625" style="1" customWidth="1"/>
    <col min="14333" max="14333" width="6.5546875" style="1" bestFit="1" customWidth="1"/>
    <col min="14334" max="14334" width="5.88671875" style="1" customWidth="1"/>
    <col min="14335" max="14580" width="8.88671875" style="1"/>
    <col min="14581" max="14581" width="11.21875" style="1" bestFit="1" customWidth="1"/>
    <col min="14582" max="14582" width="10.21875" style="1" customWidth="1"/>
    <col min="14583" max="14583" width="4.33203125" style="1" bestFit="1" customWidth="1"/>
    <col min="14584" max="14584" width="6.88671875" style="1" bestFit="1" customWidth="1"/>
    <col min="14585" max="14585" width="7.77734375" style="1" bestFit="1" customWidth="1"/>
    <col min="14586" max="14586" width="6.33203125" style="1" customWidth="1"/>
    <col min="14587" max="14587" width="9" style="1" customWidth="1"/>
    <col min="14588" max="14588" width="9.6640625" style="1" customWidth="1"/>
    <col min="14589" max="14589" width="6.5546875" style="1" bestFit="1" customWidth="1"/>
    <col min="14590" max="14590" width="5.88671875" style="1" customWidth="1"/>
    <col min="14591" max="14836" width="8.88671875" style="1"/>
    <col min="14837" max="14837" width="11.21875" style="1" bestFit="1" customWidth="1"/>
    <col min="14838" max="14838" width="10.21875" style="1" customWidth="1"/>
    <col min="14839" max="14839" width="4.33203125" style="1" bestFit="1" customWidth="1"/>
    <col min="14840" max="14840" width="6.88671875" style="1" bestFit="1" customWidth="1"/>
    <col min="14841" max="14841" width="7.77734375" style="1" bestFit="1" customWidth="1"/>
    <col min="14842" max="14842" width="6.33203125" style="1" customWidth="1"/>
    <col min="14843" max="14843" width="9" style="1" customWidth="1"/>
    <col min="14844" max="14844" width="9.6640625" style="1" customWidth="1"/>
    <col min="14845" max="14845" width="6.5546875" style="1" bestFit="1" customWidth="1"/>
    <col min="14846" max="14846" width="5.88671875" style="1" customWidth="1"/>
    <col min="14847" max="15092" width="8.88671875" style="1"/>
    <col min="15093" max="15093" width="11.21875" style="1" bestFit="1" customWidth="1"/>
    <col min="15094" max="15094" width="10.21875" style="1" customWidth="1"/>
    <col min="15095" max="15095" width="4.33203125" style="1" bestFit="1" customWidth="1"/>
    <col min="15096" max="15096" width="6.88671875" style="1" bestFit="1" customWidth="1"/>
    <col min="15097" max="15097" width="7.77734375" style="1" bestFit="1" customWidth="1"/>
    <col min="15098" max="15098" width="6.33203125" style="1" customWidth="1"/>
    <col min="15099" max="15099" width="9" style="1" customWidth="1"/>
    <col min="15100" max="15100" width="9.6640625" style="1" customWidth="1"/>
    <col min="15101" max="15101" width="6.5546875" style="1" bestFit="1" customWidth="1"/>
    <col min="15102" max="15102" width="5.88671875" style="1" customWidth="1"/>
    <col min="15103" max="15348" width="8.88671875" style="1"/>
    <col min="15349" max="15349" width="11.21875" style="1" bestFit="1" customWidth="1"/>
    <col min="15350" max="15350" width="10.21875" style="1" customWidth="1"/>
    <col min="15351" max="15351" width="4.33203125" style="1" bestFit="1" customWidth="1"/>
    <col min="15352" max="15352" width="6.88671875" style="1" bestFit="1" customWidth="1"/>
    <col min="15353" max="15353" width="7.77734375" style="1" bestFit="1" customWidth="1"/>
    <col min="15354" max="15354" width="6.33203125" style="1" customWidth="1"/>
    <col min="15355" max="15355" width="9" style="1" customWidth="1"/>
    <col min="15356" max="15356" width="9.6640625" style="1" customWidth="1"/>
    <col min="15357" max="15357" width="6.5546875" style="1" bestFit="1" customWidth="1"/>
    <col min="15358" max="15358" width="5.88671875" style="1" customWidth="1"/>
    <col min="15359" max="15604" width="8.88671875" style="1"/>
    <col min="15605" max="15605" width="11.21875" style="1" bestFit="1" customWidth="1"/>
    <col min="15606" max="15606" width="10.21875" style="1" customWidth="1"/>
    <col min="15607" max="15607" width="4.33203125" style="1" bestFit="1" customWidth="1"/>
    <col min="15608" max="15608" width="6.88671875" style="1" bestFit="1" customWidth="1"/>
    <col min="15609" max="15609" width="7.77734375" style="1" bestFit="1" customWidth="1"/>
    <col min="15610" max="15610" width="6.33203125" style="1" customWidth="1"/>
    <col min="15611" max="15611" width="9" style="1" customWidth="1"/>
    <col min="15612" max="15612" width="9.6640625" style="1" customWidth="1"/>
    <col min="15613" max="15613" width="6.5546875" style="1" bestFit="1" customWidth="1"/>
    <col min="15614" max="15614" width="5.88671875" style="1" customWidth="1"/>
    <col min="15615" max="15860" width="8.88671875" style="1"/>
    <col min="15861" max="15861" width="11.21875" style="1" bestFit="1" customWidth="1"/>
    <col min="15862" max="15862" width="10.21875" style="1" customWidth="1"/>
    <col min="15863" max="15863" width="4.33203125" style="1" bestFit="1" customWidth="1"/>
    <col min="15864" max="15864" width="6.88671875" style="1" bestFit="1" customWidth="1"/>
    <col min="15865" max="15865" width="7.77734375" style="1" bestFit="1" customWidth="1"/>
    <col min="15866" max="15866" width="6.33203125" style="1" customWidth="1"/>
    <col min="15867" max="15867" width="9" style="1" customWidth="1"/>
    <col min="15868" max="15868" width="9.6640625" style="1" customWidth="1"/>
    <col min="15869" max="15869" width="6.5546875" style="1" bestFit="1" customWidth="1"/>
    <col min="15870" max="15870" width="5.88671875" style="1" customWidth="1"/>
    <col min="15871" max="16116" width="8.88671875" style="1"/>
    <col min="16117" max="16117" width="11.21875" style="1" bestFit="1" customWidth="1"/>
    <col min="16118" max="16118" width="10.21875" style="1" customWidth="1"/>
    <col min="16119" max="16119" width="4.33203125" style="1" bestFit="1" customWidth="1"/>
    <col min="16120" max="16120" width="6.88671875" style="1" bestFit="1" customWidth="1"/>
    <col min="16121" max="16121" width="7.77734375" style="1" bestFit="1" customWidth="1"/>
    <col min="16122" max="16122" width="6.33203125" style="1" customWidth="1"/>
    <col min="16123" max="16123" width="9" style="1" customWidth="1"/>
    <col min="16124" max="16124" width="9.6640625" style="1" customWidth="1"/>
    <col min="16125" max="16125" width="6.5546875" style="1" bestFit="1" customWidth="1"/>
    <col min="16126" max="16126" width="5.88671875" style="1" customWidth="1"/>
    <col min="16127" max="16384" width="8.88671875" style="1"/>
  </cols>
  <sheetData>
    <row r="1" spans="1:10" x14ac:dyDescent="0.25">
      <c r="A1" s="2" t="s">
        <v>27</v>
      </c>
      <c r="B1" s="19" t="s">
        <v>0</v>
      </c>
      <c r="C1" s="19" t="s">
        <v>40</v>
      </c>
      <c r="D1" s="19" t="s">
        <v>1</v>
      </c>
      <c r="E1" s="19" t="s">
        <v>14</v>
      </c>
      <c r="F1" s="19" t="s">
        <v>2</v>
      </c>
      <c r="G1" s="19" t="s">
        <v>3</v>
      </c>
      <c r="I1" s="21" t="s">
        <v>0</v>
      </c>
      <c r="J1" s="20" t="s">
        <v>44</v>
      </c>
    </row>
    <row r="2" spans="1:10" x14ac:dyDescent="0.25">
      <c r="A2" s="44" t="s">
        <v>100</v>
      </c>
      <c r="B2" s="15" t="s">
        <v>4</v>
      </c>
      <c r="C2" s="15" t="s">
        <v>41</v>
      </c>
      <c r="D2" s="16">
        <v>27397</v>
      </c>
      <c r="E2" s="15">
        <v>32</v>
      </c>
      <c r="F2" s="15">
        <v>160</v>
      </c>
      <c r="G2" s="15">
        <v>205</v>
      </c>
      <c r="I2" s="20" t="s">
        <v>27</v>
      </c>
      <c r="J2" s="20" t="str">
        <f t="shared" ref="J2:J7" si="0">INDEX($A$2:$G$14,MATCH($J$1,$B$2:$B$14,0),MATCH(I2,$A$1:$G$1,0))</f>
        <v>011</v>
      </c>
    </row>
    <row r="3" spans="1:10" x14ac:dyDescent="0.25">
      <c r="A3" s="44" t="s">
        <v>101</v>
      </c>
      <c r="B3" s="15" t="s">
        <v>5</v>
      </c>
      <c r="C3" s="15" t="s">
        <v>42</v>
      </c>
      <c r="D3" s="16">
        <v>13810</v>
      </c>
      <c r="E3" s="15">
        <v>69</v>
      </c>
      <c r="F3" s="15">
        <v>192</v>
      </c>
      <c r="G3" s="15">
        <v>151</v>
      </c>
      <c r="I3" s="21" t="s">
        <v>40</v>
      </c>
      <c r="J3" s="20" t="str">
        <f t="shared" si="0"/>
        <v>M</v>
      </c>
    </row>
    <row r="4" spans="1:10" x14ac:dyDescent="0.25">
      <c r="A4" s="44" t="s">
        <v>102</v>
      </c>
      <c r="B4" s="15" t="s">
        <v>6</v>
      </c>
      <c r="C4" s="15" t="s">
        <v>41</v>
      </c>
      <c r="D4" s="16">
        <v>26129</v>
      </c>
      <c r="E4" s="15">
        <v>35</v>
      </c>
      <c r="F4" s="15">
        <v>171</v>
      </c>
      <c r="G4" s="15">
        <v>175</v>
      </c>
      <c r="I4" s="21" t="s">
        <v>1</v>
      </c>
      <c r="J4" s="43">
        <f t="shared" si="0"/>
        <v>16709</v>
      </c>
    </row>
    <row r="5" spans="1:10" x14ac:dyDescent="0.25">
      <c r="A5" s="44" t="s">
        <v>103</v>
      </c>
      <c r="B5" s="15" t="s">
        <v>7</v>
      </c>
      <c r="C5" s="15" t="s">
        <v>42</v>
      </c>
      <c r="D5" s="16">
        <v>12747</v>
      </c>
      <c r="E5" s="15">
        <v>72</v>
      </c>
      <c r="F5" s="15">
        <v>154</v>
      </c>
      <c r="G5" s="15">
        <v>128</v>
      </c>
      <c r="I5" s="21" t="s">
        <v>14</v>
      </c>
      <c r="J5" s="20">
        <f t="shared" si="0"/>
        <v>61</v>
      </c>
    </row>
    <row r="6" spans="1:10" x14ac:dyDescent="0.25">
      <c r="A6" s="44" t="s">
        <v>104</v>
      </c>
      <c r="B6" s="15" t="s">
        <v>8</v>
      </c>
      <c r="C6" s="15" t="s">
        <v>41</v>
      </c>
      <c r="D6" s="16">
        <v>18303</v>
      </c>
      <c r="E6" s="15">
        <v>57</v>
      </c>
      <c r="F6" s="15">
        <v>164</v>
      </c>
      <c r="G6" s="15">
        <v>141</v>
      </c>
      <c r="I6" s="21" t="s">
        <v>2</v>
      </c>
      <c r="J6" s="20">
        <f t="shared" si="0"/>
        <v>159</v>
      </c>
    </row>
    <row r="7" spans="1:10" x14ac:dyDescent="0.25">
      <c r="A7" s="44" t="s">
        <v>105</v>
      </c>
      <c r="B7" s="15" t="s">
        <v>9</v>
      </c>
      <c r="C7" s="15" t="s">
        <v>42</v>
      </c>
      <c r="D7" s="16">
        <v>23906</v>
      </c>
      <c r="E7" s="15">
        <v>41</v>
      </c>
      <c r="F7" s="15">
        <v>152</v>
      </c>
      <c r="G7" s="15">
        <v>94</v>
      </c>
      <c r="I7" s="21" t="s">
        <v>3</v>
      </c>
      <c r="J7" s="20">
        <f t="shared" si="0"/>
        <v>211</v>
      </c>
    </row>
    <row r="8" spans="1:10" x14ac:dyDescent="0.25">
      <c r="A8" s="44" t="s">
        <v>106</v>
      </c>
      <c r="B8" s="15" t="s">
        <v>10</v>
      </c>
      <c r="C8" s="15" t="s">
        <v>41</v>
      </c>
      <c r="D8" s="16">
        <v>26995</v>
      </c>
      <c r="E8" s="15">
        <v>33</v>
      </c>
      <c r="F8" s="15">
        <v>165</v>
      </c>
      <c r="G8" s="15">
        <v>193</v>
      </c>
    </row>
    <row r="9" spans="1:10" x14ac:dyDescent="0.25">
      <c r="A9" s="44" t="s">
        <v>107</v>
      </c>
      <c r="B9" s="15" t="s">
        <v>43</v>
      </c>
      <c r="C9" s="15" t="s">
        <v>41</v>
      </c>
      <c r="D9" s="16">
        <v>26512</v>
      </c>
      <c r="E9" s="15">
        <v>34</v>
      </c>
      <c r="F9" s="15">
        <v>188</v>
      </c>
      <c r="G9" s="15">
        <v>166</v>
      </c>
    </row>
    <row r="10" spans="1:10" x14ac:dyDescent="0.25">
      <c r="A10" s="44" t="s">
        <v>108</v>
      </c>
      <c r="B10" s="15" t="s">
        <v>11</v>
      </c>
      <c r="C10" s="15" t="s">
        <v>42</v>
      </c>
      <c r="D10" s="16">
        <v>11216</v>
      </c>
      <c r="E10" s="15">
        <v>76</v>
      </c>
      <c r="F10" s="15">
        <v>189</v>
      </c>
      <c r="G10" s="15">
        <v>146</v>
      </c>
    </row>
    <row r="11" spans="1:10" x14ac:dyDescent="0.25">
      <c r="A11" s="44" t="s">
        <v>109</v>
      </c>
      <c r="B11" s="15" t="s">
        <v>12</v>
      </c>
      <c r="C11" s="15" t="s">
        <v>41</v>
      </c>
      <c r="D11" s="16">
        <v>14332</v>
      </c>
      <c r="E11" s="15">
        <v>67</v>
      </c>
      <c r="F11" s="15">
        <v>140</v>
      </c>
      <c r="G11" s="15">
        <v>170</v>
      </c>
    </row>
    <row r="12" spans="1:10" x14ac:dyDescent="0.25">
      <c r="A12" s="44" t="s">
        <v>110</v>
      </c>
      <c r="B12" s="15" t="s">
        <v>44</v>
      </c>
      <c r="C12" s="15" t="s">
        <v>41</v>
      </c>
      <c r="D12" s="16">
        <v>16709</v>
      </c>
      <c r="E12" s="15">
        <v>61</v>
      </c>
      <c r="F12" s="15">
        <v>159</v>
      </c>
      <c r="G12" s="15">
        <v>211</v>
      </c>
    </row>
    <row r="13" spans="1:10" x14ac:dyDescent="0.25">
      <c r="A13" s="44" t="s">
        <v>111</v>
      </c>
      <c r="B13" s="15" t="s">
        <v>45</v>
      </c>
      <c r="C13" s="15" t="s">
        <v>42</v>
      </c>
      <c r="D13" s="16">
        <v>22939</v>
      </c>
      <c r="E13" s="15">
        <v>44</v>
      </c>
      <c r="F13" s="15">
        <v>151</v>
      </c>
      <c r="G13" s="15">
        <v>139</v>
      </c>
    </row>
    <row r="14" spans="1:10" x14ac:dyDescent="0.25">
      <c r="A14" s="44" t="s">
        <v>112</v>
      </c>
      <c r="B14" s="15" t="s">
        <v>46</v>
      </c>
      <c r="C14" s="15" t="s">
        <v>42</v>
      </c>
      <c r="D14" s="16">
        <v>23299</v>
      </c>
      <c r="E14" s="15">
        <v>43</v>
      </c>
      <c r="F14" s="15">
        <v>209</v>
      </c>
      <c r="G14" s="15">
        <v>180</v>
      </c>
    </row>
  </sheetData>
  <dataValidations count="1">
    <dataValidation type="list" allowBlank="1" showInputMessage="1" showErrorMessage="1" sqref="J1">
      <formula1>$B$2:$B$14</formula1>
    </dataValidation>
  </dataValidations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zoomScale="120" zoomScaleNormal="120" workbookViewId="0">
      <selection activeCell="D2" sqref="D2"/>
    </sheetView>
  </sheetViews>
  <sheetFormatPr defaultRowHeight="12.75" x14ac:dyDescent="0.2"/>
  <cols>
    <col min="1" max="1" width="7.77734375" style="24" bestFit="1" customWidth="1"/>
    <col min="2" max="2" width="6.5546875" style="25" bestFit="1" customWidth="1"/>
    <col min="3" max="3" width="5.88671875" style="22" bestFit="1" customWidth="1"/>
    <col min="4" max="4" width="5.33203125" style="22" bestFit="1" customWidth="1"/>
    <col min="5" max="5" width="6.33203125" style="22" bestFit="1" customWidth="1"/>
    <col min="6" max="6" width="8.88671875" style="22"/>
    <col min="7" max="7" width="5.88671875" style="22" bestFit="1" customWidth="1"/>
    <col min="8" max="8" width="5.109375" style="22" bestFit="1" customWidth="1"/>
    <col min="9" max="253" width="8.88671875" style="22"/>
    <col min="254" max="254" width="7.77734375" style="22" bestFit="1" customWidth="1"/>
    <col min="255" max="255" width="6.33203125" style="22" bestFit="1" customWidth="1"/>
    <col min="256" max="256" width="5.88671875" style="22" bestFit="1" customWidth="1"/>
    <col min="257" max="257" width="5.88671875" style="22" customWidth="1"/>
    <col min="258" max="258" width="5.109375" style="22" bestFit="1" customWidth="1"/>
    <col min="259" max="260" width="6.33203125" style="22" bestFit="1" customWidth="1"/>
    <col min="261" max="261" width="8.88671875" style="22"/>
    <col min="262" max="262" width="5.109375" style="22" bestFit="1" customWidth="1"/>
    <col min="263" max="264" width="5.88671875" style="22" bestFit="1" customWidth="1"/>
    <col min="265" max="509" width="8.88671875" style="22"/>
    <col min="510" max="510" width="7.77734375" style="22" bestFit="1" customWidth="1"/>
    <col min="511" max="511" width="6.33203125" style="22" bestFit="1" customWidth="1"/>
    <col min="512" max="512" width="5.88671875" style="22" bestFit="1" customWidth="1"/>
    <col min="513" max="513" width="5.88671875" style="22" customWidth="1"/>
    <col min="514" max="514" width="5.109375" style="22" bestFit="1" customWidth="1"/>
    <col min="515" max="516" width="6.33203125" style="22" bestFit="1" customWidth="1"/>
    <col min="517" max="517" width="8.88671875" style="22"/>
    <col min="518" max="518" width="5.109375" style="22" bestFit="1" customWidth="1"/>
    <col min="519" max="520" width="5.88671875" style="22" bestFit="1" customWidth="1"/>
    <col min="521" max="765" width="8.88671875" style="22"/>
    <col min="766" max="766" width="7.77734375" style="22" bestFit="1" customWidth="1"/>
    <col min="767" max="767" width="6.33203125" style="22" bestFit="1" customWidth="1"/>
    <col min="768" max="768" width="5.88671875" style="22" bestFit="1" customWidth="1"/>
    <col min="769" max="769" width="5.88671875" style="22" customWidth="1"/>
    <col min="770" max="770" width="5.109375" style="22" bestFit="1" customWidth="1"/>
    <col min="771" max="772" width="6.33203125" style="22" bestFit="1" customWidth="1"/>
    <col min="773" max="773" width="8.88671875" style="22"/>
    <col min="774" max="774" width="5.109375" style="22" bestFit="1" customWidth="1"/>
    <col min="775" max="776" width="5.88671875" style="22" bestFit="1" customWidth="1"/>
    <col min="777" max="1021" width="8.88671875" style="22"/>
    <col min="1022" max="1022" width="7.77734375" style="22" bestFit="1" customWidth="1"/>
    <col min="1023" max="1023" width="6.33203125" style="22" bestFit="1" customWidth="1"/>
    <col min="1024" max="1024" width="5.88671875" style="22" bestFit="1" customWidth="1"/>
    <col min="1025" max="1025" width="5.88671875" style="22" customWidth="1"/>
    <col min="1026" max="1026" width="5.109375" style="22" bestFit="1" customWidth="1"/>
    <col min="1027" max="1028" width="6.33203125" style="22" bestFit="1" customWidth="1"/>
    <col min="1029" max="1029" width="8.88671875" style="22"/>
    <col min="1030" max="1030" width="5.109375" style="22" bestFit="1" customWidth="1"/>
    <col min="1031" max="1032" width="5.88671875" style="22" bestFit="1" customWidth="1"/>
    <col min="1033" max="1277" width="8.88671875" style="22"/>
    <col min="1278" max="1278" width="7.77734375" style="22" bestFit="1" customWidth="1"/>
    <col min="1279" max="1279" width="6.33203125" style="22" bestFit="1" customWidth="1"/>
    <col min="1280" max="1280" width="5.88671875" style="22" bestFit="1" customWidth="1"/>
    <col min="1281" max="1281" width="5.88671875" style="22" customWidth="1"/>
    <col min="1282" max="1282" width="5.109375" style="22" bestFit="1" customWidth="1"/>
    <col min="1283" max="1284" width="6.33203125" style="22" bestFit="1" customWidth="1"/>
    <col min="1285" max="1285" width="8.88671875" style="22"/>
    <col min="1286" max="1286" width="5.109375" style="22" bestFit="1" customWidth="1"/>
    <col min="1287" max="1288" width="5.88671875" style="22" bestFit="1" customWidth="1"/>
    <col min="1289" max="1533" width="8.88671875" style="22"/>
    <col min="1534" max="1534" width="7.77734375" style="22" bestFit="1" customWidth="1"/>
    <col min="1535" max="1535" width="6.33203125" style="22" bestFit="1" customWidth="1"/>
    <col min="1536" max="1536" width="5.88671875" style="22" bestFit="1" customWidth="1"/>
    <col min="1537" max="1537" width="5.88671875" style="22" customWidth="1"/>
    <col min="1538" max="1538" width="5.109375" style="22" bestFit="1" customWidth="1"/>
    <col min="1539" max="1540" width="6.33203125" style="22" bestFit="1" customWidth="1"/>
    <col min="1541" max="1541" width="8.88671875" style="22"/>
    <col min="1542" max="1542" width="5.109375" style="22" bestFit="1" customWidth="1"/>
    <col min="1543" max="1544" width="5.88671875" style="22" bestFit="1" customWidth="1"/>
    <col min="1545" max="1789" width="8.88671875" style="22"/>
    <col min="1790" max="1790" width="7.77734375" style="22" bestFit="1" customWidth="1"/>
    <col min="1791" max="1791" width="6.33203125" style="22" bestFit="1" customWidth="1"/>
    <col min="1792" max="1792" width="5.88671875" style="22" bestFit="1" customWidth="1"/>
    <col min="1793" max="1793" width="5.88671875" style="22" customWidth="1"/>
    <col min="1794" max="1794" width="5.109375" style="22" bestFit="1" customWidth="1"/>
    <col min="1795" max="1796" width="6.33203125" style="22" bestFit="1" customWidth="1"/>
    <col min="1797" max="1797" width="8.88671875" style="22"/>
    <col min="1798" max="1798" width="5.109375" style="22" bestFit="1" customWidth="1"/>
    <col min="1799" max="1800" width="5.88671875" style="22" bestFit="1" customWidth="1"/>
    <col min="1801" max="2045" width="8.88671875" style="22"/>
    <col min="2046" max="2046" width="7.77734375" style="22" bestFit="1" customWidth="1"/>
    <col min="2047" max="2047" width="6.33203125" style="22" bestFit="1" customWidth="1"/>
    <col min="2048" max="2048" width="5.88671875" style="22" bestFit="1" customWidth="1"/>
    <col min="2049" max="2049" width="5.88671875" style="22" customWidth="1"/>
    <col min="2050" max="2050" width="5.109375" style="22" bestFit="1" customWidth="1"/>
    <col min="2051" max="2052" width="6.33203125" style="22" bestFit="1" customWidth="1"/>
    <col min="2053" max="2053" width="8.88671875" style="22"/>
    <col min="2054" max="2054" width="5.109375" style="22" bestFit="1" customWidth="1"/>
    <col min="2055" max="2056" width="5.88671875" style="22" bestFit="1" customWidth="1"/>
    <col min="2057" max="2301" width="8.88671875" style="22"/>
    <col min="2302" max="2302" width="7.77734375" style="22" bestFit="1" customWidth="1"/>
    <col min="2303" max="2303" width="6.33203125" style="22" bestFit="1" customWidth="1"/>
    <col min="2304" max="2304" width="5.88671875" style="22" bestFit="1" customWidth="1"/>
    <col min="2305" max="2305" width="5.88671875" style="22" customWidth="1"/>
    <col min="2306" max="2306" width="5.109375" style="22" bestFit="1" customWidth="1"/>
    <col min="2307" max="2308" width="6.33203125" style="22" bestFit="1" customWidth="1"/>
    <col min="2309" max="2309" width="8.88671875" style="22"/>
    <col min="2310" max="2310" width="5.109375" style="22" bestFit="1" customWidth="1"/>
    <col min="2311" max="2312" width="5.88671875" style="22" bestFit="1" customWidth="1"/>
    <col min="2313" max="2557" width="8.88671875" style="22"/>
    <col min="2558" max="2558" width="7.77734375" style="22" bestFit="1" customWidth="1"/>
    <col min="2559" max="2559" width="6.33203125" style="22" bestFit="1" customWidth="1"/>
    <col min="2560" max="2560" width="5.88671875" style="22" bestFit="1" customWidth="1"/>
    <col min="2561" max="2561" width="5.88671875" style="22" customWidth="1"/>
    <col min="2562" max="2562" width="5.109375" style="22" bestFit="1" customWidth="1"/>
    <col min="2563" max="2564" width="6.33203125" style="22" bestFit="1" customWidth="1"/>
    <col min="2565" max="2565" width="8.88671875" style="22"/>
    <col min="2566" max="2566" width="5.109375" style="22" bestFit="1" customWidth="1"/>
    <col min="2567" max="2568" width="5.88671875" style="22" bestFit="1" customWidth="1"/>
    <col min="2569" max="2813" width="8.88671875" style="22"/>
    <col min="2814" max="2814" width="7.77734375" style="22" bestFit="1" customWidth="1"/>
    <col min="2815" max="2815" width="6.33203125" style="22" bestFit="1" customWidth="1"/>
    <col min="2816" max="2816" width="5.88671875" style="22" bestFit="1" customWidth="1"/>
    <col min="2817" max="2817" width="5.88671875" style="22" customWidth="1"/>
    <col min="2818" max="2818" width="5.109375" style="22" bestFit="1" customWidth="1"/>
    <col min="2819" max="2820" width="6.33203125" style="22" bestFit="1" customWidth="1"/>
    <col min="2821" max="2821" width="8.88671875" style="22"/>
    <col min="2822" max="2822" width="5.109375" style="22" bestFit="1" customWidth="1"/>
    <col min="2823" max="2824" width="5.88671875" style="22" bestFit="1" customWidth="1"/>
    <col min="2825" max="3069" width="8.88671875" style="22"/>
    <col min="3070" max="3070" width="7.77734375" style="22" bestFit="1" customWidth="1"/>
    <col min="3071" max="3071" width="6.33203125" style="22" bestFit="1" customWidth="1"/>
    <col min="3072" max="3072" width="5.88671875" style="22" bestFit="1" customWidth="1"/>
    <col min="3073" max="3073" width="5.88671875" style="22" customWidth="1"/>
    <col min="3074" max="3074" width="5.109375" style="22" bestFit="1" customWidth="1"/>
    <col min="3075" max="3076" width="6.33203125" style="22" bestFit="1" customWidth="1"/>
    <col min="3077" max="3077" width="8.88671875" style="22"/>
    <col min="3078" max="3078" width="5.109375" style="22" bestFit="1" customWidth="1"/>
    <col min="3079" max="3080" width="5.88671875" style="22" bestFit="1" customWidth="1"/>
    <col min="3081" max="3325" width="8.88671875" style="22"/>
    <col min="3326" max="3326" width="7.77734375" style="22" bestFit="1" customWidth="1"/>
    <col min="3327" max="3327" width="6.33203125" style="22" bestFit="1" customWidth="1"/>
    <col min="3328" max="3328" width="5.88671875" style="22" bestFit="1" customWidth="1"/>
    <col min="3329" max="3329" width="5.88671875" style="22" customWidth="1"/>
    <col min="3330" max="3330" width="5.109375" style="22" bestFit="1" customWidth="1"/>
    <col min="3331" max="3332" width="6.33203125" style="22" bestFit="1" customWidth="1"/>
    <col min="3333" max="3333" width="8.88671875" style="22"/>
    <col min="3334" max="3334" width="5.109375" style="22" bestFit="1" customWidth="1"/>
    <col min="3335" max="3336" width="5.88671875" style="22" bestFit="1" customWidth="1"/>
    <col min="3337" max="3581" width="8.88671875" style="22"/>
    <col min="3582" max="3582" width="7.77734375" style="22" bestFit="1" customWidth="1"/>
    <col min="3583" max="3583" width="6.33203125" style="22" bestFit="1" customWidth="1"/>
    <col min="3584" max="3584" width="5.88671875" style="22" bestFit="1" customWidth="1"/>
    <col min="3585" max="3585" width="5.88671875" style="22" customWidth="1"/>
    <col min="3586" max="3586" width="5.109375" style="22" bestFit="1" customWidth="1"/>
    <col min="3587" max="3588" width="6.33203125" style="22" bestFit="1" customWidth="1"/>
    <col min="3589" max="3589" width="8.88671875" style="22"/>
    <col min="3590" max="3590" width="5.109375" style="22" bestFit="1" customWidth="1"/>
    <col min="3591" max="3592" width="5.88671875" style="22" bestFit="1" customWidth="1"/>
    <col min="3593" max="3837" width="8.88671875" style="22"/>
    <col min="3838" max="3838" width="7.77734375" style="22" bestFit="1" customWidth="1"/>
    <col min="3839" max="3839" width="6.33203125" style="22" bestFit="1" customWidth="1"/>
    <col min="3840" max="3840" width="5.88671875" style="22" bestFit="1" customWidth="1"/>
    <col min="3841" max="3841" width="5.88671875" style="22" customWidth="1"/>
    <col min="3842" max="3842" width="5.109375" style="22" bestFit="1" customWidth="1"/>
    <col min="3843" max="3844" width="6.33203125" style="22" bestFit="1" customWidth="1"/>
    <col min="3845" max="3845" width="8.88671875" style="22"/>
    <col min="3846" max="3846" width="5.109375" style="22" bestFit="1" customWidth="1"/>
    <col min="3847" max="3848" width="5.88671875" style="22" bestFit="1" customWidth="1"/>
    <col min="3849" max="4093" width="8.88671875" style="22"/>
    <col min="4094" max="4094" width="7.77734375" style="22" bestFit="1" customWidth="1"/>
    <col min="4095" max="4095" width="6.33203125" style="22" bestFit="1" customWidth="1"/>
    <col min="4096" max="4096" width="5.88671875" style="22" bestFit="1" customWidth="1"/>
    <col min="4097" max="4097" width="5.88671875" style="22" customWidth="1"/>
    <col min="4098" max="4098" width="5.109375" style="22" bestFit="1" customWidth="1"/>
    <col min="4099" max="4100" width="6.33203125" style="22" bestFit="1" customWidth="1"/>
    <col min="4101" max="4101" width="8.88671875" style="22"/>
    <col min="4102" max="4102" width="5.109375" style="22" bestFit="1" customWidth="1"/>
    <col min="4103" max="4104" width="5.88671875" style="22" bestFit="1" customWidth="1"/>
    <col min="4105" max="4349" width="8.88671875" style="22"/>
    <col min="4350" max="4350" width="7.77734375" style="22" bestFit="1" customWidth="1"/>
    <col min="4351" max="4351" width="6.33203125" style="22" bestFit="1" customWidth="1"/>
    <col min="4352" max="4352" width="5.88671875" style="22" bestFit="1" customWidth="1"/>
    <col min="4353" max="4353" width="5.88671875" style="22" customWidth="1"/>
    <col min="4354" max="4354" width="5.109375" style="22" bestFit="1" customWidth="1"/>
    <col min="4355" max="4356" width="6.33203125" style="22" bestFit="1" customWidth="1"/>
    <col min="4357" max="4357" width="8.88671875" style="22"/>
    <col min="4358" max="4358" width="5.109375" style="22" bestFit="1" customWidth="1"/>
    <col min="4359" max="4360" width="5.88671875" style="22" bestFit="1" customWidth="1"/>
    <col min="4361" max="4605" width="8.88671875" style="22"/>
    <col min="4606" max="4606" width="7.77734375" style="22" bestFit="1" customWidth="1"/>
    <col min="4607" max="4607" width="6.33203125" style="22" bestFit="1" customWidth="1"/>
    <col min="4608" max="4608" width="5.88671875" style="22" bestFit="1" customWidth="1"/>
    <col min="4609" max="4609" width="5.88671875" style="22" customWidth="1"/>
    <col min="4610" max="4610" width="5.109375" style="22" bestFit="1" customWidth="1"/>
    <col min="4611" max="4612" width="6.33203125" style="22" bestFit="1" customWidth="1"/>
    <col min="4613" max="4613" width="8.88671875" style="22"/>
    <col min="4614" max="4614" width="5.109375" style="22" bestFit="1" customWidth="1"/>
    <col min="4615" max="4616" width="5.88671875" style="22" bestFit="1" customWidth="1"/>
    <col min="4617" max="4861" width="8.88671875" style="22"/>
    <col min="4862" max="4862" width="7.77734375" style="22" bestFit="1" customWidth="1"/>
    <col min="4863" max="4863" width="6.33203125" style="22" bestFit="1" customWidth="1"/>
    <col min="4864" max="4864" width="5.88671875" style="22" bestFit="1" customWidth="1"/>
    <col min="4865" max="4865" width="5.88671875" style="22" customWidth="1"/>
    <col min="4866" max="4866" width="5.109375" style="22" bestFit="1" customWidth="1"/>
    <col min="4867" max="4868" width="6.33203125" style="22" bestFit="1" customWidth="1"/>
    <col min="4869" max="4869" width="8.88671875" style="22"/>
    <col min="4870" max="4870" width="5.109375" style="22" bestFit="1" customWidth="1"/>
    <col min="4871" max="4872" width="5.88671875" style="22" bestFit="1" customWidth="1"/>
    <col min="4873" max="5117" width="8.88671875" style="22"/>
    <col min="5118" max="5118" width="7.77734375" style="22" bestFit="1" customWidth="1"/>
    <col min="5119" max="5119" width="6.33203125" style="22" bestFit="1" customWidth="1"/>
    <col min="5120" max="5120" width="5.88671875" style="22" bestFit="1" customWidth="1"/>
    <col min="5121" max="5121" width="5.88671875" style="22" customWidth="1"/>
    <col min="5122" max="5122" width="5.109375" style="22" bestFit="1" customWidth="1"/>
    <col min="5123" max="5124" width="6.33203125" style="22" bestFit="1" customWidth="1"/>
    <col min="5125" max="5125" width="8.88671875" style="22"/>
    <col min="5126" max="5126" width="5.109375" style="22" bestFit="1" customWidth="1"/>
    <col min="5127" max="5128" width="5.88671875" style="22" bestFit="1" customWidth="1"/>
    <col min="5129" max="5373" width="8.88671875" style="22"/>
    <col min="5374" max="5374" width="7.77734375" style="22" bestFit="1" customWidth="1"/>
    <col min="5375" max="5375" width="6.33203125" style="22" bestFit="1" customWidth="1"/>
    <col min="5376" max="5376" width="5.88671875" style="22" bestFit="1" customWidth="1"/>
    <col min="5377" max="5377" width="5.88671875" style="22" customWidth="1"/>
    <col min="5378" max="5378" width="5.109375" style="22" bestFit="1" customWidth="1"/>
    <col min="5379" max="5380" width="6.33203125" style="22" bestFit="1" customWidth="1"/>
    <col min="5381" max="5381" width="8.88671875" style="22"/>
    <col min="5382" max="5382" width="5.109375" style="22" bestFit="1" customWidth="1"/>
    <col min="5383" max="5384" width="5.88671875" style="22" bestFit="1" customWidth="1"/>
    <col min="5385" max="5629" width="8.88671875" style="22"/>
    <col min="5630" max="5630" width="7.77734375" style="22" bestFit="1" customWidth="1"/>
    <col min="5631" max="5631" width="6.33203125" style="22" bestFit="1" customWidth="1"/>
    <col min="5632" max="5632" width="5.88671875" style="22" bestFit="1" customWidth="1"/>
    <col min="5633" max="5633" width="5.88671875" style="22" customWidth="1"/>
    <col min="5634" max="5634" width="5.109375" style="22" bestFit="1" customWidth="1"/>
    <col min="5635" max="5636" width="6.33203125" style="22" bestFit="1" customWidth="1"/>
    <col min="5637" max="5637" width="8.88671875" style="22"/>
    <col min="5638" max="5638" width="5.109375" style="22" bestFit="1" customWidth="1"/>
    <col min="5639" max="5640" width="5.88671875" style="22" bestFit="1" customWidth="1"/>
    <col min="5641" max="5885" width="8.88671875" style="22"/>
    <col min="5886" max="5886" width="7.77734375" style="22" bestFit="1" customWidth="1"/>
    <col min="5887" max="5887" width="6.33203125" style="22" bestFit="1" customWidth="1"/>
    <col min="5888" max="5888" width="5.88671875" style="22" bestFit="1" customWidth="1"/>
    <col min="5889" max="5889" width="5.88671875" style="22" customWidth="1"/>
    <col min="5890" max="5890" width="5.109375" style="22" bestFit="1" customWidth="1"/>
    <col min="5891" max="5892" width="6.33203125" style="22" bestFit="1" customWidth="1"/>
    <col min="5893" max="5893" width="8.88671875" style="22"/>
    <col min="5894" max="5894" width="5.109375" style="22" bestFit="1" customWidth="1"/>
    <col min="5895" max="5896" width="5.88671875" style="22" bestFit="1" customWidth="1"/>
    <col min="5897" max="6141" width="8.88671875" style="22"/>
    <col min="6142" max="6142" width="7.77734375" style="22" bestFit="1" customWidth="1"/>
    <col min="6143" max="6143" width="6.33203125" style="22" bestFit="1" customWidth="1"/>
    <col min="6144" max="6144" width="5.88671875" style="22" bestFit="1" customWidth="1"/>
    <col min="6145" max="6145" width="5.88671875" style="22" customWidth="1"/>
    <col min="6146" max="6146" width="5.109375" style="22" bestFit="1" customWidth="1"/>
    <col min="6147" max="6148" width="6.33203125" style="22" bestFit="1" customWidth="1"/>
    <col min="6149" max="6149" width="8.88671875" style="22"/>
    <col min="6150" max="6150" width="5.109375" style="22" bestFit="1" customWidth="1"/>
    <col min="6151" max="6152" width="5.88671875" style="22" bestFit="1" customWidth="1"/>
    <col min="6153" max="6397" width="8.88671875" style="22"/>
    <col min="6398" max="6398" width="7.77734375" style="22" bestFit="1" customWidth="1"/>
    <col min="6399" max="6399" width="6.33203125" style="22" bestFit="1" customWidth="1"/>
    <col min="6400" max="6400" width="5.88671875" style="22" bestFit="1" customWidth="1"/>
    <col min="6401" max="6401" width="5.88671875" style="22" customWidth="1"/>
    <col min="6402" max="6402" width="5.109375" style="22" bestFit="1" customWidth="1"/>
    <col min="6403" max="6404" width="6.33203125" style="22" bestFit="1" customWidth="1"/>
    <col min="6405" max="6405" width="8.88671875" style="22"/>
    <col min="6406" max="6406" width="5.109375" style="22" bestFit="1" customWidth="1"/>
    <col min="6407" max="6408" width="5.88671875" style="22" bestFit="1" customWidth="1"/>
    <col min="6409" max="6653" width="8.88671875" style="22"/>
    <col min="6654" max="6654" width="7.77734375" style="22" bestFit="1" customWidth="1"/>
    <col min="6655" max="6655" width="6.33203125" style="22" bestFit="1" customWidth="1"/>
    <col min="6656" max="6656" width="5.88671875" style="22" bestFit="1" customWidth="1"/>
    <col min="6657" max="6657" width="5.88671875" style="22" customWidth="1"/>
    <col min="6658" max="6658" width="5.109375" style="22" bestFit="1" customWidth="1"/>
    <col min="6659" max="6660" width="6.33203125" style="22" bestFit="1" customWidth="1"/>
    <col min="6661" max="6661" width="8.88671875" style="22"/>
    <col min="6662" max="6662" width="5.109375" style="22" bestFit="1" customWidth="1"/>
    <col min="6663" max="6664" width="5.88671875" style="22" bestFit="1" customWidth="1"/>
    <col min="6665" max="6909" width="8.88671875" style="22"/>
    <col min="6910" max="6910" width="7.77734375" style="22" bestFit="1" customWidth="1"/>
    <col min="6911" max="6911" width="6.33203125" style="22" bestFit="1" customWidth="1"/>
    <col min="6912" max="6912" width="5.88671875" style="22" bestFit="1" customWidth="1"/>
    <col min="6913" max="6913" width="5.88671875" style="22" customWidth="1"/>
    <col min="6914" max="6914" width="5.109375" style="22" bestFit="1" customWidth="1"/>
    <col min="6915" max="6916" width="6.33203125" style="22" bestFit="1" customWidth="1"/>
    <col min="6917" max="6917" width="8.88671875" style="22"/>
    <col min="6918" max="6918" width="5.109375" style="22" bestFit="1" customWidth="1"/>
    <col min="6919" max="6920" width="5.88671875" style="22" bestFit="1" customWidth="1"/>
    <col min="6921" max="7165" width="8.88671875" style="22"/>
    <col min="7166" max="7166" width="7.77734375" style="22" bestFit="1" customWidth="1"/>
    <col min="7167" max="7167" width="6.33203125" style="22" bestFit="1" customWidth="1"/>
    <col min="7168" max="7168" width="5.88671875" style="22" bestFit="1" customWidth="1"/>
    <col min="7169" max="7169" width="5.88671875" style="22" customWidth="1"/>
    <col min="7170" max="7170" width="5.109375" style="22" bestFit="1" customWidth="1"/>
    <col min="7171" max="7172" width="6.33203125" style="22" bestFit="1" customWidth="1"/>
    <col min="7173" max="7173" width="8.88671875" style="22"/>
    <col min="7174" max="7174" width="5.109375" style="22" bestFit="1" customWidth="1"/>
    <col min="7175" max="7176" width="5.88671875" style="22" bestFit="1" customWidth="1"/>
    <col min="7177" max="7421" width="8.88671875" style="22"/>
    <col min="7422" max="7422" width="7.77734375" style="22" bestFit="1" customWidth="1"/>
    <col min="7423" max="7423" width="6.33203125" style="22" bestFit="1" customWidth="1"/>
    <col min="7424" max="7424" width="5.88671875" style="22" bestFit="1" customWidth="1"/>
    <col min="7425" max="7425" width="5.88671875" style="22" customWidth="1"/>
    <col min="7426" max="7426" width="5.109375" style="22" bestFit="1" customWidth="1"/>
    <col min="7427" max="7428" width="6.33203125" style="22" bestFit="1" customWidth="1"/>
    <col min="7429" max="7429" width="8.88671875" style="22"/>
    <col min="7430" max="7430" width="5.109375" style="22" bestFit="1" customWidth="1"/>
    <col min="7431" max="7432" width="5.88671875" style="22" bestFit="1" customWidth="1"/>
    <col min="7433" max="7677" width="8.88671875" style="22"/>
    <col min="7678" max="7678" width="7.77734375" style="22" bestFit="1" customWidth="1"/>
    <col min="7679" max="7679" width="6.33203125" style="22" bestFit="1" customWidth="1"/>
    <col min="7680" max="7680" width="5.88671875" style="22" bestFit="1" customWidth="1"/>
    <col min="7681" max="7681" width="5.88671875" style="22" customWidth="1"/>
    <col min="7682" max="7682" width="5.109375" style="22" bestFit="1" customWidth="1"/>
    <col min="7683" max="7684" width="6.33203125" style="22" bestFit="1" customWidth="1"/>
    <col min="7685" max="7685" width="8.88671875" style="22"/>
    <col min="7686" max="7686" width="5.109375" style="22" bestFit="1" customWidth="1"/>
    <col min="7687" max="7688" width="5.88671875" style="22" bestFit="1" customWidth="1"/>
    <col min="7689" max="7933" width="8.88671875" style="22"/>
    <col min="7934" max="7934" width="7.77734375" style="22" bestFit="1" customWidth="1"/>
    <col min="7935" max="7935" width="6.33203125" style="22" bestFit="1" customWidth="1"/>
    <col min="7936" max="7936" width="5.88671875" style="22" bestFit="1" customWidth="1"/>
    <col min="7937" max="7937" width="5.88671875" style="22" customWidth="1"/>
    <col min="7938" max="7938" width="5.109375" style="22" bestFit="1" customWidth="1"/>
    <col min="7939" max="7940" width="6.33203125" style="22" bestFit="1" customWidth="1"/>
    <col min="7941" max="7941" width="8.88671875" style="22"/>
    <col min="7942" max="7942" width="5.109375" style="22" bestFit="1" customWidth="1"/>
    <col min="7943" max="7944" width="5.88671875" style="22" bestFit="1" customWidth="1"/>
    <col min="7945" max="8189" width="8.88671875" style="22"/>
    <col min="8190" max="8190" width="7.77734375" style="22" bestFit="1" customWidth="1"/>
    <col min="8191" max="8191" width="6.33203125" style="22" bestFit="1" customWidth="1"/>
    <col min="8192" max="8192" width="5.88671875" style="22" bestFit="1" customWidth="1"/>
    <col min="8193" max="8193" width="5.88671875" style="22" customWidth="1"/>
    <col min="8194" max="8194" width="5.109375" style="22" bestFit="1" customWidth="1"/>
    <col min="8195" max="8196" width="6.33203125" style="22" bestFit="1" customWidth="1"/>
    <col min="8197" max="8197" width="8.88671875" style="22"/>
    <col min="8198" max="8198" width="5.109375" style="22" bestFit="1" customWidth="1"/>
    <col min="8199" max="8200" width="5.88671875" style="22" bestFit="1" customWidth="1"/>
    <col min="8201" max="8445" width="8.88671875" style="22"/>
    <col min="8446" max="8446" width="7.77734375" style="22" bestFit="1" customWidth="1"/>
    <col min="8447" max="8447" width="6.33203125" style="22" bestFit="1" customWidth="1"/>
    <col min="8448" max="8448" width="5.88671875" style="22" bestFit="1" customWidth="1"/>
    <col min="8449" max="8449" width="5.88671875" style="22" customWidth="1"/>
    <col min="8450" max="8450" width="5.109375" style="22" bestFit="1" customWidth="1"/>
    <col min="8451" max="8452" width="6.33203125" style="22" bestFit="1" customWidth="1"/>
    <col min="8453" max="8453" width="8.88671875" style="22"/>
    <col min="8454" max="8454" width="5.109375" style="22" bestFit="1" customWidth="1"/>
    <col min="8455" max="8456" width="5.88671875" style="22" bestFit="1" customWidth="1"/>
    <col min="8457" max="8701" width="8.88671875" style="22"/>
    <col min="8702" max="8702" width="7.77734375" style="22" bestFit="1" customWidth="1"/>
    <col min="8703" max="8703" width="6.33203125" style="22" bestFit="1" customWidth="1"/>
    <col min="8704" max="8704" width="5.88671875" style="22" bestFit="1" customWidth="1"/>
    <col min="8705" max="8705" width="5.88671875" style="22" customWidth="1"/>
    <col min="8706" max="8706" width="5.109375" style="22" bestFit="1" customWidth="1"/>
    <col min="8707" max="8708" width="6.33203125" style="22" bestFit="1" customWidth="1"/>
    <col min="8709" max="8709" width="8.88671875" style="22"/>
    <col min="8710" max="8710" width="5.109375" style="22" bestFit="1" customWidth="1"/>
    <col min="8711" max="8712" width="5.88671875" style="22" bestFit="1" customWidth="1"/>
    <col min="8713" max="8957" width="8.88671875" style="22"/>
    <col min="8958" max="8958" width="7.77734375" style="22" bestFit="1" customWidth="1"/>
    <col min="8959" max="8959" width="6.33203125" style="22" bestFit="1" customWidth="1"/>
    <col min="8960" max="8960" width="5.88671875" style="22" bestFit="1" customWidth="1"/>
    <col min="8961" max="8961" width="5.88671875" style="22" customWidth="1"/>
    <col min="8962" max="8962" width="5.109375" style="22" bestFit="1" customWidth="1"/>
    <col min="8963" max="8964" width="6.33203125" style="22" bestFit="1" customWidth="1"/>
    <col min="8965" max="8965" width="8.88671875" style="22"/>
    <col min="8966" max="8966" width="5.109375" style="22" bestFit="1" customWidth="1"/>
    <col min="8967" max="8968" width="5.88671875" style="22" bestFit="1" customWidth="1"/>
    <col min="8969" max="9213" width="8.88671875" style="22"/>
    <col min="9214" max="9214" width="7.77734375" style="22" bestFit="1" customWidth="1"/>
    <col min="9215" max="9215" width="6.33203125" style="22" bestFit="1" customWidth="1"/>
    <col min="9216" max="9216" width="5.88671875" style="22" bestFit="1" customWidth="1"/>
    <col min="9217" max="9217" width="5.88671875" style="22" customWidth="1"/>
    <col min="9218" max="9218" width="5.109375" style="22" bestFit="1" customWidth="1"/>
    <col min="9219" max="9220" width="6.33203125" style="22" bestFit="1" customWidth="1"/>
    <col min="9221" max="9221" width="8.88671875" style="22"/>
    <col min="9222" max="9222" width="5.109375" style="22" bestFit="1" customWidth="1"/>
    <col min="9223" max="9224" width="5.88671875" style="22" bestFit="1" customWidth="1"/>
    <col min="9225" max="9469" width="8.88671875" style="22"/>
    <col min="9470" max="9470" width="7.77734375" style="22" bestFit="1" customWidth="1"/>
    <col min="9471" max="9471" width="6.33203125" style="22" bestFit="1" customWidth="1"/>
    <col min="9472" max="9472" width="5.88671875" style="22" bestFit="1" customWidth="1"/>
    <col min="9473" max="9473" width="5.88671875" style="22" customWidth="1"/>
    <col min="9474" max="9474" width="5.109375" style="22" bestFit="1" customWidth="1"/>
    <col min="9475" max="9476" width="6.33203125" style="22" bestFit="1" customWidth="1"/>
    <col min="9477" max="9477" width="8.88671875" style="22"/>
    <col min="9478" max="9478" width="5.109375" style="22" bestFit="1" customWidth="1"/>
    <col min="9479" max="9480" width="5.88671875" style="22" bestFit="1" customWidth="1"/>
    <col min="9481" max="9725" width="8.88671875" style="22"/>
    <col min="9726" max="9726" width="7.77734375" style="22" bestFit="1" customWidth="1"/>
    <col min="9727" max="9727" width="6.33203125" style="22" bestFit="1" customWidth="1"/>
    <col min="9728" max="9728" width="5.88671875" style="22" bestFit="1" customWidth="1"/>
    <col min="9729" max="9729" width="5.88671875" style="22" customWidth="1"/>
    <col min="9730" max="9730" width="5.109375" style="22" bestFit="1" customWidth="1"/>
    <col min="9731" max="9732" width="6.33203125" style="22" bestFit="1" customWidth="1"/>
    <col min="9733" max="9733" width="8.88671875" style="22"/>
    <col min="9734" max="9734" width="5.109375" style="22" bestFit="1" customWidth="1"/>
    <col min="9735" max="9736" width="5.88671875" style="22" bestFit="1" customWidth="1"/>
    <col min="9737" max="9981" width="8.88671875" style="22"/>
    <col min="9982" max="9982" width="7.77734375" style="22" bestFit="1" customWidth="1"/>
    <col min="9983" max="9983" width="6.33203125" style="22" bestFit="1" customWidth="1"/>
    <col min="9984" max="9984" width="5.88671875" style="22" bestFit="1" customWidth="1"/>
    <col min="9985" max="9985" width="5.88671875" style="22" customWidth="1"/>
    <col min="9986" max="9986" width="5.109375" style="22" bestFit="1" customWidth="1"/>
    <col min="9987" max="9988" width="6.33203125" style="22" bestFit="1" customWidth="1"/>
    <col min="9989" max="9989" width="8.88671875" style="22"/>
    <col min="9990" max="9990" width="5.109375" style="22" bestFit="1" customWidth="1"/>
    <col min="9991" max="9992" width="5.88671875" style="22" bestFit="1" customWidth="1"/>
    <col min="9993" max="10237" width="8.88671875" style="22"/>
    <col min="10238" max="10238" width="7.77734375" style="22" bestFit="1" customWidth="1"/>
    <col min="10239" max="10239" width="6.33203125" style="22" bestFit="1" customWidth="1"/>
    <col min="10240" max="10240" width="5.88671875" style="22" bestFit="1" customWidth="1"/>
    <col min="10241" max="10241" width="5.88671875" style="22" customWidth="1"/>
    <col min="10242" max="10242" width="5.109375" style="22" bestFit="1" customWidth="1"/>
    <col min="10243" max="10244" width="6.33203125" style="22" bestFit="1" customWidth="1"/>
    <col min="10245" max="10245" width="8.88671875" style="22"/>
    <col min="10246" max="10246" width="5.109375" style="22" bestFit="1" customWidth="1"/>
    <col min="10247" max="10248" width="5.88671875" style="22" bestFit="1" customWidth="1"/>
    <col min="10249" max="10493" width="8.88671875" style="22"/>
    <col min="10494" max="10494" width="7.77734375" style="22" bestFit="1" customWidth="1"/>
    <col min="10495" max="10495" width="6.33203125" style="22" bestFit="1" customWidth="1"/>
    <col min="10496" max="10496" width="5.88671875" style="22" bestFit="1" customWidth="1"/>
    <col min="10497" max="10497" width="5.88671875" style="22" customWidth="1"/>
    <col min="10498" max="10498" width="5.109375" style="22" bestFit="1" customWidth="1"/>
    <col min="10499" max="10500" width="6.33203125" style="22" bestFit="1" customWidth="1"/>
    <col min="10501" max="10501" width="8.88671875" style="22"/>
    <col min="10502" max="10502" width="5.109375" style="22" bestFit="1" customWidth="1"/>
    <col min="10503" max="10504" width="5.88671875" style="22" bestFit="1" customWidth="1"/>
    <col min="10505" max="10749" width="8.88671875" style="22"/>
    <col min="10750" max="10750" width="7.77734375" style="22" bestFit="1" customWidth="1"/>
    <col min="10751" max="10751" width="6.33203125" style="22" bestFit="1" customWidth="1"/>
    <col min="10752" max="10752" width="5.88671875" style="22" bestFit="1" customWidth="1"/>
    <col min="10753" max="10753" width="5.88671875" style="22" customWidth="1"/>
    <col min="10754" max="10754" width="5.109375" style="22" bestFit="1" customWidth="1"/>
    <col min="10755" max="10756" width="6.33203125" style="22" bestFit="1" customWidth="1"/>
    <col min="10757" max="10757" width="8.88671875" style="22"/>
    <col min="10758" max="10758" width="5.109375" style="22" bestFit="1" customWidth="1"/>
    <col min="10759" max="10760" width="5.88671875" style="22" bestFit="1" customWidth="1"/>
    <col min="10761" max="11005" width="8.88671875" style="22"/>
    <col min="11006" max="11006" width="7.77734375" style="22" bestFit="1" customWidth="1"/>
    <col min="11007" max="11007" width="6.33203125" style="22" bestFit="1" customWidth="1"/>
    <col min="11008" max="11008" width="5.88671875" style="22" bestFit="1" customWidth="1"/>
    <col min="11009" max="11009" width="5.88671875" style="22" customWidth="1"/>
    <col min="11010" max="11010" width="5.109375" style="22" bestFit="1" customWidth="1"/>
    <col min="11011" max="11012" width="6.33203125" style="22" bestFit="1" customWidth="1"/>
    <col min="11013" max="11013" width="8.88671875" style="22"/>
    <col min="11014" max="11014" width="5.109375" style="22" bestFit="1" customWidth="1"/>
    <col min="11015" max="11016" width="5.88671875" style="22" bestFit="1" customWidth="1"/>
    <col min="11017" max="11261" width="8.88671875" style="22"/>
    <col min="11262" max="11262" width="7.77734375" style="22" bestFit="1" customWidth="1"/>
    <col min="11263" max="11263" width="6.33203125" style="22" bestFit="1" customWidth="1"/>
    <col min="11264" max="11264" width="5.88671875" style="22" bestFit="1" customWidth="1"/>
    <col min="11265" max="11265" width="5.88671875" style="22" customWidth="1"/>
    <col min="11266" max="11266" width="5.109375" style="22" bestFit="1" customWidth="1"/>
    <col min="11267" max="11268" width="6.33203125" style="22" bestFit="1" customWidth="1"/>
    <col min="11269" max="11269" width="8.88671875" style="22"/>
    <col min="11270" max="11270" width="5.109375" style="22" bestFit="1" customWidth="1"/>
    <col min="11271" max="11272" width="5.88671875" style="22" bestFit="1" customWidth="1"/>
    <col min="11273" max="11517" width="8.88671875" style="22"/>
    <col min="11518" max="11518" width="7.77734375" style="22" bestFit="1" customWidth="1"/>
    <col min="11519" max="11519" width="6.33203125" style="22" bestFit="1" customWidth="1"/>
    <col min="11520" max="11520" width="5.88671875" style="22" bestFit="1" customWidth="1"/>
    <col min="11521" max="11521" width="5.88671875" style="22" customWidth="1"/>
    <col min="11522" max="11522" width="5.109375" style="22" bestFit="1" customWidth="1"/>
    <col min="11523" max="11524" width="6.33203125" style="22" bestFit="1" customWidth="1"/>
    <col min="11525" max="11525" width="8.88671875" style="22"/>
    <col min="11526" max="11526" width="5.109375" style="22" bestFit="1" customWidth="1"/>
    <col min="11527" max="11528" width="5.88671875" style="22" bestFit="1" customWidth="1"/>
    <col min="11529" max="11773" width="8.88671875" style="22"/>
    <col min="11774" max="11774" width="7.77734375" style="22" bestFit="1" customWidth="1"/>
    <col min="11775" max="11775" width="6.33203125" style="22" bestFit="1" customWidth="1"/>
    <col min="11776" max="11776" width="5.88671875" style="22" bestFit="1" customWidth="1"/>
    <col min="11777" max="11777" width="5.88671875" style="22" customWidth="1"/>
    <col min="11778" max="11778" width="5.109375" style="22" bestFit="1" customWidth="1"/>
    <col min="11779" max="11780" width="6.33203125" style="22" bestFit="1" customWidth="1"/>
    <col min="11781" max="11781" width="8.88671875" style="22"/>
    <col min="11782" max="11782" width="5.109375" style="22" bestFit="1" customWidth="1"/>
    <col min="11783" max="11784" width="5.88671875" style="22" bestFit="1" customWidth="1"/>
    <col min="11785" max="12029" width="8.88671875" style="22"/>
    <col min="12030" max="12030" width="7.77734375" style="22" bestFit="1" customWidth="1"/>
    <col min="12031" max="12031" width="6.33203125" style="22" bestFit="1" customWidth="1"/>
    <col min="12032" max="12032" width="5.88671875" style="22" bestFit="1" customWidth="1"/>
    <col min="12033" max="12033" width="5.88671875" style="22" customWidth="1"/>
    <col min="12034" max="12034" width="5.109375" style="22" bestFit="1" customWidth="1"/>
    <col min="12035" max="12036" width="6.33203125" style="22" bestFit="1" customWidth="1"/>
    <col min="12037" max="12037" width="8.88671875" style="22"/>
    <col min="12038" max="12038" width="5.109375" style="22" bestFit="1" customWidth="1"/>
    <col min="12039" max="12040" width="5.88671875" style="22" bestFit="1" customWidth="1"/>
    <col min="12041" max="12285" width="8.88671875" style="22"/>
    <col min="12286" max="12286" width="7.77734375" style="22" bestFit="1" customWidth="1"/>
    <col min="12287" max="12287" width="6.33203125" style="22" bestFit="1" customWidth="1"/>
    <col min="12288" max="12288" width="5.88671875" style="22" bestFit="1" customWidth="1"/>
    <col min="12289" max="12289" width="5.88671875" style="22" customWidth="1"/>
    <col min="12290" max="12290" width="5.109375" style="22" bestFit="1" customWidth="1"/>
    <col min="12291" max="12292" width="6.33203125" style="22" bestFit="1" customWidth="1"/>
    <col min="12293" max="12293" width="8.88671875" style="22"/>
    <col min="12294" max="12294" width="5.109375" style="22" bestFit="1" customWidth="1"/>
    <col min="12295" max="12296" width="5.88671875" style="22" bestFit="1" customWidth="1"/>
    <col min="12297" max="12541" width="8.88671875" style="22"/>
    <col min="12542" max="12542" width="7.77734375" style="22" bestFit="1" customWidth="1"/>
    <col min="12543" max="12543" width="6.33203125" style="22" bestFit="1" customWidth="1"/>
    <col min="12544" max="12544" width="5.88671875" style="22" bestFit="1" customWidth="1"/>
    <col min="12545" max="12545" width="5.88671875" style="22" customWidth="1"/>
    <col min="12546" max="12546" width="5.109375" style="22" bestFit="1" customWidth="1"/>
    <col min="12547" max="12548" width="6.33203125" style="22" bestFit="1" customWidth="1"/>
    <col min="12549" max="12549" width="8.88671875" style="22"/>
    <col min="12550" max="12550" width="5.109375" style="22" bestFit="1" customWidth="1"/>
    <col min="12551" max="12552" width="5.88671875" style="22" bestFit="1" customWidth="1"/>
    <col min="12553" max="12797" width="8.88671875" style="22"/>
    <col min="12798" max="12798" width="7.77734375" style="22" bestFit="1" customWidth="1"/>
    <col min="12799" max="12799" width="6.33203125" style="22" bestFit="1" customWidth="1"/>
    <col min="12800" max="12800" width="5.88671875" style="22" bestFit="1" customWidth="1"/>
    <col min="12801" max="12801" width="5.88671875" style="22" customWidth="1"/>
    <col min="12802" max="12802" width="5.109375" style="22" bestFit="1" customWidth="1"/>
    <col min="12803" max="12804" width="6.33203125" style="22" bestFit="1" customWidth="1"/>
    <col min="12805" max="12805" width="8.88671875" style="22"/>
    <col min="12806" max="12806" width="5.109375" style="22" bestFit="1" customWidth="1"/>
    <col min="12807" max="12808" width="5.88671875" style="22" bestFit="1" customWidth="1"/>
    <col min="12809" max="13053" width="8.88671875" style="22"/>
    <col min="13054" max="13054" width="7.77734375" style="22" bestFit="1" customWidth="1"/>
    <col min="13055" max="13055" width="6.33203125" style="22" bestFit="1" customWidth="1"/>
    <col min="13056" max="13056" width="5.88671875" style="22" bestFit="1" customWidth="1"/>
    <col min="13057" max="13057" width="5.88671875" style="22" customWidth="1"/>
    <col min="13058" max="13058" width="5.109375" style="22" bestFit="1" customWidth="1"/>
    <col min="13059" max="13060" width="6.33203125" style="22" bestFit="1" customWidth="1"/>
    <col min="13061" max="13061" width="8.88671875" style="22"/>
    <col min="13062" max="13062" width="5.109375" style="22" bestFit="1" customWidth="1"/>
    <col min="13063" max="13064" width="5.88671875" style="22" bestFit="1" customWidth="1"/>
    <col min="13065" max="13309" width="8.88671875" style="22"/>
    <col min="13310" max="13310" width="7.77734375" style="22" bestFit="1" customWidth="1"/>
    <col min="13311" max="13311" width="6.33203125" style="22" bestFit="1" customWidth="1"/>
    <col min="13312" max="13312" width="5.88671875" style="22" bestFit="1" customWidth="1"/>
    <col min="13313" max="13313" width="5.88671875" style="22" customWidth="1"/>
    <col min="13314" max="13314" width="5.109375" style="22" bestFit="1" customWidth="1"/>
    <col min="13315" max="13316" width="6.33203125" style="22" bestFit="1" customWidth="1"/>
    <col min="13317" max="13317" width="8.88671875" style="22"/>
    <col min="13318" max="13318" width="5.109375" style="22" bestFit="1" customWidth="1"/>
    <col min="13319" max="13320" width="5.88671875" style="22" bestFit="1" customWidth="1"/>
    <col min="13321" max="13565" width="8.88671875" style="22"/>
    <col min="13566" max="13566" width="7.77734375" style="22" bestFit="1" customWidth="1"/>
    <col min="13567" max="13567" width="6.33203125" style="22" bestFit="1" customWidth="1"/>
    <col min="13568" max="13568" width="5.88671875" style="22" bestFit="1" customWidth="1"/>
    <col min="13569" max="13569" width="5.88671875" style="22" customWidth="1"/>
    <col min="13570" max="13570" width="5.109375" style="22" bestFit="1" customWidth="1"/>
    <col min="13571" max="13572" width="6.33203125" style="22" bestFit="1" customWidth="1"/>
    <col min="13573" max="13573" width="8.88671875" style="22"/>
    <col min="13574" max="13574" width="5.109375" style="22" bestFit="1" customWidth="1"/>
    <col min="13575" max="13576" width="5.88671875" style="22" bestFit="1" customWidth="1"/>
    <col min="13577" max="13821" width="8.88671875" style="22"/>
    <col min="13822" max="13822" width="7.77734375" style="22" bestFit="1" customWidth="1"/>
    <col min="13823" max="13823" width="6.33203125" style="22" bestFit="1" customWidth="1"/>
    <col min="13824" max="13824" width="5.88671875" style="22" bestFit="1" customWidth="1"/>
    <col min="13825" max="13825" width="5.88671875" style="22" customWidth="1"/>
    <col min="13826" max="13826" width="5.109375" style="22" bestFit="1" customWidth="1"/>
    <col min="13827" max="13828" width="6.33203125" style="22" bestFit="1" customWidth="1"/>
    <col min="13829" max="13829" width="8.88671875" style="22"/>
    <col min="13830" max="13830" width="5.109375" style="22" bestFit="1" customWidth="1"/>
    <col min="13831" max="13832" width="5.88671875" style="22" bestFit="1" customWidth="1"/>
    <col min="13833" max="14077" width="8.88671875" style="22"/>
    <col min="14078" max="14078" width="7.77734375" style="22" bestFit="1" customWidth="1"/>
    <col min="14079" max="14079" width="6.33203125" style="22" bestFit="1" customWidth="1"/>
    <col min="14080" max="14080" width="5.88671875" style="22" bestFit="1" customWidth="1"/>
    <col min="14081" max="14081" width="5.88671875" style="22" customWidth="1"/>
    <col min="14082" max="14082" width="5.109375" style="22" bestFit="1" customWidth="1"/>
    <col min="14083" max="14084" width="6.33203125" style="22" bestFit="1" customWidth="1"/>
    <col min="14085" max="14085" width="8.88671875" style="22"/>
    <col min="14086" max="14086" width="5.109375" style="22" bestFit="1" customWidth="1"/>
    <col min="14087" max="14088" width="5.88671875" style="22" bestFit="1" customWidth="1"/>
    <col min="14089" max="14333" width="8.88671875" style="22"/>
    <col min="14334" max="14334" width="7.77734375" style="22" bestFit="1" customWidth="1"/>
    <col min="14335" max="14335" width="6.33203125" style="22" bestFit="1" customWidth="1"/>
    <col min="14336" max="14336" width="5.88671875" style="22" bestFit="1" customWidth="1"/>
    <col min="14337" max="14337" width="5.88671875" style="22" customWidth="1"/>
    <col min="14338" max="14338" width="5.109375" style="22" bestFit="1" customWidth="1"/>
    <col min="14339" max="14340" width="6.33203125" style="22" bestFit="1" customWidth="1"/>
    <col min="14341" max="14341" width="8.88671875" style="22"/>
    <col min="14342" max="14342" width="5.109375" style="22" bestFit="1" customWidth="1"/>
    <col min="14343" max="14344" width="5.88671875" style="22" bestFit="1" customWidth="1"/>
    <col min="14345" max="14589" width="8.88671875" style="22"/>
    <col min="14590" max="14590" width="7.77734375" style="22" bestFit="1" customWidth="1"/>
    <col min="14591" max="14591" width="6.33203125" style="22" bestFit="1" customWidth="1"/>
    <col min="14592" max="14592" width="5.88671875" style="22" bestFit="1" customWidth="1"/>
    <col min="14593" max="14593" width="5.88671875" style="22" customWidth="1"/>
    <col min="14594" max="14594" width="5.109375" style="22" bestFit="1" customWidth="1"/>
    <col min="14595" max="14596" width="6.33203125" style="22" bestFit="1" customWidth="1"/>
    <col min="14597" max="14597" width="8.88671875" style="22"/>
    <col min="14598" max="14598" width="5.109375" style="22" bestFit="1" customWidth="1"/>
    <col min="14599" max="14600" width="5.88671875" style="22" bestFit="1" customWidth="1"/>
    <col min="14601" max="14845" width="8.88671875" style="22"/>
    <col min="14846" max="14846" width="7.77734375" style="22" bestFit="1" customWidth="1"/>
    <col min="14847" max="14847" width="6.33203125" style="22" bestFit="1" customWidth="1"/>
    <col min="14848" max="14848" width="5.88671875" style="22" bestFit="1" customWidth="1"/>
    <col min="14849" max="14849" width="5.88671875" style="22" customWidth="1"/>
    <col min="14850" max="14850" width="5.109375" style="22" bestFit="1" customWidth="1"/>
    <col min="14851" max="14852" width="6.33203125" style="22" bestFit="1" customWidth="1"/>
    <col min="14853" max="14853" width="8.88671875" style="22"/>
    <col min="14854" max="14854" width="5.109375" style="22" bestFit="1" customWidth="1"/>
    <col min="14855" max="14856" width="5.88671875" style="22" bestFit="1" customWidth="1"/>
    <col min="14857" max="15101" width="8.88671875" style="22"/>
    <col min="15102" max="15102" width="7.77734375" style="22" bestFit="1" customWidth="1"/>
    <col min="15103" max="15103" width="6.33203125" style="22" bestFit="1" customWidth="1"/>
    <col min="15104" max="15104" width="5.88671875" style="22" bestFit="1" customWidth="1"/>
    <col min="15105" max="15105" width="5.88671875" style="22" customWidth="1"/>
    <col min="15106" max="15106" width="5.109375" style="22" bestFit="1" customWidth="1"/>
    <col min="15107" max="15108" width="6.33203125" style="22" bestFit="1" customWidth="1"/>
    <col min="15109" max="15109" width="8.88671875" style="22"/>
    <col min="15110" max="15110" width="5.109375" style="22" bestFit="1" customWidth="1"/>
    <col min="15111" max="15112" width="5.88671875" style="22" bestFit="1" customWidth="1"/>
    <col min="15113" max="15357" width="8.88671875" style="22"/>
    <col min="15358" max="15358" width="7.77734375" style="22" bestFit="1" customWidth="1"/>
    <col min="15359" max="15359" width="6.33203125" style="22" bestFit="1" customWidth="1"/>
    <col min="15360" max="15360" width="5.88671875" style="22" bestFit="1" customWidth="1"/>
    <col min="15361" max="15361" width="5.88671875" style="22" customWidth="1"/>
    <col min="15362" max="15362" width="5.109375" style="22" bestFit="1" customWidth="1"/>
    <col min="15363" max="15364" width="6.33203125" style="22" bestFit="1" customWidth="1"/>
    <col min="15365" max="15365" width="8.88671875" style="22"/>
    <col min="15366" max="15366" width="5.109375" style="22" bestFit="1" customWidth="1"/>
    <col min="15367" max="15368" width="5.88671875" style="22" bestFit="1" customWidth="1"/>
    <col min="15369" max="15613" width="8.88671875" style="22"/>
    <col min="15614" max="15614" width="7.77734375" style="22" bestFit="1" customWidth="1"/>
    <col min="15615" max="15615" width="6.33203125" style="22" bestFit="1" customWidth="1"/>
    <col min="15616" max="15616" width="5.88671875" style="22" bestFit="1" customWidth="1"/>
    <col min="15617" max="15617" width="5.88671875" style="22" customWidth="1"/>
    <col min="15618" max="15618" width="5.109375" style="22" bestFit="1" customWidth="1"/>
    <col min="15619" max="15620" width="6.33203125" style="22" bestFit="1" customWidth="1"/>
    <col min="15621" max="15621" width="8.88671875" style="22"/>
    <col min="15622" max="15622" width="5.109375" style="22" bestFit="1" customWidth="1"/>
    <col min="15623" max="15624" width="5.88671875" style="22" bestFit="1" customWidth="1"/>
    <col min="15625" max="15869" width="8.88671875" style="22"/>
    <col min="15870" max="15870" width="7.77734375" style="22" bestFit="1" customWidth="1"/>
    <col min="15871" max="15871" width="6.33203125" style="22" bestFit="1" customWidth="1"/>
    <col min="15872" max="15872" width="5.88671875" style="22" bestFit="1" customWidth="1"/>
    <col min="15873" max="15873" width="5.88671875" style="22" customWidth="1"/>
    <col min="15874" max="15874" width="5.109375" style="22" bestFit="1" customWidth="1"/>
    <col min="15875" max="15876" width="6.33203125" style="22" bestFit="1" customWidth="1"/>
    <col min="15877" max="15877" width="8.88671875" style="22"/>
    <col min="15878" max="15878" width="5.109375" style="22" bestFit="1" customWidth="1"/>
    <col min="15879" max="15880" width="5.88671875" style="22" bestFit="1" customWidth="1"/>
    <col min="15881" max="16125" width="8.88671875" style="22"/>
    <col min="16126" max="16126" width="7.77734375" style="22" bestFit="1" customWidth="1"/>
    <col min="16127" max="16127" width="6.33203125" style="22" bestFit="1" customWidth="1"/>
    <col min="16128" max="16128" width="5.88671875" style="22" bestFit="1" customWidth="1"/>
    <col min="16129" max="16129" width="5.88671875" style="22" customWidth="1"/>
    <col min="16130" max="16130" width="5.109375" style="22" bestFit="1" customWidth="1"/>
    <col min="16131" max="16132" width="6.33203125" style="22" bestFit="1" customWidth="1"/>
    <col min="16133" max="16133" width="8.88671875" style="22"/>
    <col min="16134" max="16134" width="5.109375" style="22" bestFit="1" customWidth="1"/>
    <col min="16135" max="16136" width="5.88671875" style="22" bestFit="1" customWidth="1"/>
    <col min="16137" max="16384" width="8.88671875" style="22"/>
  </cols>
  <sheetData>
    <row r="1" spans="1:8" x14ac:dyDescent="0.2">
      <c r="A1" s="22" t="s">
        <v>47</v>
      </c>
      <c r="B1" s="22" t="s">
        <v>13</v>
      </c>
      <c r="C1" s="22" t="s">
        <v>48</v>
      </c>
      <c r="D1" s="22" t="s">
        <v>49</v>
      </c>
      <c r="E1" s="22" t="s">
        <v>50</v>
      </c>
      <c r="G1" s="27" t="s">
        <v>48</v>
      </c>
      <c r="H1" s="27" t="s">
        <v>49</v>
      </c>
    </row>
    <row r="2" spans="1:8" x14ac:dyDescent="0.2">
      <c r="A2" s="24" t="s">
        <v>51</v>
      </c>
      <c r="B2" s="25">
        <v>37145</v>
      </c>
      <c r="C2" s="22" t="s">
        <v>52</v>
      </c>
      <c r="D2" s="38">
        <f ca="1">INDIRECT(C2)</f>
        <v>102</v>
      </c>
      <c r="E2" s="26">
        <v>64.8</v>
      </c>
      <c r="G2" s="27" t="s">
        <v>53</v>
      </c>
      <c r="H2" s="28">
        <v>102</v>
      </c>
    </row>
    <row r="3" spans="1:8" x14ac:dyDescent="0.2">
      <c r="A3" s="24" t="s">
        <v>54</v>
      </c>
      <c r="B3" s="25">
        <v>37145</v>
      </c>
      <c r="C3" s="22" t="s">
        <v>55</v>
      </c>
      <c r="D3" s="38">
        <f t="shared" ref="D3:D26" ca="1" si="0">INDIRECT(C3)</f>
        <v>115</v>
      </c>
      <c r="E3" s="26">
        <v>70.23</v>
      </c>
      <c r="G3" s="27" t="s">
        <v>52</v>
      </c>
      <c r="H3" s="28">
        <v>102</v>
      </c>
    </row>
    <row r="4" spans="1:8" x14ac:dyDescent="0.2">
      <c r="A4" s="24" t="s">
        <v>56</v>
      </c>
      <c r="B4" s="25">
        <v>37145</v>
      </c>
      <c r="C4" s="22" t="s">
        <v>57</v>
      </c>
      <c r="D4" s="38">
        <f t="shared" ca="1" si="0"/>
        <v>107</v>
      </c>
      <c r="E4" s="26">
        <v>60.7</v>
      </c>
      <c r="G4" s="27" t="s">
        <v>58</v>
      </c>
      <c r="H4" s="28">
        <v>102</v>
      </c>
    </row>
    <row r="5" spans="1:8" x14ac:dyDescent="0.2">
      <c r="A5" s="24" t="s">
        <v>59</v>
      </c>
      <c r="B5" s="25">
        <v>37146</v>
      </c>
      <c r="C5" s="22" t="s">
        <v>60</v>
      </c>
      <c r="D5" s="38">
        <f t="shared" ca="1" si="0"/>
        <v>107</v>
      </c>
      <c r="E5" s="26">
        <v>58.29</v>
      </c>
      <c r="G5" s="27" t="s">
        <v>57</v>
      </c>
      <c r="H5" s="27">
        <v>107</v>
      </c>
    </row>
    <row r="6" spans="1:8" x14ac:dyDescent="0.2">
      <c r="A6" s="24" t="s">
        <v>61</v>
      </c>
      <c r="B6" s="25">
        <v>37146</v>
      </c>
      <c r="C6" s="22" t="s">
        <v>62</v>
      </c>
      <c r="D6" s="38">
        <f t="shared" ca="1" si="0"/>
        <v>107</v>
      </c>
      <c r="E6" s="26">
        <v>73.61</v>
      </c>
      <c r="G6" s="27" t="s">
        <v>60</v>
      </c>
      <c r="H6" s="27">
        <v>107</v>
      </c>
    </row>
    <row r="7" spans="1:8" x14ac:dyDescent="0.2">
      <c r="A7" s="24" t="s">
        <v>63</v>
      </c>
      <c r="B7" s="25">
        <v>37148</v>
      </c>
      <c r="C7" s="22" t="s">
        <v>57</v>
      </c>
      <c r="D7" s="38">
        <f t="shared" ca="1" si="0"/>
        <v>107</v>
      </c>
      <c r="E7" s="26">
        <v>72.39</v>
      </c>
      <c r="G7" s="27" t="s">
        <v>62</v>
      </c>
      <c r="H7" s="27">
        <v>107</v>
      </c>
    </row>
    <row r="8" spans="1:8" x14ac:dyDescent="0.2">
      <c r="A8" s="24" t="s">
        <v>64</v>
      </c>
      <c r="B8" s="25">
        <v>37148</v>
      </c>
      <c r="C8" s="22" t="s">
        <v>60</v>
      </c>
      <c r="D8" s="38">
        <f t="shared" ca="1" si="0"/>
        <v>107</v>
      </c>
      <c r="E8" s="26">
        <v>62.49</v>
      </c>
      <c r="G8" s="27" t="s">
        <v>65</v>
      </c>
      <c r="H8" s="28">
        <v>115</v>
      </c>
    </row>
    <row r="9" spans="1:8" x14ac:dyDescent="0.2">
      <c r="A9" s="24" t="s">
        <v>66</v>
      </c>
      <c r="B9" s="25">
        <v>37148</v>
      </c>
      <c r="C9" s="22" t="s">
        <v>62</v>
      </c>
      <c r="D9" s="38">
        <f t="shared" ca="1" si="0"/>
        <v>107</v>
      </c>
      <c r="E9" s="26">
        <v>56.67</v>
      </c>
      <c r="G9" s="27" t="s">
        <v>67</v>
      </c>
      <c r="H9" s="28">
        <v>115</v>
      </c>
    </row>
    <row r="10" spans="1:8" x14ac:dyDescent="0.2">
      <c r="A10" s="24" t="s">
        <v>68</v>
      </c>
      <c r="B10" s="25">
        <v>37148</v>
      </c>
      <c r="C10" s="22" t="s">
        <v>53</v>
      </c>
      <c r="D10" s="38">
        <f t="shared" ca="1" si="0"/>
        <v>102</v>
      </c>
      <c r="E10" s="26">
        <v>59.94</v>
      </c>
      <c r="G10" s="27" t="s">
        <v>55</v>
      </c>
      <c r="H10" s="28">
        <v>115</v>
      </c>
    </row>
    <row r="11" spans="1:8" x14ac:dyDescent="0.2">
      <c r="A11" s="24" t="s">
        <v>69</v>
      </c>
      <c r="B11" s="25">
        <v>37148</v>
      </c>
      <c r="C11" s="22" t="s">
        <v>52</v>
      </c>
      <c r="D11" s="38">
        <f t="shared" ca="1" si="0"/>
        <v>102</v>
      </c>
      <c r="E11" s="26">
        <v>73.61</v>
      </c>
    </row>
    <row r="12" spans="1:8" x14ac:dyDescent="0.2">
      <c r="A12" s="24" t="s">
        <v>70</v>
      </c>
      <c r="B12" s="25">
        <v>37148</v>
      </c>
      <c r="C12" s="22" t="s">
        <v>58</v>
      </c>
      <c r="D12" s="38">
        <f t="shared" ca="1" si="0"/>
        <v>102</v>
      </c>
      <c r="E12" s="26">
        <v>63.34</v>
      </c>
    </row>
    <row r="13" spans="1:8" x14ac:dyDescent="0.2">
      <c r="A13" s="24" t="s">
        <v>71</v>
      </c>
      <c r="B13" s="25">
        <v>37148</v>
      </c>
      <c r="C13" s="22" t="s">
        <v>53</v>
      </c>
      <c r="D13" s="38">
        <f t="shared" ca="1" si="0"/>
        <v>102</v>
      </c>
      <c r="E13" s="26">
        <v>45.01</v>
      </c>
    </row>
    <row r="14" spans="1:8" x14ac:dyDescent="0.2">
      <c r="A14" s="24" t="s">
        <v>72</v>
      </c>
      <c r="B14" s="25">
        <v>37148</v>
      </c>
      <c r="C14" s="22" t="s">
        <v>52</v>
      </c>
      <c r="D14" s="38">
        <f t="shared" ca="1" si="0"/>
        <v>102</v>
      </c>
      <c r="E14" s="26">
        <v>50.23</v>
      </c>
    </row>
    <row r="15" spans="1:8" x14ac:dyDescent="0.2">
      <c r="A15" s="24" t="s">
        <v>73</v>
      </c>
      <c r="B15" s="25">
        <v>37152</v>
      </c>
      <c r="C15" s="22" t="s">
        <v>67</v>
      </c>
      <c r="D15" s="38">
        <f t="shared" ca="1" si="0"/>
        <v>115</v>
      </c>
      <c r="E15" s="26">
        <v>57.08</v>
      </c>
    </row>
    <row r="16" spans="1:8" x14ac:dyDescent="0.2">
      <c r="A16" s="24" t="s">
        <v>74</v>
      </c>
      <c r="B16" s="25">
        <v>37152</v>
      </c>
      <c r="C16" s="22" t="s">
        <v>55</v>
      </c>
      <c r="D16" s="38">
        <f t="shared" ca="1" si="0"/>
        <v>115</v>
      </c>
      <c r="E16" s="26">
        <v>39.78</v>
      </c>
    </row>
    <row r="17" spans="1:5" x14ac:dyDescent="0.2">
      <c r="A17" s="24" t="s">
        <v>75</v>
      </c>
      <c r="B17" s="25">
        <v>37153</v>
      </c>
      <c r="C17" s="22" t="s">
        <v>57</v>
      </c>
      <c r="D17" s="38">
        <f t="shared" ca="1" si="0"/>
        <v>107</v>
      </c>
      <c r="E17" s="26">
        <v>66.86</v>
      </c>
    </row>
    <row r="18" spans="1:5" x14ac:dyDescent="0.2">
      <c r="A18" s="24" t="s">
        <v>76</v>
      </c>
      <c r="B18" s="25">
        <v>37153</v>
      </c>
      <c r="C18" s="22" t="s">
        <v>60</v>
      </c>
      <c r="D18" s="38">
        <f t="shared" ca="1" si="0"/>
        <v>107</v>
      </c>
      <c r="E18" s="26">
        <v>79.42</v>
      </c>
    </row>
    <row r="19" spans="1:5" x14ac:dyDescent="0.2">
      <c r="A19" s="24" t="s">
        <v>77</v>
      </c>
      <c r="B19" s="25">
        <v>37154</v>
      </c>
      <c r="C19" s="22" t="s">
        <v>62</v>
      </c>
      <c r="D19" s="38">
        <f t="shared" ca="1" si="0"/>
        <v>107</v>
      </c>
      <c r="E19" s="26">
        <v>61.82</v>
      </c>
    </row>
    <row r="20" spans="1:5" x14ac:dyDescent="0.2">
      <c r="A20" s="24" t="s">
        <v>78</v>
      </c>
      <c r="B20" s="25">
        <v>37154</v>
      </c>
      <c r="C20" s="22" t="s">
        <v>52</v>
      </c>
      <c r="D20" s="38">
        <f t="shared" ca="1" si="0"/>
        <v>102</v>
      </c>
      <c r="E20" s="26">
        <v>58.35</v>
      </c>
    </row>
    <row r="21" spans="1:5" x14ac:dyDescent="0.2">
      <c r="A21" s="24" t="s">
        <v>79</v>
      </c>
      <c r="B21" s="25">
        <v>37155</v>
      </c>
      <c r="C21" s="22" t="s">
        <v>58</v>
      </c>
      <c r="D21" s="38">
        <f t="shared" ca="1" si="0"/>
        <v>102</v>
      </c>
      <c r="E21" s="26">
        <v>65.760000000000005</v>
      </c>
    </row>
    <row r="22" spans="1:5" x14ac:dyDescent="0.2">
      <c r="A22" s="24" t="s">
        <v>80</v>
      </c>
      <c r="B22" s="25">
        <v>37155</v>
      </c>
      <c r="C22" s="22" t="s">
        <v>65</v>
      </c>
      <c r="D22" s="38">
        <f t="shared" ca="1" si="0"/>
        <v>115</v>
      </c>
      <c r="E22" s="26">
        <v>60.83</v>
      </c>
    </row>
    <row r="23" spans="1:5" hidden="1" x14ac:dyDescent="0.2">
      <c r="B23" s="25">
        <v>37155</v>
      </c>
      <c r="C23" s="22" t="s">
        <v>53</v>
      </c>
      <c r="D23" s="38">
        <f t="shared" ca="1" si="0"/>
        <v>102</v>
      </c>
      <c r="E23" s="26"/>
    </row>
    <row r="24" spans="1:5" x14ac:dyDescent="0.2">
      <c r="A24" s="24" t="s">
        <v>81</v>
      </c>
      <c r="B24" s="25">
        <v>37159</v>
      </c>
      <c r="C24" s="22" t="s">
        <v>67</v>
      </c>
      <c r="D24" s="38">
        <f t="shared" ca="1" si="0"/>
        <v>115</v>
      </c>
      <c r="E24" s="26">
        <v>83.71</v>
      </c>
    </row>
    <row r="25" spans="1:5" x14ac:dyDescent="0.2">
      <c r="A25" s="24" t="s">
        <v>82</v>
      </c>
      <c r="B25" s="25">
        <v>37159</v>
      </c>
      <c r="C25" s="22" t="s">
        <v>55</v>
      </c>
      <c r="D25" s="38">
        <f t="shared" ca="1" si="0"/>
        <v>115</v>
      </c>
      <c r="E25" s="26">
        <v>64.91</v>
      </c>
    </row>
    <row r="26" spans="1:5" x14ac:dyDescent="0.2">
      <c r="A26" s="24" t="s">
        <v>83</v>
      </c>
      <c r="B26" s="25">
        <v>37159</v>
      </c>
      <c r="C26" s="22" t="s">
        <v>57</v>
      </c>
      <c r="D26" s="38">
        <f t="shared" ca="1" si="0"/>
        <v>107</v>
      </c>
      <c r="E26" s="26">
        <v>62.96</v>
      </c>
    </row>
  </sheetData>
  <pageMargins left="0.75" right="0.75" top="1" bottom="1" header="0.5" footer="0.5"/>
  <pageSetup scale="75" orientation="landscape" horizont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zoomScale="120" zoomScaleNormal="120" workbookViewId="0">
      <selection activeCell="I1" sqref="I1"/>
    </sheetView>
  </sheetViews>
  <sheetFormatPr defaultRowHeight="15.75" x14ac:dyDescent="0.25"/>
  <cols>
    <col min="1" max="1" width="8" style="32" bestFit="1" customWidth="1"/>
    <col min="2" max="6" width="5.6640625" style="29" bestFit="1" customWidth="1"/>
    <col min="7" max="7" width="5.88671875" style="29" customWidth="1"/>
    <col min="8" max="8" width="8.109375" style="29" bestFit="1" customWidth="1"/>
    <col min="9" max="9" width="8.5546875" style="29" bestFit="1" customWidth="1"/>
    <col min="10" max="16384" width="8.88671875" style="29"/>
  </cols>
  <sheetData>
    <row r="1" spans="1:9" x14ac:dyDescent="0.25">
      <c r="B1" s="32" t="s">
        <v>89</v>
      </c>
      <c r="C1" s="32" t="s">
        <v>90</v>
      </c>
      <c r="D1" s="32" t="s">
        <v>91</v>
      </c>
      <c r="E1" s="32" t="s">
        <v>92</v>
      </c>
      <c r="F1" s="32" t="s">
        <v>93</v>
      </c>
      <c r="H1" s="40" t="s">
        <v>28</v>
      </c>
      <c r="I1" s="40" t="s">
        <v>29</v>
      </c>
    </row>
    <row r="2" spans="1:9" x14ac:dyDescent="0.25">
      <c r="A2" s="32" t="s">
        <v>30</v>
      </c>
      <c r="B2" s="33">
        <v>1.49</v>
      </c>
      <c r="C2" s="33">
        <v>1.23</v>
      </c>
      <c r="D2" s="33">
        <v>1.01</v>
      </c>
      <c r="E2" s="33">
        <v>1.6</v>
      </c>
      <c r="F2" s="33">
        <v>1.88</v>
      </c>
      <c r="H2" s="40" t="s">
        <v>99</v>
      </c>
      <c r="I2" s="40" t="s">
        <v>91</v>
      </c>
    </row>
    <row r="3" spans="1:9" x14ac:dyDescent="0.25">
      <c r="A3" s="32" t="s">
        <v>31</v>
      </c>
      <c r="B3" s="33">
        <v>1.1100000000000001</v>
      </c>
      <c r="C3" s="33">
        <v>1.01</v>
      </c>
      <c r="D3" s="33">
        <v>1.94</v>
      </c>
      <c r="E3" s="33">
        <v>1.97</v>
      </c>
      <c r="F3" s="33">
        <v>1.74</v>
      </c>
      <c r="H3" s="40" t="s">
        <v>32</v>
      </c>
      <c r="I3" s="41">
        <f ca="1">INDIRECT(I1) INDIRECT(I2)</f>
        <v>1.45</v>
      </c>
    </row>
    <row r="4" spans="1:9" x14ac:dyDescent="0.25">
      <c r="A4" s="32" t="s">
        <v>33</v>
      </c>
      <c r="B4" s="33">
        <v>1.79</v>
      </c>
      <c r="C4" s="33">
        <v>1.21</v>
      </c>
      <c r="D4" s="33">
        <v>1.04</v>
      </c>
      <c r="E4" s="33">
        <v>1.58</v>
      </c>
      <c r="F4" s="33">
        <v>1.68</v>
      </c>
    </row>
    <row r="5" spans="1:9" x14ac:dyDescent="0.25">
      <c r="A5" s="32" t="s">
        <v>34</v>
      </c>
      <c r="B5" s="33">
        <v>1.04</v>
      </c>
      <c r="C5" s="33">
        <v>1.29</v>
      </c>
      <c r="D5" s="33">
        <v>1.41</v>
      </c>
      <c r="E5" s="33">
        <v>1.19</v>
      </c>
      <c r="F5" s="33">
        <v>1.68</v>
      </c>
    </row>
    <row r="6" spans="1:9" x14ac:dyDescent="0.25">
      <c r="A6" s="32" t="s">
        <v>29</v>
      </c>
      <c r="B6" s="33">
        <v>1.7</v>
      </c>
      <c r="C6" s="33">
        <v>1.65</v>
      </c>
      <c r="D6" s="33">
        <v>1.45</v>
      </c>
      <c r="E6" s="33">
        <v>1.59</v>
      </c>
      <c r="F6" s="33">
        <v>1.86</v>
      </c>
    </row>
    <row r="7" spans="1:9" x14ac:dyDescent="0.25">
      <c r="A7" s="32" t="s">
        <v>35</v>
      </c>
      <c r="B7" s="33">
        <v>1.01</v>
      </c>
      <c r="C7" s="33">
        <v>1.74</v>
      </c>
      <c r="D7" s="33">
        <v>1.34</v>
      </c>
      <c r="E7" s="33">
        <v>1.99</v>
      </c>
      <c r="F7" s="33">
        <v>1.1499999999999999</v>
      </c>
    </row>
    <row r="8" spans="1:9" x14ac:dyDescent="0.25">
      <c r="A8" s="32" t="s">
        <v>36</v>
      </c>
      <c r="B8" s="33">
        <v>1.22</v>
      </c>
      <c r="C8" s="33">
        <v>1.1299999999999999</v>
      </c>
      <c r="D8" s="33">
        <v>1.23</v>
      </c>
      <c r="E8" s="33">
        <v>1.75</v>
      </c>
      <c r="F8" s="33">
        <v>1.1299999999999999</v>
      </c>
    </row>
    <row r="9" spans="1:9" x14ac:dyDescent="0.25">
      <c r="A9" s="32" t="s">
        <v>37</v>
      </c>
      <c r="B9" s="33">
        <v>1.97</v>
      </c>
      <c r="C9" s="33">
        <v>1.73</v>
      </c>
      <c r="D9" s="33">
        <v>1.0900000000000001</v>
      </c>
      <c r="E9" s="33">
        <v>1.75</v>
      </c>
      <c r="F9" s="33">
        <v>1.85</v>
      </c>
    </row>
    <row r="10" spans="1:9" x14ac:dyDescent="0.25">
      <c r="A10" s="32" t="s">
        <v>38</v>
      </c>
      <c r="B10" s="33">
        <v>1.21</v>
      </c>
      <c r="C10" s="33">
        <v>1.3</v>
      </c>
      <c r="D10" s="33">
        <v>1.47</v>
      </c>
      <c r="E10" s="33">
        <v>1.89</v>
      </c>
      <c r="F10" s="33">
        <v>1.74</v>
      </c>
    </row>
    <row r="11" spans="1:9" x14ac:dyDescent="0.25">
      <c r="A11" s="32" t="s">
        <v>39</v>
      </c>
      <c r="B11" s="33">
        <v>1.49</v>
      </c>
      <c r="C11" s="33">
        <v>1.4</v>
      </c>
      <c r="D11" s="33">
        <v>1.58</v>
      </c>
      <c r="E11" s="33">
        <v>1.99</v>
      </c>
      <c r="F11" s="33">
        <v>1.54</v>
      </c>
    </row>
    <row r="12" spans="1:9" x14ac:dyDescent="0.25">
      <c r="A12" s="32" t="s">
        <v>94</v>
      </c>
      <c r="B12" s="33">
        <v>1.39</v>
      </c>
      <c r="C12" s="33">
        <v>1.4</v>
      </c>
      <c r="D12" s="33">
        <v>1.89</v>
      </c>
      <c r="E12" s="33">
        <v>1.31</v>
      </c>
      <c r="F12" s="33">
        <v>1.1299999999999999</v>
      </c>
    </row>
    <row r="13" spans="1:9" x14ac:dyDescent="0.25">
      <c r="A13" s="32" t="s">
        <v>95</v>
      </c>
      <c r="B13" s="33">
        <v>1.65</v>
      </c>
      <c r="C13" s="33">
        <v>1.52</v>
      </c>
      <c r="D13" s="33">
        <v>1.29</v>
      </c>
      <c r="E13" s="33">
        <v>1.81</v>
      </c>
      <c r="F13" s="33">
        <v>1.21</v>
      </c>
    </row>
    <row r="14" spans="1:9" x14ac:dyDescent="0.25">
      <c r="A14" s="32" t="s">
        <v>96</v>
      </c>
      <c r="B14" s="33">
        <v>1.46</v>
      </c>
      <c r="C14" s="33">
        <v>1.27</v>
      </c>
      <c r="D14" s="33">
        <v>1.77</v>
      </c>
      <c r="E14" s="33">
        <v>1.93</v>
      </c>
      <c r="F14" s="33">
        <v>1.39</v>
      </c>
    </row>
    <row r="15" spans="1:9" x14ac:dyDescent="0.25">
      <c r="A15" s="32" t="s">
        <v>97</v>
      </c>
      <c r="B15" s="33">
        <v>1.0900000000000001</v>
      </c>
      <c r="C15" s="33">
        <v>1.1399999999999999</v>
      </c>
      <c r="D15" s="33">
        <v>1.42</v>
      </c>
      <c r="E15" s="33">
        <v>1.39</v>
      </c>
      <c r="F15" s="33">
        <v>1.72</v>
      </c>
    </row>
    <row r="16" spans="1:9" x14ac:dyDescent="0.25">
      <c r="A16" s="32" t="s">
        <v>98</v>
      </c>
      <c r="B16" s="33">
        <v>1.86</v>
      </c>
      <c r="C16" s="33">
        <v>1.25</v>
      </c>
      <c r="D16" s="33">
        <v>1.77</v>
      </c>
      <c r="E16" s="33">
        <v>1.45</v>
      </c>
      <c r="F16" s="33">
        <v>1.34</v>
      </c>
    </row>
  </sheetData>
  <dataValidations count="2">
    <dataValidation type="list" allowBlank="1" showInputMessage="1" showErrorMessage="1" sqref="I1">
      <formula1>$A$2:$A$16</formula1>
    </dataValidation>
    <dataValidation type="list" allowBlank="1" showInputMessage="1" showErrorMessage="1" sqref="I2">
      <formula1>$B$1:$F$1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29</vt:i4>
      </vt:variant>
    </vt:vector>
  </HeadingPairs>
  <TitlesOfParts>
    <vt:vector size="37" baseType="lpstr">
      <vt:lpstr>VL-Exact</vt:lpstr>
      <vt:lpstr>RecordDisplay</vt:lpstr>
      <vt:lpstr>VL-Mix</vt:lpstr>
      <vt:lpstr>Match</vt:lpstr>
      <vt:lpstr>VL-Match</vt:lpstr>
      <vt:lpstr>VL-Index</vt:lpstr>
      <vt:lpstr>Indirect</vt:lpstr>
      <vt:lpstr>Names</vt:lpstr>
      <vt:lpstr>cod</vt:lpstr>
      <vt:lpstr>ejs</vt:lpstr>
      <vt:lpstr>etv</vt:lpstr>
      <vt:lpstr>gmv</vt:lpstr>
      <vt:lpstr>kpm</vt:lpstr>
      <vt:lpstr>luv</vt:lpstr>
      <vt:lpstr>Strain1</vt:lpstr>
      <vt:lpstr>Strain10</vt:lpstr>
      <vt:lpstr>Strain11</vt:lpstr>
      <vt:lpstr>Strain12</vt:lpstr>
      <vt:lpstr>Strain13</vt:lpstr>
      <vt:lpstr>Strain14</vt:lpstr>
      <vt:lpstr>Strain15</vt:lpstr>
      <vt:lpstr>Strain2</vt:lpstr>
      <vt:lpstr>Strain3</vt:lpstr>
      <vt:lpstr>Strain4</vt:lpstr>
      <vt:lpstr>Strain5</vt:lpstr>
      <vt:lpstr>Strain6</vt:lpstr>
      <vt:lpstr>Strain7</vt:lpstr>
      <vt:lpstr>Strain8</vt:lpstr>
      <vt:lpstr>Strain9</vt:lpstr>
      <vt:lpstr>Test1</vt:lpstr>
      <vt:lpstr>Test2</vt:lpstr>
      <vt:lpstr>Test3</vt:lpstr>
      <vt:lpstr>Test4</vt:lpstr>
      <vt:lpstr>Test5</vt:lpstr>
      <vt:lpstr>tjk</vt:lpstr>
      <vt:lpstr>tmv</vt:lpstr>
      <vt:lpstr>wow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2007-02-17T11:14:01Z</dcterms:created>
  <dcterms:modified xsi:type="dcterms:W3CDTF">2013-05-17T11:46:13Z</dcterms:modified>
</cp:coreProperties>
</file>