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8915" windowHeight="7575"/>
  </bookViews>
  <sheets>
    <sheet name="Rounding" sheetId="4" r:id="rId1"/>
    <sheet name="DietPill" sheetId="17" r:id="rId2"/>
    <sheet name="Residuals" sheetId="20" r:id="rId3"/>
    <sheet name="Weighting" sheetId="21" r:id="rId4"/>
    <sheet name="Errors" sheetId="11" r:id="rId5"/>
    <sheet name="NoZeros" sheetId="22" r:id="rId6"/>
    <sheet name="MeanIfs" sheetId="7" r:id="rId7"/>
    <sheet name="Comparison" sheetId="23" r:id="rId8"/>
  </sheets>
  <externalReferences>
    <externalReference r:id="rId9"/>
  </externalReferences>
  <definedNames>
    <definedName name="_xlnm._FilterDatabase" localSheetId="1" hidden="1">DietPill!$A$1:$C$17</definedName>
    <definedName name="Alysts">MeanIfs!$B$1:$B$25</definedName>
    <definedName name="Plates">MeanIfs!$A$1:$A$25</definedName>
    <definedName name="Readings">MeanIfs!$C$1:$C$25</definedName>
  </definedNames>
  <calcPr calcId="152511"/>
</workbook>
</file>

<file path=xl/calcChain.xml><?xml version="1.0" encoding="utf-8"?>
<calcChain xmlns="http://schemas.openxmlformats.org/spreadsheetml/2006/main">
  <c r="B13" i="21" l="1"/>
  <c r="E20" i="20" l="1"/>
  <c r="E19" i="20"/>
  <c r="E16" i="20"/>
  <c r="E15" i="20"/>
  <c r="E12" i="20"/>
  <c r="E11" i="20"/>
  <c r="E8" i="20"/>
  <c r="E7" i="20"/>
  <c r="E4" i="20"/>
  <c r="E3" i="20"/>
  <c r="D20" i="20"/>
  <c r="D19" i="20"/>
  <c r="D18" i="20"/>
  <c r="E18" i="20" s="1"/>
  <c r="D16" i="20"/>
  <c r="D15" i="20"/>
  <c r="D14" i="20"/>
  <c r="E14" i="20" s="1"/>
  <c r="D12" i="20"/>
  <c r="D11" i="20"/>
  <c r="D10" i="20"/>
  <c r="E10" i="20" s="1"/>
  <c r="D8" i="20"/>
  <c r="D7" i="20"/>
  <c r="D6" i="20"/>
  <c r="E6" i="20" s="1"/>
  <c r="D4" i="20"/>
  <c r="D3" i="20"/>
  <c r="D2" i="20"/>
  <c r="E2" i="20" s="1"/>
  <c r="D2" i="20" a="1"/>
  <c r="D17" i="20" s="1"/>
  <c r="E17" i="20" s="1"/>
  <c r="D5" i="20" l="1"/>
  <c r="E5" i="20" s="1"/>
  <c r="D9" i="20"/>
  <c r="E9" i="20" s="1"/>
  <c r="D13" i="20"/>
  <c r="E13" i="20" s="1"/>
  <c r="E11" i="11" l="1"/>
  <c r="D11" i="11"/>
  <c r="E10" i="11"/>
  <c r="D10" i="11"/>
  <c r="C9" i="11"/>
  <c r="E9" i="11" s="1"/>
  <c r="E8" i="11"/>
  <c r="D8" i="11"/>
  <c r="E7" i="11"/>
  <c r="D7" i="11"/>
  <c r="E6" i="11"/>
  <c r="D6" i="11"/>
  <c r="E5" i="11"/>
  <c r="D5" i="11"/>
  <c r="C4" i="11"/>
  <c r="E3" i="11"/>
  <c r="D3" i="11"/>
  <c r="E2" i="11"/>
  <c r="D2" i="11"/>
  <c r="C6" i="4"/>
  <c r="E6" i="4" s="1"/>
  <c r="C5" i="4"/>
  <c r="E5" i="4" s="1"/>
  <c r="C4" i="4"/>
  <c r="E4" i="4" s="1"/>
  <c r="C3" i="4"/>
  <c r="E12" i="11" l="1"/>
  <c r="I12" i="4" a="1"/>
  <c r="D4" i="11"/>
  <c r="E4" i="11"/>
  <c r="D9" i="11"/>
  <c r="I15" i="4"/>
  <c r="I14" i="4"/>
  <c r="I13" i="4"/>
  <c r="I12" i="4"/>
  <c r="H12" i="4" s="1"/>
  <c r="D3" i="4"/>
  <c r="E3" i="4"/>
  <c r="E7" i="4" s="1"/>
  <c r="D4" i="4"/>
  <c r="D5" i="4"/>
  <c r="D6" i="4"/>
  <c r="C7" i="4"/>
</calcChain>
</file>

<file path=xl/sharedStrings.xml><?xml version="1.0" encoding="utf-8"?>
<sst xmlns="http://schemas.openxmlformats.org/spreadsheetml/2006/main" count="236" uniqueCount="107">
  <si>
    <t>% Volume</t>
  </si>
  <si>
    <t>Dilution</t>
  </si>
  <si>
    <t>New %</t>
  </si>
  <si>
    <t>Really</t>
  </si>
  <si>
    <t>ROUND</t>
  </si>
  <si>
    <t>Total</t>
  </si>
  <si>
    <t>Sum rounded ##</t>
  </si>
  <si>
    <t>=SUM(   ROUND(C3:C6,1)   )</t>
  </si>
  <si>
    <t>sum rounded array</t>
  </si>
  <si>
    <t>rules of significant digits</t>
  </si>
  <si>
    <t>smallest number of significant digits</t>
  </si>
  <si>
    <t>+ and -</t>
  </si>
  <si>
    <t>to the right of decimal</t>
  </si>
  <si>
    <t>=SUM(   {6.9;6;5.5;4.7}  )</t>
  </si>
  <si>
    <t>* and /</t>
  </si>
  <si>
    <t>regardless of decimal</t>
  </si>
  <si>
    <t>Date</t>
  </si>
  <si>
    <t>Analyst</t>
  </si>
  <si>
    <t>C Value</t>
  </si>
  <si>
    <t>tjk</t>
  </si>
  <si>
    <t>cod</t>
  </si>
  <si>
    <t>ejs</t>
  </si>
  <si>
    <t>luv</t>
  </si>
  <si>
    <t>etv</t>
  </si>
  <si>
    <t>gmv</t>
  </si>
  <si>
    <t>wow</t>
  </si>
  <si>
    <t>kpm</t>
  </si>
  <si>
    <t>Plate1</t>
  </si>
  <si>
    <t>Anal1</t>
  </si>
  <si>
    <t>Anal2</t>
  </si>
  <si>
    <t>Anal3</t>
  </si>
  <si>
    <t>MEAN</t>
  </si>
  <si>
    <t>Plate2</t>
  </si>
  <si>
    <t>Plate3</t>
  </si>
  <si>
    <t>IsError</t>
  </si>
  <si>
    <t>Final</t>
  </si>
  <si>
    <t>Standard Deviation</t>
  </si>
  <si>
    <t>0.72 Dilution</t>
  </si>
  <si>
    <t>Before</t>
  </si>
  <si>
    <t>After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</si>
  <si>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</si>
  <si>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</si>
  <si>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</si>
  <si>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</si>
  <si>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</si>
  <si>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</si>
  <si>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</si>
  <si>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</si>
  <si>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</si>
  <si>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</si>
  <si>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</si>
  <si>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</si>
  <si>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</si>
  <si>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</si>
  <si>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</si>
  <si>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</si>
  <si>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Mean Change</t>
  </si>
  <si>
    <t>Mean Negative Change</t>
  </si>
  <si>
    <t>with &amp;</t>
  </si>
  <si>
    <t>with *</t>
  </si>
  <si>
    <t>Volume %</t>
  </si>
  <si>
    <t>Largest Pos. Change</t>
  </si>
  <si>
    <t>Largest Neg. Change</t>
  </si>
  <si>
    <t>Patient</t>
  </si>
  <si>
    <t>SBP</t>
  </si>
  <si>
    <t>Bush</t>
  </si>
  <si>
    <t>Carter</t>
  </si>
  <si>
    <t>Lincoln</t>
  </si>
  <si>
    <t>Clinton</t>
  </si>
  <si>
    <t>Kennedy</t>
  </si>
  <si>
    <t>Eisenhower</t>
  </si>
  <si>
    <t>Reagan</t>
  </si>
  <si>
    <t>Ford</t>
  </si>
  <si>
    <t>Nixon</t>
  </si>
  <si>
    <t>Johnson</t>
  </si>
  <si>
    <t>Truman</t>
  </si>
  <si>
    <t>Roosevelt</t>
  </si>
  <si>
    <t>Washington</t>
  </si>
  <si>
    <t>Hb%</t>
  </si>
  <si>
    <t>RBCount</t>
  </si>
  <si>
    <t>Trend</t>
  </si>
  <si>
    <t>Residuals</t>
  </si>
  <si>
    <t>sum of residuals</t>
  </si>
  <si>
    <t>sq. sum of resid.</t>
  </si>
  <si>
    <t>sum sq. residuals</t>
  </si>
  <si>
    <t>ALAP</t>
  </si>
  <si>
    <t>Sample</t>
  </si>
  <si>
    <t>Mean</t>
  </si>
  <si>
    <t># Replicates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</si>
  <si>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</si>
  <si>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</si>
  <si>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</si>
  <si>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</si>
  <si>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</si>
  <si>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</si>
  <si>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</si>
  <si>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</si>
  <si>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</si>
  <si>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</si>
  <si>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incorrect</t>
  </si>
  <si>
    <t>array formula</t>
  </si>
  <si>
    <t>XL function</t>
  </si>
  <si>
    <t>Mean (no 0)</t>
  </si>
  <si>
    <t>new list</t>
  </si>
  <si>
    <t>old list</t>
  </si>
  <si>
    <t>A=F</t>
  </si>
  <si>
    <t>AB=FG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</si>
</sst>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164" formatCode="0.000"/>
    <numFmt numFmtId="165" formatCode="0.0"/>
    <numFmt numFmtId="166" formatCode="mm/dd/yy;@"/>
    <numFmt numFmtId="167" formatCode="###0.00_)"/>
    <numFmt numFmtId="168" formatCode="#,##0_)"/>
  </numFmts>
  <fonts count="31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23"/>
      <name val="Arial"/>
      <family val="2"/>
    </font>
    <font>
      <b/>
      <sz val="10"/>
      <color indexed="9"/>
      <name val="Arial"/>
      <family val="2"/>
    </font>
    <font>
      <b/>
      <sz val="10"/>
      <color indexed="55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12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0" tint="-0.34998626667073579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4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0" borderId="0">
      <alignment horizontal="center" vertical="center" wrapText="1"/>
    </xf>
    <xf numFmtId="0" fontId="16" fillId="0" borderId="0">
      <alignment horizontal="left" vertical="center" wrapText="1"/>
    </xf>
    <xf numFmtId="44" fontId="2" fillId="0" borderId="0" applyFont="0" applyFill="0" applyBorder="0" applyAlignment="0" applyProtection="0"/>
    <xf numFmtId="167" fontId="17" fillId="0" borderId="24" applyNumberFormat="0" applyFill="0">
      <alignment horizontal="right"/>
    </xf>
    <xf numFmtId="168" fontId="18" fillId="0" borderId="24">
      <alignment horizontal="right" vertical="center"/>
    </xf>
    <xf numFmtId="49" fontId="19" fillId="0" borderId="24">
      <alignment horizontal="left" vertical="center"/>
    </xf>
    <xf numFmtId="167" fontId="17" fillId="0" borderId="24" applyNumberFormat="0" applyFill="0">
      <alignment horizontal="right"/>
    </xf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24">
      <alignment horizontal="left"/>
    </xf>
    <xf numFmtId="0" fontId="22" fillId="0" borderId="25">
      <alignment horizontal="right" vertical="center"/>
    </xf>
    <xf numFmtId="0" fontId="23" fillId="0" borderId="24">
      <alignment horizontal="left" vertical="center"/>
    </xf>
    <xf numFmtId="0" fontId="17" fillId="0" borderId="24">
      <alignment horizontal="left" vertical="center"/>
    </xf>
    <xf numFmtId="0" fontId="21" fillId="0" borderId="24">
      <alignment horizontal="left"/>
    </xf>
    <xf numFmtId="0" fontId="21" fillId="16" borderId="0">
      <alignment horizontal="centerContinuous" wrapText="1"/>
    </xf>
    <xf numFmtId="49" fontId="21" fillId="16" borderId="17">
      <alignment horizontal="left" vertical="center"/>
    </xf>
    <xf numFmtId="0" fontId="21" fillId="16" borderId="0">
      <alignment horizontal="centerContinuous" vertical="center" wrapText="1"/>
    </xf>
    <xf numFmtId="3" fontId="18" fillId="0" borderId="0">
      <alignment horizontal="left" vertical="center"/>
    </xf>
    <xf numFmtId="0" fontId="15" fillId="0" borderId="0">
      <alignment horizontal="left" vertical="center"/>
    </xf>
    <xf numFmtId="0" fontId="24" fillId="0" borderId="0" applyNumberFormat="0" applyFill="0" applyBorder="0" applyAlignment="0" applyProtection="0"/>
    <xf numFmtId="0" fontId="25" fillId="0" borderId="0">
      <alignment horizontal="right"/>
    </xf>
    <xf numFmtId="49" fontId="25" fillId="0" borderId="0">
      <alignment horizontal="center"/>
    </xf>
    <xf numFmtId="0" fontId="19" fillId="0" borderId="0">
      <alignment horizontal="right"/>
    </xf>
    <xf numFmtId="0" fontId="25" fillId="0" borderId="0">
      <alignment horizontal="left"/>
    </xf>
    <xf numFmtId="49" fontId="18" fillId="0" borderId="0">
      <alignment horizontal="left" vertical="center"/>
    </xf>
    <xf numFmtId="49" fontId="19" fillId="0" borderId="24">
      <alignment horizontal="left"/>
    </xf>
    <xf numFmtId="167" fontId="18" fillId="0" borderId="0" applyNumberFormat="0">
      <alignment horizontal="right"/>
    </xf>
    <xf numFmtId="0" fontId="22" fillId="17" borderId="0">
      <alignment horizontal="centerContinuous" vertical="center" wrapText="1"/>
    </xf>
    <xf numFmtId="0" fontId="22" fillId="0" borderId="26">
      <alignment horizontal="left" vertical="center"/>
    </xf>
    <xf numFmtId="0" fontId="26" fillId="0" borderId="0">
      <alignment horizontal="left" vertical="top"/>
    </xf>
    <xf numFmtId="0" fontId="21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26" fillId="0" borderId="0">
      <alignment horizontal="left" vertical="top"/>
    </xf>
    <xf numFmtId="0" fontId="16" fillId="0" borderId="0">
      <alignment horizontal="left"/>
    </xf>
    <xf numFmtId="0" fontId="17" fillId="0" borderId="0">
      <alignment horizontal="left"/>
    </xf>
    <xf numFmtId="49" fontId="18" fillId="0" borderId="24">
      <alignment horizontal="left"/>
    </xf>
    <xf numFmtId="0" fontId="22" fillId="0" borderId="25">
      <alignment horizontal="left"/>
    </xf>
    <xf numFmtId="0" fontId="21" fillId="0" borderId="0">
      <alignment horizontal="left" vertical="center"/>
    </xf>
    <xf numFmtId="49" fontId="25" fillId="0" borderId="24">
      <alignment horizontal="left"/>
    </xf>
    <xf numFmtId="0" fontId="2" fillId="0" borderId="0"/>
    <xf numFmtId="0" fontId="28" fillId="0" borderId="0"/>
    <xf numFmtId="0" fontId="1" fillId="0" borderId="0"/>
    <xf numFmtId="0" fontId="28" fillId="0" borderId="0"/>
    <xf numFmtId="44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1" applyFont="1"/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3" fillId="0" borderId="4" xfId="1" applyFont="1" applyBorder="1"/>
    <xf numFmtId="0" fontId="3" fillId="0" borderId="0" xfId="1" applyFont="1" applyBorder="1"/>
    <xf numFmtId="165" fontId="3" fillId="0" borderId="5" xfId="1" applyNumberFormat="1" applyFont="1" applyBorder="1"/>
    <xf numFmtId="164" fontId="4" fillId="0" borderId="0" xfId="1" applyNumberFormat="1" applyFont="1"/>
    <xf numFmtId="0" fontId="3" fillId="0" borderId="6" xfId="1" applyFont="1" applyBorder="1"/>
    <xf numFmtId="0" fontId="3" fillId="0" borderId="7" xfId="1" applyFont="1" applyBorder="1"/>
    <xf numFmtId="165" fontId="3" fillId="0" borderId="8" xfId="1" applyNumberFormat="1" applyFont="1" applyBorder="1"/>
    <xf numFmtId="165" fontId="3" fillId="0" borderId="0" xfId="1" applyNumberFormat="1" applyFont="1" applyBorder="1"/>
    <xf numFmtId="0" fontId="3" fillId="0" borderId="0" xfId="1" applyFont="1" applyAlignment="1">
      <alignment horizontal="right"/>
    </xf>
    <xf numFmtId="165" fontId="3" fillId="0" borderId="0" xfId="1" applyNumberFormat="1" applyFont="1"/>
    <xf numFmtId="0" fontId="2" fillId="0" borderId="0" xfId="1"/>
    <xf numFmtId="165" fontId="6" fillId="0" borderId="1" xfId="1" quotePrefix="1" applyNumberFormat="1" applyFont="1" applyBorder="1"/>
    <xf numFmtId="0" fontId="3" fillId="0" borderId="2" xfId="1" applyFont="1" applyBorder="1"/>
    <xf numFmtId="0" fontId="3" fillId="0" borderId="3" xfId="1" applyFont="1" applyBorder="1"/>
    <xf numFmtId="0" fontId="3" fillId="0" borderId="5" xfId="1" applyFont="1" applyBorder="1"/>
    <xf numFmtId="164" fontId="3" fillId="0" borderId="4" xfId="1" applyNumberFormat="1" applyFont="1" applyBorder="1"/>
    <xf numFmtId="164" fontId="3" fillId="0" borderId="0" xfId="1" applyNumberFormat="1" applyFont="1" applyBorder="1"/>
    <xf numFmtId="164" fontId="3" fillId="0" borderId="7" xfId="1" applyNumberFormat="1" applyFont="1" applyBorder="1"/>
    <xf numFmtId="0" fontId="3" fillId="0" borderId="0" xfId="1" applyFont="1" applyFill="1" applyBorder="1" applyAlignment="1">
      <alignment horizontal="center"/>
    </xf>
    <xf numFmtId="164" fontId="3" fillId="0" borderId="6" xfId="1" applyNumberFormat="1" applyFont="1" applyBorder="1"/>
    <xf numFmtId="0" fontId="3" fillId="0" borderId="8" xfId="1" applyFont="1" applyBorder="1"/>
    <xf numFmtId="0" fontId="3" fillId="0" borderId="0" xfId="1" applyFont="1" applyBorder="1" applyAlignment="1">
      <alignment horizontal="center"/>
    </xf>
    <xf numFmtId="0" fontId="5" fillId="2" borderId="14" xfId="1" quotePrefix="1" applyFont="1" applyFill="1" applyBorder="1" applyAlignment="1">
      <alignment horizontal="center"/>
    </xf>
    <xf numFmtId="0" fontId="6" fillId="0" borderId="0" xfId="1" quotePrefix="1" applyFont="1"/>
    <xf numFmtId="0" fontId="5" fillId="2" borderId="15" xfId="1" quotePrefix="1" applyFont="1" applyFill="1" applyBorder="1" applyAlignment="1">
      <alignment horizontal="center"/>
    </xf>
    <xf numFmtId="0" fontId="9" fillId="0" borderId="0" xfId="1" applyFont="1"/>
    <xf numFmtId="0" fontId="10" fillId="0" borderId="0" xfId="1" applyFont="1"/>
    <xf numFmtId="0" fontId="3" fillId="0" borderId="0" xfId="1" applyFont="1" applyAlignment="1">
      <alignment horizontal="center"/>
    </xf>
    <xf numFmtId="166" fontId="11" fillId="0" borderId="0" xfId="1" applyNumberFormat="1" applyFont="1" applyAlignment="1">
      <alignment horizontal="center"/>
    </xf>
    <xf numFmtId="0" fontId="2" fillId="0" borderId="0" xfId="1" applyAlignment="1">
      <alignment horizontal="center"/>
    </xf>
    <xf numFmtId="166" fontId="3" fillId="0" borderId="0" xfId="1" applyNumberFormat="1" applyFont="1" applyAlignment="1">
      <alignment horizontal="center"/>
    </xf>
    <xf numFmtId="2" fontId="9" fillId="0" borderId="0" xfId="1" applyNumberFormat="1" applyFont="1"/>
    <xf numFmtId="2" fontId="9" fillId="0" borderId="20" xfId="1" applyNumberFormat="1" applyFont="1" applyBorder="1"/>
    <xf numFmtId="2" fontId="9" fillId="0" borderId="21" xfId="1" applyNumberFormat="1" applyFont="1" applyBorder="1"/>
    <xf numFmtId="2" fontId="9" fillId="0" borderId="22" xfId="1" applyNumberFormat="1" applyFont="1" applyBorder="1"/>
    <xf numFmtId="2" fontId="9" fillId="0" borderId="12" xfId="1" applyNumberFormat="1" applyFont="1" applyBorder="1"/>
    <xf numFmtId="2" fontId="9" fillId="0" borderId="0" xfId="1" applyNumberFormat="1" applyFont="1" applyBorder="1"/>
    <xf numFmtId="2" fontId="9" fillId="0" borderId="13" xfId="1" applyNumberFormat="1" applyFont="1" applyBorder="1"/>
    <xf numFmtId="2" fontId="9" fillId="0" borderId="23" xfId="1" applyNumberFormat="1" applyFont="1" applyBorder="1"/>
    <xf numFmtId="2" fontId="9" fillId="0" borderId="17" xfId="1" applyNumberFormat="1" applyFont="1" applyBorder="1"/>
    <xf numFmtId="2" fontId="9" fillId="0" borderId="18" xfId="1" applyNumberFormat="1" applyFont="1" applyBorder="1"/>
    <xf numFmtId="0" fontId="9" fillId="0" borderId="1" xfId="1" applyFont="1" applyBorder="1"/>
    <xf numFmtId="0" fontId="9" fillId="0" borderId="2" xfId="1" applyFont="1" applyBorder="1"/>
    <xf numFmtId="0" fontId="9" fillId="0" borderId="3" xfId="1" applyFont="1" applyBorder="1"/>
    <xf numFmtId="0" fontId="9" fillId="0" borderId="4" xfId="1" applyFont="1" applyBorder="1"/>
    <xf numFmtId="0" fontId="9" fillId="0" borderId="6" xfId="1" applyFont="1" applyBorder="1"/>
    <xf numFmtId="0" fontId="6" fillId="0" borderId="0" xfId="1" applyFont="1" applyAlignment="1">
      <alignment horizontal="center"/>
    </xf>
    <xf numFmtId="2" fontId="2" fillId="0" borderId="0" xfId="1" applyNumberFormat="1" applyAlignment="1">
      <alignment horizontal="center"/>
    </xf>
    <xf numFmtId="165" fontId="8" fillId="0" borderId="0" xfId="1" applyNumberFormat="1" applyFont="1" applyAlignment="1">
      <alignment horizontal="center"/>
    </xf>
    <xf numFmtId="0" fontId="6" fillId="0" borderId="0" xfId="1" applyFont="1"/>
    <xf numFmtId="2" fontId="6" fillId="0" borderId="0" xfId="1" applyNumberFormat="1" applyFont="1" applyAlignment="1">
      <alignment horizontal="center"/>
    </xf>
    <xf numFmtId="166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65" fontId="8" fillId="0" borderId="7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/>
    </xf>
    <xf numFmtId="165" fontId="2" fillId="0" borderId="0" xfId="1" applyNumberFormat="1"/>
    <xf numFmtId="0" fontId="12" fillId="0" borderId="0" xfId="1" applyFont="1"/>
    <xf numFmtId="165" fontId="9" fillId="0" borderId="0" xfId="1" applyNumberFormat="1" applyFont="1"/>
    <xf numFmtId="0" fontId="3" fillId="0" borderId="28" xfId="1" applyFont="1" applyFill="1" applyBorder="1" applyAlignment="1">
      <alignment horizontal="center"/>
    </xf>
    <xf numFmtId="0" fontId="3" fillId="0" borderId="29" xfId="1" applyFont="1" applyBorder="1"/>
    <xf numFmtId="0" fontId="3" fillId="0" borderId="30" xfId="1" applyFont="1" applyBorder="1"/>
    <xf numFmtId="165" fontId="3" fillId="18" borderId="27" xfId="1" applyNumberFormat="1" applyFont="1" applyFill="1" applyBorder="1"/>
    <xf numFmtId="0" fontId="3" fillId="18" borderId="27" xfId="1" applyFont="1" applyFill="1" applyBorder="1"/>
    <xf numFmtId="2" fontId="9" fillId="4" borderId="19" xfId="1" applyNumberFormat="1" applyFont="1" applyFill="1" applyBorder="1" applyAlignment="1">
      <alignment horizontal="center"/>
    </xf>
    <xf numFmtId="0" fontId="9" fillId="18" borderId="19" xfId="1" applyFont="1" applyFill="1" applyBorder="1" applyAlignment="1">
      <alignment horizontal="center"/>
    </xf>
    <xf numFmtId="165" fontId="9" fillId="18" borderId="19" xfId="1" applyNumberFormat="1" applyFont="1" applyFill="1" applyBorder="1" applyAlignment="1">
      <alignment horizontal="center"/>
    </xf>
    <xf numFmtId="2" fontId="9" fillId="18" borderId="19" xfId="1" applyNumberFormat="1" applyFont="1" applyFill="1" applyBorder="1" applyAlignment="1">
      <alignment horizontal="center"/>
    </xf>
    <xf numFmtId="0" fontId="27" fillId="0" borderId="7" xfId="4" applyFont="1" applyBorder="1" applyAlignment="1">
      <alignment horizontal="center"/>
    </xf>
    <xf numFmtId="0" fontId="9" fillId="0" borderId="0" xfId="4" applyFont="1"/>
    <xf numFmtId="2" fontId="8" fillId="4" borderId="0" xfId="1" applyNumberFormat="1" applyFont="1" applyFill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7" fillId="3" borderId="0" xfId="1" applyFont="1" applyFill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3" fillId="4" borderId="9" xfId="1" applyFont="1" applyFill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9" fillId="0" borderId="31" xfId="1" applyFont="1" applyBorder="1" applyAlignment="1">
      <alignment horizontal="center"/>
    </xf>
    <xf numFmtId="0" fontId="9" fillId="0" borderId="32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1" fontId="29" fillId="0" borderId="1" xfId="65" applyNumberFormat="1" applyFont="1" applyBorder="1" applyAlignment="1">
      <alignment horizontal="center"/>
    </xf>
    <xf numFmtId="1" fontId="29" fillId="0" borderId="3" xfId="65" applyNumberFormat="1" applyFont="1" applyBorder="1" applyAlignment="1">
      <alignment horizontal="center"/>
    </xf>
    <xf numFmtId="1" fontId="29" fillId="0" borderId="0" xfId="65" applyNumberFormat="1" applyFont="1" applyAlignment="1">
      <alignment horizontal="center"/>
    </xf>
    <xf numFmtId="0" fontId="9" fillId="0" borderId="0" xfId="64" applyFont="1" applyAlignment="1">
      <alignment horizontal="center"/>
    </xf>
    <xf numFmtId="0" fontId="30" fillId="0" borderId="33" xfId="64" applyFont="1" applyFill="1" applyBorder="1" applyAlignment="1">
      <alignment horizontal="center"/>
    </xf>
    <xf numFmtId="0" fontId="9" fillId="0" borderId="0" xfId="64" applyFont="1"/>
    <xf numFmtId="1" fontId="29" fillId="0" borderId="4" xfId="65" applyNumberFormat="1" applyFont="1" applyBorder="1"/>
    <xf numFmtId="1" fontId="29" fillId="0" borderId="5" xfId="65" applyNumberFormat="1" applyFont="1" applyBorder="1"/>
    <xf numFmtId="1" fontId="29" fillId="0" borderId="0" xfId="65" applyNumberFormat="1" applyFont="1"/>
    <xf numFmtId="2" fontId="9" fillId="0" borderId="19" xfId="64" applyNumberFormat="1" applyFont="1" applyFill="1" applyBorder="1"/>
    <xf numFmtId="2" fontId="9" fillId="0" borderId="19" xfId="64" applyNumberFormat="1" applyFont="1" applyFill="1" applyBorder="1" applyAlignment="1"/>
    <xf numFmtId="1" fontId="30" fillId="0" borderId="34" xfId="64" applyNumberFormat="1" applyFont="1" applyFill="1" applyBorder="1" applyAlignment="1">
      <alignment horizontal="center"/>
    </xf>
    <xf numFmtId="0" fontId="9" fillId="0" borderId="0" xfId="64" applyFont="1" applyAlignment="1"/>
    <xf numFmtId="1" fontId="29" fillId="0" borderId="6" xfId="65" applyNumberFormat="1" applyFont="1" applyBorder="1"/>
    <xf numFmtId="1" fontId="29" fillId="0" borderId="8" xfId="65" applyNumberFormat="1" applyFont="1" applyBorder="1"/>
    <xf numFmtId="1" fontId="29" fillId="0" borderId="0" xfId="65" applyNumberFormat="1" applyFont="1" applyBorder="1"/>
    <xf numFmtId="2" fontId="9" fillId="19" borderId="19" xfId="64" applyNumberFormat="1" applyFont="1" applyFill="1" applyBorder="1"/>
    <xf numFmtId="0" fontId="9" fillId="0" borderId="0" xfId="64" applyFont="1" applyFill="1" applyBorder="1"/>
    <xf numFmtId="0" fontId="9" fillId="0" borderId="19" xfId="64" applyFont="1" applyBorder="1" applyAlignment="1">
      <alignment horizontal="center" vertical="center"/>
    </xf>
    <xf numFmtId="0" fontId="16" fillId="16" borderId="0" xfId="38" applyFont="1" applyProtection="1">
      <alignment horizontal="centerContinuous" wrapText="1"/>
      <protection locked="0"/>
    </xf>
    <xf numFmtId="0" fontId="1" fillId="0" borderId="0" xfId="66"/>
    <xf numFmtId="0" fontId="28" fillId="0" borderId="0" xfId="65"/>
    <xf numFmtId="0" fontId="0" fillId="0" borderId="0" xfId="67" applyFont="1" applyProtection="1">
      <protection locked="0"/>
    </xf>
    <xf numFmtId="2" fontId="28" fillId="0" borderId="0" xfId="68" applyNumberFormat="1" applyFont="1" applyProtection="1">
      <protection locked="0"/>
    </xf>
    <xf numFmtId="0" fontId="28" fillId="0" borderId="0" xfId="67" applyProtection="1">
      <protection locked="0"/>
    </xf>
    <xf numFmtId="0" fontId="0" fillId="0" borderId="0" xfId="67" applyFont="1" applyFill="1" applyProtection="1">
      <protection locked="0"/>
    </xf>
    <xf numFmtId="2" fontId="28" fillId="0" borderId="33" xfId="65" applyNumberFormat="1" applyBorder="1"/>
    <xf numFmtId="0" fontId="28" fillId="0" borderId="0" xfId="65" applyAlignment="1">
      <alignment horizontal="center"/>
    </xf>
    <xf numFmtId="2" fontId="28" fillId="19" borderId="19" xfId="65" applyNumberFormat="1" applyFill="1" applyBorder="1"/>
    <xf numFmtId="2" fontId="9" fillId="18" borderId="19" xfId="1" applyNumberFormat="1" applyFont="1" applyFill="1" applyBorder="1"/>
    <xf numFmtId="0" fontId="9" fillId="0" borderId="9" xfId="4" applyFont="1" applyBorder="1" applyAlignment="1">
      <alignment horizontal="center"/>
    </xf>
    <xf numFmtId="0" fontId="9" fillId="0" borderId="10" xfId="4" applyFont="1" applyBorder="1" applyAlignment="1">
      <alignment horizontal="center"/>
    </xf>
    <xf numFmtId="0" fontId="9" fillId="0" borderId="11" xfId="4" applyFont="1" applyBorder="1" applyAlignment="1">
      <alignment horizontal="center"/>
    </xf>
    <xf numFmtId="0" fontId="9" fillId="0" borderId="1" xfId="4" applyFont="1" applyBorder="1"/>
    <xf numFmtId="0" fontId="9" fillId="0" borderId="2" xfId="4" applyFont="1" applyBorder="1"/>
    <xf numFmtId="0" fontId="9" fillId="18" borderId="35" xfId="4" applyFont="1" applyFill="1" applyBorder="1" applyAlignment="1">
      <alignment horizontal="center"/>
    </xf>
    <xf numFmtId="0" fontId="9" fillId="18" borderId="15" xfId="4" applyFont="1" applyFill="1" applyBorder="1" applyAlignment="1">
      <alignment horizontal="center"/>
    </xf>
    <xf numFmtId="0" fontId="9" fillId="0" borderId="1" xfId="4" applyFont="1" applyFill="1" applyBorder="1"/>
    <xf numFmtId="0" fontId="9" fillId="0" borderId="3" xfId="4" applyFont="1" applyBorder="1"/>
    <xf numFmtId="0" fontId="9" fillId="0" borderId="4" xfId="4" applyFont="1" applyBorder="1"/>
    <xf numFmtId="0" fontId="9" fillId="0" borderId="0" xfId="4" applyFont="1" applyBorder="1"/>
    <xf numFmtId="0" fontId="9" fillId="0" borderId="5" xfId="4" applyFont="1" applyBorder="1"/>
    <xf numFmtId="0" fontId="9" fillId="0" borderId="4" xfId="4" applyFont="1" applyFill="1" applyBorder="1"/>
    <xf numFmtId="0" fontId="9" fillId="0" borderId="6" xfId="4" applyFont="1" applyFill="1" applyBorder="1"/>
    <xf numFmtId="0" fontId="9" fillId="0" borderId="7" xfId="4" applyFont="1" applyBorder="1"/>
    <xf numFmtId="0" fontId="9" fillId="0" borderId="6" xfId="4" applyFont="1" applyBorder="1"/>
    <xf numFmtId="0" fontId="9" fillId="0" borderId="8" xfId="4" applyFont="1" applyBorder="1"/>
  </cellXfs>
  <cellStyles count="69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Currency 2" xfId="3"/>
    <cellStyle name="Currency 3" xfId="25"/>
    <cellStyle name="Currency 5" xfId="68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2 2" xfId="64"/>
    <cellStyle name="Normal 2 3" xfId="65"/>
    <cellStyle name="Normal 3" xfId="4"/>
    <cellStyle name="Normal 3 2" xfId="67"/>
    <cellStyle name="Normal 5" xfId="66"/>
    <cellStyle name="Percent 2" xfId="2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1"/>
          <c:tx>
            <c:strRef>
              <c:f>Residuals!$D$1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xVal>
            <c:numRef>
              <c:f>Residuals!$A$2:$A$20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Residuals!$D$2:$D$20</c:f>
              <c:numCache>
                <c:formatCode>0.00</c:formatCode>
                <c:ptCount val="19"/>
                <c:pt idx="0">
                  <c:v>50.205624958247043</c:v>
                </c:pt>
                <c:pt idx="1">
                  <c:v>55.285323000868459</c:v>
                </c:pt>
                <c:pt idx="2">
                  <c:v>59.095096532834518</c:v>
                </c:pt>
                <c:pt idx="3">
                  <c:v>62.904870064800591</c:v>
                </c:pt>
                <c:pt idx="4">
                  <c:v>67.984568107421993</c:v>
                </c:pt>
                <c:pt idx="5">
                  <c:v>69.25449261807735</c:v>
                </c:pt>
                <c:pt idx="6">
                  <c:v>69.25449261807735</c:v>
                </c:pt>
                <c:pt idx="7">
                  <c:v>70.524417128732708</c:v>
                </c:pt>
                <c:pt idx="8">
                  <c:v>73.064266150043423</c:v>
                </c:pt>
                <c:pt idx="9">
                  <c:v>75.604115171354124</c:v>
                </c:pt>
                <c:pt idx="10">
                  <c:v>76.874039682009482</c:v>
                </c:pt>
                <c:pt idx="11">
                  <c:v>78.143964192664825</c:v>
                </c:pt>
                <c:pt idx="12">
                  <c:v>79.413888703320183</c:v>
                </c:pt>
                <c:pt idx="13">
                  <c:v>79.413888703320183</c:v>
                </c:pt>
                <c:pt idx="14">
                  <c:v>80.68381321397554</c:v>
                </c:pt>
                <c:pt idx="15">
                  <c:v>83.223662235286255</c:v>
                </c:pt>
                <c:pt idx="16">
                  <c:v>88.303360277907657</c:v>
                </c:pt>
                <c:pt idx="17">
                  <c:v>90.843209299218373</c:v>
                </c:pt>
                <c:pt idx="18">
                  <c:v>95.922907341839775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308336"/>
        <c:axId val="395308896"/>
      </c:scatterChart>
      <c:scatterChart>
        <c:scatterStyle val="lineMarker"/>
        <c:varyColors val="0"/>
        <c:ser>
          <c:idx val="0"/>
          <c:order val="0"/>
          <c:tx>
            <c:strRef>
              <c:f>Residuals!$B$1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minus"/>
            <c:errValType val="cust"/>
            <c:noEndCap val="0"/>
            <c:plus>
              <c:numRef>
                <c:f>Residuals!$E$2:$E$20</c:f>
                <c:numCache>
                  <c:formatCode>General</c:formatCode>
                  <c:ptCount val="19"/>
                  <c:pt idx="0">
                    <c:v>4.7943750417529571</c:v>
                  </c:pt>
                  <c:pt idx="1">
                    <c:v>0.71467699913154092</c:v>
                  </c:pt>
                  <c:pt idx="2">
                    <c:v>1.9049034671654823</c:v>
                  </c:pt>
                  <c:pt idx="3">
                    <c:v>9.5129935199409488E-2</c:v>
                  </c:pt>
                  <c:pt idx="4">
                    <c:v>-3.9845681074219925</c:v>
                  </c:pt>
                  <c:pt idx="5">
                    <c:v>-4.2544926180773501</c:v>
                  </c:pt>
                  <c:pt idx="6">
                    <c:v>-4.2544926180773501</c:v>
                  </c:pt>
                  <c:pt idx="7">
                    <c:v>-4.5244171287327077</c:v>
                  </c:pt>
                  <c:pt idx="8">
                    <c:v>-1.064266150043423</c:v>
                  </c:pt>
                  <c:pt idx="9">
                    <c:v>-0.60411517135412396</c:v>
                  </c:pt>
                  <c:pt idx="10">
                    <c:v>-0.87403968200948157</c:v>
                  </c:pt>
                  <c:pt idx="11">
                    <c:v>1.856035807335175</c:v>
                  </c:pt>
                  <c:pt idx="12">
                    <c:v>1.5861112966798174</c:v>
                  </c:pt>
                  <c:pt idx="13">
                    <c:v>1.5861112966798174</c:v>
                  </c:pt>
                  <c:pt idx="14">
                    <c:v>1.3161867860244598</c:v>
                  </c:pt>
                  <c:pt idx="15">
                    <c:v>4.7763377647137446</c:v>
                  </c:pt>
                  <c:pt idx="16">
                    <c:v>1.6966397220923426</c:v>
                  </c:pt>
                  <c:pt idx="17">
                    <c:v>1.1567907007816274</c:v>
                  </c:pt>
                  <c:pt idx="18">
                    <c:v>-1.9229073418397746</c:v>
                  </c:pt>
                </c:numCache>
              </c:numRef>
            </c:plus>
            <c:minus>
              <c:numRef>
                <c:f>Residuals!$E$2:$E$20</c:f>
                <c:numCache>
                  <c:formatCode>General</c:formatCode>
                  <c:ptCount val="19"/>
                  <c:pt idx="0">
                    <c:v>4.7943750417529571</c:v>
                  </c:pt>
                  <c:pt idx="1">
                    <c:v>0.71467699913154092</c:v>
                  </c:pt>
                  <c:pt idx="2">
                    <c:v>1.9049034671654823</c:v>
                  </c:pt>
                  <c:pt idx="3">
                    <c:v>9.5129935199409488E-2</c:v>
                  </c:pt>
                  <c:pt idx="4">
                    <c:v>-3.9845681074219925</c:v>
                  </c:pt>
                  <c:pt idx="5">
                    <c:v>-4.2544926180773501</c:v>
                  </c:pt>
                  <c:pt idx="6">
                    <c:v>-4.2544926180773501</c:v>
                  </c:pt>
                  <c:pt idx="7">
                    <c:v>-4.5244171287327077</c:v>
                  </c:pt>
                  <c:pt idx="8">
                    <c:v>-1.064266150043423</c:v>
                  </c:pt>
                  <c:pt idx="9">
                    <c:v>-0.60411517135412396</c:v>
                  </c:pt>
                  <c:pt idx="10">
                    <c:v>-0.87403968200948157</c:v>
                  </c:pt>
                  <c:pt idx="11">
                    <c:v>1.856035807335175</c:v>
                  </c:pt>
                  <c:pt idx="12">
                    <c:v>1.5861112966798174</c:v>
                  </c:pt>
                  <c:pt idx="13">
                    <c:v>1.5861112966798174</c:v>
                  </c:pt>
                  <c:pt idx="14">
                    <c:v>1.3161867860244598</c:v>
                  </c:pt>
                  <c:pt idx="15">
                    <c:v>4.7763377647137446</c:v>
                  </c:pt>
                  <c:pt idx="16">
                    <c:v>1.6966397220923426</c:v>
                  </c:pt>
                  <c:pt idx="17">
                    <c:v>1.1567907007816274</c:v>
                  </c:pt>
                  <c:pt idx="18">
                    <c:v>-1.9229073418397746</c:v>
                  </c:pt>
                </c:numCache>
              </c:numRef>
            </c:minus>
          </c:errBars>
          <c:xVal>
            <c:numRef>
              <c:f>Residuals!$A$2:$A$20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Residuals!$B$2:$B$20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308336"/>
        <c:axId val="395308896"/>
      </c:scatterChart>
      <c:valAx>
        <c:axId val="395308336"/>
        <c:scaling>
          <c:orientation val="minMax"/>
          <c:min val="7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95308896"/>
        <c:crosses val="autoZero"/>
        <c:crossBetween val="midCat"/>
        <c:majorUnit val="10"/>
      </c:valAx>
      <c:valAx>
        <c:axId val="395308896"/>
        <c:scaling>
          <c:orientation val="minMax"/>
          <c:min val="5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95308336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187329</xdr:colOff>
      <xdr:row>9</xdr:row>
      <xdr:rowOff>19050</xdr:rowOff>
    </xdr:from>
    <xdr:to>
      <xdr:col>2</xdr:col>
      <xdr:colOff>549279</xdr:colOff>
      <xdr:row>13</xdr:row>
      <xdr:rowOff>142875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1385892" y="1527175"/>
          <a:ext cx="361950" cy="758825"/>
        </a:xfrm>
        <a:prstGeom prst="downArrow">
          <a:avLst>
            <a:gd name="adj1" fmla="val 50000"/>
            <a:gd name="adj2" fmla="val 53289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7</xdr:col>
      <xdr:colOff>161925</xdr:colOff>
      <xdr:row>9</xdr:row>
      <xdr:rowOff>19050</xdr:rowOff>
    </xdr:from>
    <xdr:to>
      <xdr:col>7</xdr:col>
      <xdr:colOff>409575</xdr:colOff>
      <xdr:row>10</xdr:row>
      <xdr:rowOff>142875</xdr:rowOff>
    </xdr:to>
    <xdr:sp macro="" textlink="">
      <xdr:nvSpPr>
        <xdr:cNvPr id="3" name="AutoShape 5"/>
        <xdr:cNvSpPr>
          <a:spLocks noChangeArrowheads="1"/>
        </xdr:cNvSpPr>
      </xdr:nvSpPr>
      <xdr:spPr bwMode="auto">
        <a:xfrm>
          <a:off x="4410075" y="1524000"/>
          <a:ext cx="247650" cy="285750"/>
        </a:xfrm>
        <a:prstGeom prst="downArrow">
          <a:avLst>
            <a:gd name="adj1" fmla="val 50000"/>
            <a:gd name="adj2" fmla="val 2884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9</xdr:row>
      <xdr:rowOff>19050</xdr:rowOff>
    </xdr:from>
    <xdr:to>
      <xdr:col>8</xdr:col>
      <xdr:colOff>371475</xdr:colOff>
      <xdr:row>10</xdr:row>
      <xdr:rowOff>142875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>
          <a:off x="4905375" y="1524000"/>
          <a:ext cx="247650" cy="285750"/>
        </a:xfrm>
        <a:prstGeom prst="downArrow">
          <a:avLst>
            <a:gd name="adj1" fmla="val 50000"/>
            <a:gd name="adj2" fmla="val 2884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103188</xdr:colOff>
      <xdr:row>15</xdr:row>
      <xdr:rowOff>57150</xdr:rowOff>
    </xdr:from>
    <xdr:to>
      <xdr:col>9</xdr:col>
      <xdr:colOff>85725</xdr:colOff>
      <xdr:row>18</xdr:row>
      <xdr:rowOff>47625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5167313" y="2549525"/>
          <a:ext cx="1276350" cy="498475"/>
        </a:xfrm>
        <a:prstGeom prst="curvedUpArrow">
          <a:avLst>
            <a:gd name="adj1" fmla="val 47692"/>
            <a:gd name="adj2" fmla="val 95385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operation on array</a:t>
          </a:r>
        </a:p>
      </xdr:txBody>
    </xdr:sp>
    <xdr:clientData/>
  </xdr:twoCellAnchor>
  <xdr:twoCellAnchor>
    <xdr:from>
      <xdr:col>3</xdr:col>
      <xdr:colOff>123825</xdr:colOff>
      <xdr:row>0</xdr:row>
      <xdr:rowOff>0</xdr:rowOff>
    </xdr:from>
    <xdr:to>
      <xdr:col>7</xdr:col>
      <xdr:colOff>485775</xdr:colOff>
      <xdr:row>0</xdr:row>
      <xdr:rowOff>0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1933575" y="0"/>
          <a:ext cx="2800350" cy="0"/>
        </a:xfrm>
        <a:prstGeom prst="upArrow">
          <a:avLst>
            <a:gd name="adj1" fmla="val 47824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57150</xdr:rowOff>
    </xdr:from>
    <xdr:to>
      <xdr:col>15</xdr:col>
      <xdr:colOff>314325</xdr:colOff>
      <xdr:row>23</xdr:row>
      <xdr:rowOff>57150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Files-from-CD/Mod1-Data-Analysis/Finished%20Files/F-ArraysSing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unding"/>
      <sheetName val="DietPill"/>
      <sheetName val="Residuals"/>
      <sheetName val="Weighting"/>
      <sheetName val="Errors"/>
      <sheetName val="NoZeros"/>
      <sheetName val="Lookup"/>
      <sheetName val="Sorting"/>
      <sheetName val="DNA"/>
      <sheetName val="MeanIfs"/>
      <sheetName val="Comparison"/>
      <sheetName val="StDevIfs"/>
    </sheetNames>
    <sheetDataSet>
      <sheetData sheetId="0"/>
      <sheetData sheetId="1"/>
      <sheetData sheetId="2">
        <row r="1">
          <cell r="B1" t="str">
            <v>RBCount</v>
          </cell>
          <cell r="D1" t="str">
            <v>Trend</v>
          </cell>
        </row>
        <row r="2">
          <cell r="A2">
            <v>72</v>
          </cell>
          <cell r="B2">
            <v>55</v>
          </cell>
          <cell r="D2">
            <v>50.205624958247043</v>
          </cell>
          <cell r="E2">
            <v>4.7943750417529571</v>
          </cell>
        </row>
        <row r="3">
          <cell r="A3">
            <v>76</v>
          </cell>
          <cell r="B3">
            <v>56</v>
          </cell>
          <cell r="D3">
            <v>55.285323000868459</v>
          </cell>
          <cell r="E3">
            <v>0.71467699913154092</v>
          </cell>
        </row>
        <row r="4">
          <cell r="A4">
            <v>79</v>
          </cell>
          <cell r="B4">
            <v>61</v>
          </cell>
          <cell r="D4">
            <v>59.095096532834518</v>
          </cell>
          <cell r="E4">
            <v>1.9049034671654823</v>
          </cell>
        </row>
        <row r="5">
          <cell r="A5">
            <v>82</v>
          </cell>
          <cell r="B5">
            <v>63</v>
          </cell>
          <cell r="D5">
            <v>62.904870064800591</v>
          </cell>
          <cell r="E5">
            <v>9.5129935199409488E-2</v>
          </cell>
        </row>
        <row r="6">
          <cell r="A6">
            <v>86</v>
          </cell>
          <cell r="B6">
            <v>64</v>
          </cell>
          <cell r="D6">
            <v>67.984568107421993</v>
          </cell>
          <cell r="E6">
            <v>-3.9845681074219925</v>
          </cell>
        </row>
        <row r="7">
          <cell r="A7">
            <v>87</v>
          </cell>
          <cell r="B7">
            <v>65</v>
          </cell>
          <cell r="D7">
            <v>69.25449261807735</v>
          </cell>
          <cell r="E7">
            <v>-4.2544926180773501</v>
          </cell>
        </row>
        <row r="8">
          <cell r="A8">
            <v>87</v>
          </cell>
          <cell r="B8">
            <v>65</v>
          </cell>
          <cell r="D8">
            <v>69.25449261807735</v>
          </cell>
          <cell r="E8">
            <v>-4.2544926180773501</v>
          </cell>
        </row>
        <row r="9">
          <cell r="A9">
            <v>88</v>
          </cell>
          <cell r="B9">
            <v>66</v>
          </cell>
          <cell r="D9">
            <v>70.524417128732708</v>
          </cell>
          <cell r="E9">
            <v>-4.5244171287327077</v>
          </cell>
        </row>
        <row r="10">
          <cell r="A10">
            <v>90</v>
          </cell>
          <cell r="B10">
            <v>72</v>
          </cell>
          <cell r="D10">
            <v>73.064266150043423</v>
          </cell>
          <cell r="E10">
            <v>-1.064266150043423</v>
          </cell>
        </row>
        <row r="11">
          <cell r="A11">
            <v>92</v>
          </cell>
          <cell r="B11">
            <v>75</v>
          </cell>
          <cell r="D11">
            <v>75.604115171354124</v>
          </cell>
          <cell r="E11">
            <v>-0.60411517135412396</v>
          </cell>
        </row>
        <row r="12">
          <cell r="A12">
            <v>93</v>
          </cell>
          <cell r="B12">
            <v>76</v>
          </cell>
          <cell r="D12">
            <v>76.874039682009482</v>
          </cell>
          <cell r="E12">
            <v>-0.87403968200948157</v>
          </cell>
        </row>
        <row r="13">
          <cell r="A13">
            <v>94</v>
          </cell>
          <cell r="B13">
            <v>80</v>
          </cell>
          <cell r="D13">
            <v>78.143964192664825</v>
          </cell>
          <cell r="E13">
            <v>1.856035807335175</v>
          </cell>
        </row>
        <row r="14">
          <cell r="A14">
            <v>95</v>
          </cell>
          <cell r="B14">
            <v>81</v>
          </cell>
          <cell r="D14">
            <v>79.413888703320183</v>
          </cell>
          <cell r="E14">
            <v>1.5861112966798174</v>
          </cell>
        </row>
        <row r="15">
          <cell r="A15">
            <v>95</v>
          </cell>
          <cell r="B15">
            <v>81</v>
          </cell>
          <cell r="D15">
            <v>79.413888703320183</v>
          </cell>
          <cell r="E15">
            <v>1.5861112966798174</v>
          </cell>
        </row>
        <row r="16">
          <cell r="A16">
            <v>96</v>
          </cell>
          <cell r="B16">
            <v>82</v>
          </cell>
          <cell r="D16">
            <v>80.68381321397554</v>
          </cell>
          <cell r="E16">
            <v>1.3161867860244598</v>
          </cell>
        </row>
        <row r="17">
          <cell r="A17">
            <v>98</v>
          </cell>
          <cell r="B17">
            <v>88</v>
          </cell>
          <cell r="D17">
            <v>83.223662235286255</v>
          </cell>
          <cell r="E17">
            <v>4.7763377647137446</v>
          </cell>
        </row>
        <row r="18">
          <cell r="A18">
            <v>102</v>
          </cell>
          <cell r="B18">
            <v>90</v>
          </cell>
          <cell r="D18">
            <v>88.303360277907657</v>
          </cell>
          <cell r="E18">
            <v>1.6966397220923426</v>
          </cell>
        </row>
        <row r="19">
          <cell r="A19">
            <v>104</v>
          </cell>
          <cell r="B19">
            <v>92</v>
          </cell>
          <cell r="D19">
            <v>90.843209299218373</v>
          </cell>
          <cell r="E19">
            <v>1.1567907007816274</v>
          </cell>
        </row>
        <row r="20">
          <cell r="A20">
            <v>108</v>
          </cell>
          <cell r="B20">
            <v>94</v>
          </cell>
          <cell r="D20">
            <v>95.922907341839775</v>
          </cell>
          <cell r="E20">
            <v>-1.9229073418397746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40" zoomScaleNormal="140" workbookViewId="0">
      <selection activeCell="C9" sqref="C9"/>
    </sheetView>
  </sheetViews>
  <sheetFormatPr defaultRowHeight="12.75" x14ac:dyDescent="0.2"/>
  <cols>
    <col min="1" max="1" width="7.77734375" style="1" bestFit="1" customWidth="1"/>
    <col min="2" max="2" width="6.21875" style="1" bestFit="1" customWidth="1"/>
    <col min="3" max="6" width="8.88671875" style="1"/>
    <col min="7" max="7" width="9.5546875" style="1" bestFit="1" customWidth="1"/>
    <col min="8" max="8" width="7.6640625" style="1" customWidth="1"/>
    <col min="9" max="256" width="8.88671875" style="1"/>
    <col min="257" max="257" width="7.77734375" style="1" bestFit="1" customWidth="1"/>
    <col min="258" max="258" width="6.21875" style="1" bestFit="1" customWidth="1"/>
    <col min="259" max="263" width="8.88671875" style="1"/>
    <col min="264" max="264" width="6.21875" style="1" customWidth="1"/>
    <col min="265" max="512" width="8.88671875" style="1"/>
    <col min="513" max="513" width="7.77734375" style="1" bestFit="1" customWidth="1"/>
    <col min="514" max="514" width="6.21875" style="1" bestFit="1" customWidth="1"/>
    <col min="515" max="519" width="8.88671875" style="1"/>
    <col min="520" max="520" width="6.21875" style="1" customWidth="1"/>
    <col min="521" max="768" width="8.88671875" style="1"/>
    <col min="769" max="769" width="7.77734375" style="1" bestFit="1" customWidth="1"/>
    <col min="770" max="770" width="6.21875" style="1" bestFit="1" customWidth="1"/>
    <col min="771" max="775" width="8.88671875" style="1"/>
    <col min="776" max="776" width="6.21875" style="1" customWidth="1"/>
    <col min="777" max="1024" width="8.88671875" style="1"/>
    <col min="1025" max="1025" width="7.77734375" style="1" bestFit="1" customWidth="1"/>
    <col min="1026" max="1026" width="6.21875" style="1" bestFit="1" customWidth="1"/>
    <col min="1027" max="1031" width="8.88671875" style="1"/>
    <col min="1032" max="1032" width="6.21875" style="1" customWidth="1"/>
    <col min="1033" max="1280" width="8.88671875" style="1"/>
    <col min="1281" max="1281" width="7.77734375" style="1" bestFit="1" customWidth="1"/>
    <col min="1282" max="1282" width="6.21875" style="1" bestFit="1" customWidth="1"/>
    <col min="1283" max="1287" width="8.88671875" style="1"/>
    <col min="1288" max="1288" width="6.21875" style="1" customWidth="1"/>
    <col min="1289" max="1536" width="8.88671875" style="1"/>
    <col min="1537" max="1537" width="7.77734375" style="1" bestFit="1" customWidth="1"/>
    <col min="1538" max="1538" width="6.21875" style="1" bestFit="1" customWidth="1"/>
    <col min="1539" max="1543" width="8.88671875" style="1"/>
    <col min="1544" max="1544" width="6.21875" style="1" customWidth="1"/>
    <col min="1545" max="1792" width="8.88671875" style="1"/>
    <col min="1793" max="1793" width="7.77734375" style="1" bestFit="1" customWidth="1"/>
    <col min="1794" max="1794" width="6.21875" style="1" bestFit="1" customWidth="1"/>
    <col min="1795" max="1799" width="8.88671875" style="1"/>
    <col min="1800" max="1800" width="6.21875" style="1" customWidth="1"/>
    <col min="1801" max="2048" width="8.88671875" style="1"/>
    <col min="2049" max="2049" width="7.77734375" style="1" bestFit="1" customWidth="1"/>
    <col min="2050" max="2050" width="6.21875" style="1" bestFit="1" customWidth="1"/>
    <col min="2051" max="2055" width="8.88671875" style="1"/>
    <col min="2056" max="2056" width="6.21875" style="1" customWidth="1"/>
    <col min="2057" max="2304" width="8.88671875" style="1"/>
    <col min="2305" max="2305" width="7.77734375" style="1" bestFit="1" customWidth="1"/>
    <col min="2306" max="2306" width="6.21875" style="1" bestFit="1" customWidth="1"/>
    <col min="2307" max="2311" width="8.88671875" style="1"/>
    <col min="2312" max="2312" width="6.21875" style="1" customWidth="1"/>
    <col min="2313" max="2560" width="8.88671875" style="1"/>
    <col min="2561" max="2561" width="7.77734375" style="1" bestFit="1" customWidth="1"/>
    <col min="2562" max="2562" width="6.21875" style="1" bestFit="1" customWidth="1"/>
    <col min="2563" max="2567" width="8.88671875" style="1"/>
    <col min="2568" max="2568" width="6.21875" style="1" customWidth="1"/>
    <col min="2569" max="2816" width="8.88671875" style="1"/>
    <col min="2817" max="2817" width="7.77734375" style="1" bestFit="1" customWidth="1"/>
    <col min="2818" max="2818" width="6.21875" style="1" bestFit="1" customWidth="1"/>
    <col min="2819" max="2823" width="8.88671875" style="1"/>
    <col min="2824" max="2824" width="6.21875" style="1" customWidth="1"/>
    <col min="2825" max="3072" width="8.88671875" style="1"/>
    <col min="3073" max="3073" width="7.77734375" style="1" bestFit="1" customWidth="1"/>
    <col min="3074" max="3074" width="6.21875" style="1" bestFit="1" customWidth="1"/>
    <col min="3075" max="3079" width="8.88671875" style="1"/>
    <col min="3080" max="3080" width="6.21875" style="1" customWidth="1"/>
    <col min="3081" max="3328" width="8.88671875" style="1"/>
    <col min="3329" max="3329" width="7.77734375" style="1" bestFit="1" customWidth="1"/>
    <col min="3330" max="3330" width="6.21875" style="1" bestFit="1" customWidth="1"/>
    <col min="3331" max="3335" width="8.88671875" style="1"/>
    <col min="3336" max="3336" width="6.21875" style="1" customWidth="1"/>
    <col min="3337" max="3584" width="8.88671875" style="1"/>
    <col min="3585" max="3585" width="7.77734375" style="1" bestFit="1" customWidth="1"/>
    <col min="3586" max="3586" width="6.21875" style="1" bestFit="1" customWidth="1"/>
    <col min="3587" max="3591" width="8.88671875" style="1"/>
    <col min="3592" max="3592" width="6.21875" style="1" customWidth="1"/>
    <col min="3593" max="3840" width="8.88671875" style="1"/>
    <col min="3841" max="3841" width="7.77734375" style="1" bestFit="1" customWidth="1"/>
    <col min="3842" max="3842" width="6.21875" style="1" bestFit="1" customWidth="1"/>
    <col min="3843" max="3847" width="8.88671875" style="1"/>
    <col min="3848" max="3848" width="6.21875" style="1" customWidth="1"/>
    <col min="3849" max="4096" width="8.88671875" style="1"/>
    <col min="4097" max="4097" width="7.77734375" style="1" bestFit="1" customWidth="1"/>
    <col min="4098" max="4098" width="6.21875" style="1" bestFit="1" customWidth="1"/>
    <col min="4099" max="4103" width="8.88671875" style="1"/>
    <col min="4104" max="4104" width="6.21875" style="1" customWidth="1"/>
    <col min="4105" max="4352" width="8.88671875" style="1"/>
    <col min="4353" max="4353" width="7.77734375" style="1" bestFit="1" customWidth="1"/>
    <col min="4354" max="4354" width="6.21875" style="1" bestFit="1" customWidth="1"/>
    <col min="4355" max="4359" width="8.88671875" style="1"/>
    <col min="4360" max="4360" width="6.21875" style="1" customWidth="1"/>
    <col min="4361" max="4608" width="8.88671875" style="1"/>
    <col min="4609" max="4609" width="7.77734375" style="1" bestFit="1" customWidth="1"/>
    <col min="4610" max="4610" width="6.21875" style="1" bestFit="1" customWidth="1"/>
    <col min="4611" max="4615" width="8.88671875" style="1"/>
    <col min="4616" max="4616" width="6.21875" style="1" customWidth="1"/>
    <col min="4617" max="4864" width="8.88671875" style="1"/>
    <col min="4865" max="4865" width="7.77734375" style="1" bestFit="1" customWidth="1"/>
    <col min="4866" max="4866" width="6.21875" style="1" bestFit="1" customWidth="1"/>
    <col min="4867" max="4871" width="8.88671875" style="1"/>
    <col min="4872" max="4872" width="6.21875" style="1" customWidth="1"/>
    <col min="4873" max="5120" width="8.88671875" style="1"/>
    <col min="5121" max="5121" width="7.77734375" style="1" bestFit="1" customWidth="1"/>
    <col min="5122" max="5122" width="6.21875" style="1" bestFit="1" customWidth="1"/>
    <col min="5123" max="5127" width="8.88671875" style="1"/>
    <col min="5128" max="5128" width="6.21875" style="1" customWidth="1"/>
    <col min="5129" max="5376" width="8.88671875" style="1"/>
    <col min="5377" max="5377" width="7.77734375" style="1" bestFit="1" customWidth="1"/>
    <col min="5378" max="5378" width="6.21875" style="1" bestFit="1" customWidth="1"/>
    <col min="5379" max="5383" width="8.88671875" style="1"/>
    <col min="5384" max="5384" width="6.21875" style="1" customWidth="1"/>
    <col min="5385" max="5632" width="8.88671875" style="1"/>
    <col min="5633" max="5633" width="7.77734375" style="1" bestFit="1" customWidth="1"/>
    <col min="5634" max="5634" width="6.21875" style="1" bestFit="1" customWidth="1"/>
    <col min="5635" max="5639" width="8.88671875" style="1"/>
    <col min="5640" max="5640" width="6.21875" style="1" customWidth="1"/>
    <col min="5641" max="5888" width="8.88671875" style="1"/>
    <col min="5889" max="5889" width="7.77734375" style="1" bestFit="1" customWidth="1"/>
    <col min="5890" max="5890" width="6.21875" style="1" bestFit="1" customWidth="1"/>
    <col min="5891" max="5895" width="8.88671875" style="1"/>
    <col min="5896" max="5896" width="6.21875" style="1" customWidth="1"/>
    <col min="5897" max="6144" width="8.88671875" style="1"/>
    <col min="6145" max="6145" width="7.77734375" style="1" bestFit="1" customWidth="1"/>
    <col min="6146" max="6146" width="6.21875" style="1" bestFit="1" customWidth="1"/>
    <col min="6147" max="6151" width="8.88671875" style="1"/>
    <col min="6152" max="6152" width="6.21875" style="1" customWidth="1"/>
    <col min="6153" max="6400" width="8.88671875" style="1"/>
    <col min="6401" max="6401" width="7.77734375" style="1" bestFit="1" customWidth="1"/>
    <col min="6402" max="6402" width="6.21875" style="1" bestFit="1" customWidth="1"/>
    <col min="6403" max="6407" width="8.88671875" style="1"/>
    <col min="6408" max="6408" width="6.21875" style="1" customWidth="1"/>
    <col min="6409" max="6656" width="8.88671875" style="1"/>
    <col min="6657" max="6657" width="7.77734375" style="1" bestFit="1" customWidth="1"/>
    <col min="6658" max="6658" width="6.21875" style="1" bestFit="1" customWidth="1"/>
    <col min="6659" max="6663" width="8.88671875" style="1"/>
    <col min="6664" max="6664" width="6.21875" style="1" customWidth="1"/>
    <col min="6665" max="6912" width="8.88671875" style="1"/>
    <col min="6913" max="6913" width="7.77734375" style="1" bestFit="1" customWidth="1"/>
    <col min="6914" max="6914" width="6.21875" style="1" bestFit="1" customWidth="1"/>
    <col min="6915" max="6919" width="8.88671875" style="1"/>
    <col min="6920" max="6920" width="6.21875" style="1" customWidth="1"/>
    <col min="6921" max="7168" width="8.88671875" style="1"/>
    <col min="7169" max="7169" width="7.77734375" style="1" bestFit="1" customWidth="1"/>
    <col min="7170" max="7170" width="6.21875" style="1" bestFit="1" customWidth="1"/>
    <col min="7171" max="7175" width="8.88671875" style="1"/>
    <col min="7176" max="7176" width="6.21875" style="1" customWidth="1"/>
    <col min="7177" max="7424" width="8.88671875" style="1"/>
    <col min="7425" max="7425" width="7.77734375" style="1" bestFit="1" customWidth="1"/>
    <col min="7426" max="7426" width="6.21875" style="1" bestFit="1" customWidth="1"/>
    <col min="7427" max="7431" width="8.88671875" style="1"/>
    <col min="7432" max="7432" width="6.21875" style="1" customWidth="1"/>
    <col min="7433" max="7680" width="8.88671875" style="1"/>
    <col min="7681" max="7681" width="7.77734375" style="1" bestFit="1" customWidth="1"/>
    <col min="7682" max="7682" width="6.21875" style="1" bestFit="1" customWidth="1"/>
    <col min="7683" max="7687" width="8.88671875" style="1"/>
    <col min="7688" max="7688" width="6.21875" style="1" customWidth="1"/>
    <col min="7689" max="7936" width="8.88671875" style="1"/>
    <col min="7937" max="7937" width="7.77734375" style="1" bestFit="1" customWidth="1"/>
    <col min="7938" max="7938" width="6.21875" style="1" bestFit="1" customWidth="1"/>
    <col min="7939" max="7943" width="8.88671875" style="1"/>
    <col min="7944" max="7944" width="6.21875" style="1" customWidth="1"/>
    <col min="7945" max="8192" width="8.88671875" style="1"/>
    <col min="8193" max="8193" width="7.77734375" style="1" bestFit="1" customWidth="1"/>
    <col min="8194" max="8194" width="6.21875" style="1" bestFit="1" customWidth="1"/>
    <col min="8195" max="8199" width="8.88671875" style="1"/>
    <col min="8200" max="8200" width="6.21875" style="1" customWidth="1"/>
    <col min="8201" max="8448" width="8.88671875" style="1"/>
    <col min="8449" max="8449" width="7.77734375" style="1" bestFit="1" customWidth="1"/>
    <col min="8450" max="8450" width="6.21875" style="1" bestFit="1" customWidth="1"/>
    <col min="8451" max="8455" width="8.88671875" style="1"/>
    <col min="8456" max="8456" width="6.21875" style="1" customWidth="1"/>
    <col min="8457" max="8704" width="8.88671875" style="1"/>
    <col min="8705" max="8705" width="7.77734375" style="1" bestFit="1" customWidth="1"/>
    <col min="8706" max="8706" width="6.21875" style="1" bestFit="1" customWidth="1"/>
    <col min="8707" max="8711" width="8.88671875" style="1"/>
    <col min="8712" max="8712" width="6.21875" style="1" customWidth="1"/>
    <col min="8713" max="8960" width="8.88671875" style="1"/>
    <col min="8961" max="8961" width="7.77734375" style="1" bestFit="1" customWidth="1"/>
    <col min="8962" max="8962" width="6.21875" style="1" bestFit="1" customWidth="1"/>
    <col min="8963" max="8967" width="8.88671875" style="1"/>
    <col min="8968" max="8968" width="6.21875" style="1" customWidth="1"/>
    <col min="8969" max="9216" width="8.88671875" style="1"/>
    <col min="9217" max="9217" width="7.77734375" style="1" bestFit="1" customWidth="1"/>
    <col min="9218" max="9218" width="6.21875" style="1" bestFit="1" customWidth="1"/>
    <col min="9219" max="9223" width="8.88671875" style="1"/>
    <col min="9224" max="9224" width="6.21875" style="1" customWidth="1"/>
    <col min="9225" max="9472" width="8.88671875" style="1"/>
    <col min="9473" max="9473" width="7.77734375" style="1" bestFit="1" customWidth="1"/>
    <col min="9474" max="9474" width="6.21875" style="1" bestFit="1" customWidth="1"/>
    <col min="9475" max="9479" width="8.88671875" style="1"/>
    <col min="9480" max="9480" width="6.21875" style="1" customWidth="1"/>
    <col min="9481" max="9728" width="8.88671875" style="1"/>
    <col min="9729" max="9729" width="7.77734375" style="1" bestFit="1" customWidth="1"/>
    <col min="9730" max="9730" width="6.21875" style="1" bestFit="1" customWidth="1"/>
    <col min="9731" max="9735" width="8.88671875" style="1"/>
    <col min="9736" max="9736" width="6.21875" style="1" customWidth="1"/>
    <col min="9737" max="9984" width="8.88671875" style="1"/>
    <col min="9985" max="9985" width="7.77734375" style="1" bestFit="1" customWidth="1"/>
    <col min="9986" max="9986" width="6.21875" style="1" bestFit="1" customWidth="1"/>
    <col min="9987" max="9991" width="8.88671875" style="1"/>
    <col min="9992" max="9992" width="6.21875" style="1" customWidth="1"/>
    <col min="9993" max="10240" width="8.88671875" style="1"/>
    <col min="10241" max="10241" width="7.77734375" style="1" bestFit="1" customWidth="1"/>
    <col min="10242" max="10242" width="6.21875" style="1" bestFit="1" customWidth="1"/>
    <col min="10243" max="10247" width="8.88671875" style="1"/>
    <col min="10248" max="10248" width="6.21875" style="1" customWidth="1"/>
    <col min="10249" max="10496" width="8.88671875" style="1"/>
    <col min="10497" max="10497" width="7.77734375" style="1" bestFit="1" customWidth="1"/>
    <col min="10498" max="10498" width="6.21875" style="1" bestFit="1" customWidth="1"/>
    <col min="10499" max="10503" width="8.88671875" style="1"/>
    <col min="10504" max="10504" width="6.21875" style="1" customWidth="1"/>
    <col min="10505" max="10752" width="8.88671875" style="1"/>
    <col min="10753" max="10753" width="7.77734375" style="1" bestFit="1" customWidth="1"/>
    <col min="10754" max="10754" width="6.21875" style="1" bestFit="1" customWidth="1"/>
    <col min="10755" max="10759" width="8.88671875" style="1"/>
    <col min="10760" max="10760" width="6.21875" style="1" customWidth="1"/>
    <col min="10761" max="11008" width="8.88671875" style="1"/>
    <col min="11009" max="11009" width="7.77734375" style="1" bestFit="1" customWidth="1"/>
    <col min="11010" max="11010" width="6.21875" style="1" bestFit="1" customWidth="1"/>
    <col min="11011" max="11015" width="8.88671875" style="1"/>
    <col min="11016" max="11016" width="6.21875" style="1" customWidth="1"/>
    <col min="11017" max="11264" width="8.88671875" style="1"/>
    <col min="11265" max="11265" width="7.77734375" style="1" bestFit="1" customWidth="1"/>
    <col min="11266" max="11266" width="6.21875" style="1" bestFit="1" customWidth="1"/>
    <col min="11267" max="11271" width="8.88671875" style="1"/>
    <col min="11272" max="11272" width="6.21875" style="1" customWidth="1"/>
    <col min="11273" max="11520" width="8.88671875" style="1"/>
    <col min="11521" max="11521" width="7.77734375" style="1" bestFit="1" customWidth="1"/>
    <col min="11522" max="11522" width="6.21875" style="1" bestFit="1" customWidth="1"/>
    <col min="11523" max="11527" width="8.88671875" style="1"/>
    <col min="11528" max="11528" width="6.21875" style="1" customWidth="1"/>
    <col min="11529" max="11776" width="8.88671875" style="1"/>
    <col min="11777" max="11777" width="7.77734375" style="1" bestFit="1" customWidth="1"/>
    <col min="11778" max="11778" width="6.21875" style="1" bestFit="1" customWidth="1"/>
    <col min="11779" max="11783" width="8.88671875" style="1"/>
    <col min="11784" max="11784" width="6.21875" style="1" customWidth="1"/>
    <col min="11785" max="12032" width="8.88671875" style="1"/>
    <col min="12033" max="12033" width="7.77734375" style="1" bestFit="1" customWidth="1"/>
    <col min="12034" max="12034" width="6.21875" style="1" bestFit="1" customWidth="1"/>
    <col min="12035" max="12039" width="8.88671875" style="1"/>
    <col min="12040" max="12040" width="6.21875" style="1" customWidth="1"/>
    <col min="12041" max="12288" width="8.88671875" style="1"/>
    <col min="12289" max="12289" width="7.77734375" style="1" bestFit="1" customWidth="1"/>
    <col min="12290" max="12290" width="6.21875" style="1" bestFit="1" customWidth="1"/>
    <col min="12291" max="12295" width="8.88671875" style="1"/>
    <col min="12296" max="12296" width="6.21875" style="1" customWidth="1"/>
    <col min="12297" max="12544" width="8.88671875" style="1"/>
    <col min="12545" max="12545" width="7.77734375" style="1" bestFit="1" customWidth="1"/>
    <col min="12546" max="12546" width="6.21875" style="1" bestFit="1" customWidth="1"/>
    <col min="12547" max="12551" width="8.88671875" style="1"/>
    <col min="12552" max="12552" width="6.21875" style="1" customWidth="1"/>
    <col min="12553" max="12800" width="8.88671875" style="1"/>
    <col min="12801" max="12801" width="7.77734375" style="1" bestFit="1" customWidth="1"/>
    <col min="12802" max="12802" width="6.21875" style="1" bestFit="1" customWidth="1"/>
    <col min="12803" max="12807" width="8.88671875" style="1"/>
    <col min="12808" max="12808" width="6.21875" style="1" customWidth="1"/>
    <col min="12809" max="13056" width="8.88671875" style="1"/>
    <col min="13057" max="13057" width="7.77734375" style="1" bestFit="1" customWidth="1"/>
    <col min="13058" max="13058" width="6.21875" style="1" bestFit="1" customWidth="1"/>
    <col min="13059" max="13063" width="8.88671875" style="1"/>
    <col min="13064" max="13064" width="6.21875" style="1" customWidth="1"/>
    <col min="13065" max="13312" width="8.88671875" style="1"/>
    <col min="13313" max="13313" width="7.77734375" style="1" bestFit="1" customWidth="1"/>
    <col min="13314" max="13314" width="6.21875" style="1" bestFit="1" customWidth="1"/>
    <col min="13315" max="13319" width="8.88671875" style="1"/>
    <col min="13320" max="13320" width="6.21875" style="1" customWidth="1"/>
    <col min="13321" max="13568" width="8.88671875" style="1"/>
    <col min="13569" max="13569" width="7.77734375" style="1" bestFit="1" customWidth="1"/>
    <col min="13570" max="13570" width="6.21875" style="1" bestFit="1" customWidth="1"/>
    <col min="13571" max="13575" width="8.88671875" style="1"/>
    <col min="13576" max="13576" width="6.21875" style="1" customWidth="1"/>
    <col min="13577" max="13824" width="8.88671875" style="1"/>
    <col min="13825" max="13825" width="7.77734375" style="1" bestFit="1" customWidth="1"/>
    <col min="13826" max="13826" width="6.21875" style="1" bestFit="1" customWidth="1"/>
    <col min="13827" max="13831" width="8.88671875" style="1"/>
    <col min="13832" max="13832" width="6.21875" style="1" customWidth="1"/>
    <col min="13833" max="14080" width="8.88671875" style="1"/>
    <col min="14081" max="14081" width="7.77734375" style="1" bestFit="1" customWidth="1"/>
    <col min="14082" max="14082" width="6.21875" style="1" bestFit="1" customWidth="1"/>
    <col min="14083" max="14087" width="8.88671875" style="1"/>
    <col min="14088" max="14088" width="6.21875" style="1" customWidth="1"/>
    <col min="14089" max="14336" width="8.88671875" style="1"/>
    <col min="14337" max="14337" width="7.77734375" style="1" bestFit="1" customWidth="1"/>
    <col min="14338" max="14338" width="6.21875" style="1" bestFit="1" customWidth="1"/>
    <col min="14339" max="14343" width="8.88671875" style="1"/>
    <col min="14344" max="14344" width="6.21875" style="1" customWidth="1"/>
    <col min="14345" max="14592" width="8.88671875" style="1"/>
    <col min="14593" max="14593" width="7.77734375" style="1" bestFit="1" customWidth="1"/>
    <col min="14594" max="14594" width="6.21875" style="1" bestFit="1" customWidth="1"/>
    <col min="14595" max="14599" width="8.88671875" style="1"/>
    <col min="14600" max="14600" width="6.21875" style="1" customWidth="1"/>
    <col min="14601" max="14848" width="8.88671875" style="1"/>
    <col min="14849" max="14849" width="7.77734375" style="1" bestFit="1" customWidth="1"/>
    <col min="14850" max="14850" width="6.21875" style="1" bestFit="1" customWidth="1"/>
    <col min="14851" max="14855" width="8.88671875" style="1"/>
    <col min="14856" max="14856" width="6.21875" style="1" customWidth="1"/>
    <col min="14857" max="15104" width="8.88671875" style="1"/>
    <col min="15105" max="15105" width="7.77734375" style="1" bestFit="1" customWidth="1"/>
    <col min="15106" max="15106" width="6.21875" style="1" bestFit="1" customWidth="1"/>
    <col min="15107" max="15111" width="8.88671875" style="1"/>
    <col min="15112" max="15112" width="6.21875" style="1" customWidth="1"/>
    <col min="15113" max="15360" width="8.88671875" style="1"/>
    <col min="15361" max="15361" width="7.77734375" style="1" bestFit="1" customWidth="1"/>
    <col min="15362" max="15362" width="6.21875" style="1" bestFit="1" customWidth="1"/>
    <col min="15363" max="15367" width="8.88671875" style="1"/>
    <col min="15368" max="15368" width="6.21875" style="1" customWidth="1"/>
    <col min="15369" max="15616" width="8.88671875" style="1"/>
    <col min="15617" max="15617" width="7.77734375" style="1" bestFit="1" customWidth="1"/>
    <col min="15618" max="15618" width="6.21875" style="1" bestFit="1" customWidth="1"/>
    <col min="15619" max="15623" width="8.88671875" style="1"/>
    <col min="15624" max="15624" width="6.21875" style="1" customWidth="1"/>
    <col min="15625" max="15872" width="8.88671875" style="1"/>
    <col min="15873" max="15873" width="7.77734375" style="1" bestFit="1" customWidth="1"/>
    <col min="15874" max="15874" width="6.21875" style="1" bestFit="1" customWidth="1"/>
    <col min="15875" max="15879" width="8.88671875" style="1"/>
    <col min="15880" max="15880" width="6.21875" style="1" customWidth="1"/>
    <col min="15881" max="16128" width="8.88671875" style="1"/>
    <col min="16129" max="16129" width="7.77734375" style="1" bestFit="1" customWidth="1"/>
    <col min="16130" max="16130" width="6.21875" style="1" bestFit="1" customWidth="1"/>
    <col min="16131" max="16135" width="8.88671875" style="1"/>
    <col min="16136" max="16136" width="6.21875" style="1" customWidth="1"/>
    <col min="16137" max="16384" width="8.88671875" style="1"/>
  </cols>
  <sheetData>
    <row r="1" spans="1:10" ht="13.5" thickBot="1" x14ac:dyDescent="0.25"/>
    <row r="2" spans="1:10" x14ac:dyDescent="0.2">
      <c r="A2" s="2" t="s">
        <v>60</v>
      </c>
      <c r="B2" s="3" t="s">
        <v>1</v>
      </c>
      <c r="C2" s="4" t="s">
        <v>2</v>
      </c>
      <c r="D2" s="5" t="s">
        <v>3</v>
      </c>
      <c r="E2" s="5" t="s">
        <v>4</v>
      </c>
      <c r="G2" s="64" t="s">
        <v>0</v>
      </c>
    </row>
    <row r="3" spans="1:10" ht="12.75" customHeight="1" x14ac:dyDescent="0.2">
      <c r="A3" s="6">
        <v>9.6</v>
      </c>
      <c r="B3" s="7">
        <v>0.72</v>
      </c>
      <c r="C3" s="8">
        <f>A3*B3</f>
        <v>6.9119999999999999</v>
      </c>
      <c r="D3" s="9">
        <f>C3</f>
        <v>6.9119999999999999</v>
      </c>
      <c r="E3" s="9">
        <f>ROUND(C3,1)</f>
        <v>6.9</v>
      </c>
      <c r="G3" s="65">
        <v>9.6</v>
      </c>
    </row>
    <row r="4" spans="1:10" x14ac:dyDescent="0.2">
      <c r="A4" s="6">
        <v>8.4</v>
      </c>
      <c r="B4" s="7">
        <v>0.72</v>
      </c>
      <c r="C4" s="8">
        <f>A4*B4</f>
        <v>6.048</v>
      </c>
      <c r="D4" s="9">
        <f>C4</f>
        <v>6.048</v>
      </c>
      <c r="E4" s="9">
        <f>ROUND(C4,1)</f>
        <v>6</v>
      </c>
      <c r="G4" s="65">
        <v>8.4</v>
      </c>
    </row>
    <row r="5" spans="1:10" x14ac:dyDescent="0.2">
      <c r="A5" s="6">
        <v>7.7</v>
      </c>
      <c r="B5" s="7">
        <v>0.72</v>
      </c>
      <c r="C5" s="8">
        <f>A5*B5</f>
        <v>5.5439999999999996</v>
      </c>
      <c r="D5" s="9">
        <f>C5</f>
        <v>5.5439999999999996</v>
      </c>
      <c r="E5" s="9">
        <f>ROUND(C5,1)</f>
        <v>5.5</v>
      </c>
      <c r="G5" s="65">
        <v>7.7</v>
      </c>
    </row>
    <row r="6" spans="1:10" ht="13.5" thickBot="1" x14ac:dyDescent="0.25">
      <c r="A6" s="10">
        <v>6.5</v>
      </c>
      <c r="B6" s="11">
        <v>0.72</v>
      </c>
      <c r="C6" s="12">
        <f>A6*B6</f>
        <v>4.68</v>
      </c>
      <c r="D6" s="9">
        <f>C6</f>
        <v>4.68</v>
      </c>
      <c r="E6" s="9">
        <f>ROUND(C6,1)</f>
        <v>4.7</v>
      </c>
      <c r="G6" s="66">
        <v>6.5</v>
      </c>
      <c r="H6" s="13"/>
    </row>
    <row r="7" spans="1:10" ht="13.5" thickBot="1" x14ac:dyDescent="0.25">
      <c r="B7" s="14" t="s">
        <v>5</v>
      </c>
      <c r="C7" s="15">
        <f>SUM(C3:C6)</f>
        <v>23.184000000000001</v>
      </c>
      <c r="E7" s="9">
        <f>SUM(E3:E6)</f>
        <v>23.099999999999998</v>
      </c>
      <c r="G7" s="9" t="s">
        <v>37</v>
      </c>
      <c r="H7" s="68"/>
    </row>
    <row r="8" spans="1:10" ht="13.5" thickBot="1" x14ac:dyDescent="0.25">
      <c r="B8" s="14"/>
      <c r="C8" s="15"/>
      <c r="F8" s="9"/>
      <c r="G8" s="9"/>
    </row>
    <row r="9" spans="1:10" ht="13.5" thickBot="1" x14ac:dyDescent="0.25">
      <c r="A9" s="79" t="s">
        <v>6</v>
      </c>
      <c r="B9" s="79"/>
      <c r="C9" s="67"/>
      <c r="D9" s="16"/>
      <c r="E9" s="16"/>
      <c r="F9" s="16"/>
      <c r="G9" s="16"/>
      <c r="H9" s="17" t="s">
        <v>7</v>
      </c>
      <c r="I9" s="18"/>
      <c r="J9" s="19"/>
    </row>
    <row r="10" spans="1:10" ht="12.75" customHeight="1" x14ac:dyDescent="0.2">
      <c r="F10" s="80" t="s">
        <v>8</v>
      </c>
      <c r="G10" s="81"/>
      <c r="H10" s="6"/>
      <c r="I10" s="7"/>
      <c r="J10" s="20"/>
    </row>
    <row r="11" spans="1:10" x14ac:dyDescent="0.2">
      <c r="F11" s="80"/>
      <c r="G11" s="81"/>
      <c r="H11" s="6"/>
      <c r="I11" s="7"/>
      <c r="J11" s="20"/>
    </row>
    <row r="12" spans="1:10" x14ac:dyDescent="0.2">
      <c r="F12" s="80"/>
      <c r="G12" s="81"/>
      <c r="H12" s="21">
        <f>SUM(I12:I15)</f>
        <v>23.099999999999998</v>
      </c>
      <c r="I12" s="22">
        <f t="array" ref="I12:I15">ROUND(C3:C6,1)</f>
        <v>6.9</v>
      </c>
      <c r="J12" s="20"/>
    </row>
    <row r="13" spans="1:10" x14ac:dyDescent="0.2">
      <c r="F13" s="80"/>
      <c r="G13" s="81"/>
      <c r="H13" s="21"/>
      <c r="I13" s="22">
        <v>6</v>
      </c>
      <c r="J13" s="20"/>
    </row>
    <row r="14" spans="1:10" ht="13.5" thickBot="1" x14ac:dyDescent="0.25">
      <c r="F14" s="80"/>
      <c r="G14" s="81"/>
      <c r="H14" s="21"/>
      <c r="I14" s="22">
        <v>5.5</v>
      </c>
      <c r="J14" s="20"/>
    </row>
    <row r="15" spans="1:10" ht="13.5" thickBot="1" x14ac:dyDescent="0.25">
      <c r="A15" s="82" t="s">
        <v>9</v>
      </c>
      <c r="B15" s="83"/>
      <c r="C15" s="83"/>
      <c r="D15" s="84"/>
      <c r="E15" s="24"/>
      <c r="H15" s="25"/>
      <c r="I15" s="23">
        <v>4.7</v>
      </c>
      <c r="J15" s="26"/>
    </row>
    <row r="16" spans="1:10" ht="13.5" thickBot="1" x14ac:dyDescent="0.25">
      <c r="A16" s="85" t="s">
        <v>10</v>
      </c>
      <c r="B16" s="86"/>
      <c r="C16" s="86"/>
      <c r="D16" s="87"/>
      <c r="E16" s="27"/>
    </row>
    <row r="17" spans="1:10" ht="13.5" thickBot="1" x14ac:dyDescent="0.25">
      <c r="A17" s="28" t="s">
        <v>11</v>
      </c>
      <c r="B17" s="88" t="s">
        <v>12</v>
      </c>
      <c r="C17" s="86"/>
      <c r="D17" s="87"/>
      <c r="E17" s="27"/>
      <c r="J17" s="29" t="s">
        <v>13</v>
      </c>
    </row>
    <row r="18" spans="1:10" x14ac:dyDescent="0.2">
      <c r="A18" s="30" t="s">
        <v>14</v>
      </c>
      <c r="B18" s="76" t="s">
        <v>15</v>
      </c>
      <c r="C18" s="77"/>
      <c r="D18" s="78"/>
      <c r="E18" s="27"/>
    </row>
  </sheetData>
  <mergeCells count="6">
    <mergeCell ref="B18:D18"/>
    <mergeCell ref="A9:B9"/>
    <mergeCell ref="F10:G14"/>
    <mergeCell ref="A15:D15"/>
    <mergeCell ref="A16:D16"/>
    <mergeCell ref="B17:D17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120" zoomScaleNormal="120" workbookViewId="0">
      <selection activeCell="C19" sqref="C19"/>
    </sheetView>
  </sheetViews>
  <sheetFormatPr defaultRowHeight="12.75" x14ac:dyDescent="0.2"/>
  <cols>
    <col min="1" max="1" width="12.6640625" style="16" customWidth="1"/>
    <col min="2" max="2" width="8.44140625" style="16" customWidth="1"/>
    <col min="3" max="3" width="7.44140625" style="16" customWidth="1"/>
    <col min="4" max="255" width="8.88671875" style="16"/>
    <col min="256" max="256" width="10.6640625" style="16" bestFit="1" customWidth="1"/>
    <col min="257" max="257" width="7.88671875" style="16" bestFit="1" customWidth="1"/>
    <col min="258" max="258" width="6.44140625" style="16" bestFit="1" customWidth="1"/>
    <col min="259" max="259" width="8" style="16" bestFit="1" customWidth="1"/>
    <col min="260" max="511" width="8.88671875" style="16"/>
    <col min="512" max="512" width="10.6640625" style="16" bestFit="1" customWidth="1"/>
    <col min="513" max="513" width="7.88671875" style="16" bestFit="1" customWidth="1"/>
    <col min="514" max="514" width="6.44140625" style="16" bestFit="1" customWidth="1"/>
    <col min="515" max="515" width="8" style="16" bestFit="1" customWidth="1"/>
    <col min="516" max="767" width="8.88671875" style="16"/>
    <col min="768" max="768" width="10.6640625" style="16" bestFit="1" customWidth="1"/>
    <col min="769" max="769" width="7.88671875" style="16" bestFit="1" customWidth="1"/>
    <col min="770" max="770" width="6.44140625" style="16" bestFit="1" customWidth="1"/>
    <col min="771" max="771" width="8" style="16" bestFit="1" customWidth="1"/>
    <col min="772" max="1023" width="8.88671875" style="16"/>
    <col min="1024" max="1024" width="10.6640625" style="16" bestFit="1" customWidth="1"/>
    <col min="1025" max="1025" width="7.88671875" style="16" bestFit="1" customWidth="1"/>
    <col min="1026" max="1026" width="6.44140625" style="16" bestFit="1" customWidth="1"/>
    <col min="1027" max="1027" width="8" style="16" bestFit="1" customWidth="1"/>
    <col min="1028" max="1279" width="8.88671875" style="16"/>
    <col min="1280" max="1280" width="10.6640625" style="16" bestFit="1" customWidth="1"/>
    <col min="1281" max="1281" width="7.88671875" style="16" bestFit="1" customWidth="1"/>
    <col min="1282" max="1282" width="6.44140625" style="16" bestFit="1" customWidth="1"/>
    <col min="1283" max="1283" width="8" style="16" bestFit="1" customWidth="1"/>
    <col min="1284" max="1535" width="8.88671875" style="16"/>
    <col min="1536" max="1536" width="10.6640625" style="16" bestFit="1" customWidth="1"/>
    <col min="1537" max="1537" width="7.88671875" style="16" bestFit="1" customWidth="1"/>
    <col min="1538" max="1538" width="6.44140625" style="16" bestFit="1" customWidth="1"/>
    <col min="1539" max="1539" width="8" style="16" bestFit="1" customWidth="1"/>
    <col min="1540" max="1791" width="8.88671875" style="16"/>
    <col min="1792" max="1792" width="10.6640625" style="16" bestFit="1" customWidth="1"/>
    <col min="1793" max="1793" width="7.88671875" style="16" bestFit="1" customWidth="1"/>
    <col min="1794" max="1794" width="6.44140625" style="16" bestFit="1" customWidth="1"/>
    <col min="1795" max="1795" width="8" style="16" bestFit="1" customWidth="1"/>
    <col min="1796" max="2047" width="8.88671875" style="16"/>
    <col min="2048" max="2048" width="10.6640625" style="16" bestFit="1" customWidth="1"/>
    <col min="2049" max="2049" width="7.88671875" style="16" bestFit="1" customWidth="1"/>
    <col min="2050" max="2050" width="6.44140625" style="16" bestFit="1" customWidth="1"/>
    <col min="2051" max="2051" width="8" style="16" bestFit="1" customWidth="1"/>
    <col min="2052" max="2303" width="8.88671875" style="16"/>
    <col min="2304" max="2304" width="10.6640625" style="16" bestFit="1" customWidth="1"/>
    <col min="2305" max="2305" width="7.88671875" style="16" bestFit="1" customWidth="1"/>
    <col min="2306" max="2306" width="6.44140625" style="16" bestFit="1" customWidth="1"/>
    <col min="2307" max="2307" width="8" style="16" bestFit="1" customWidth="1"/>
    <col min="2308" max="2559" width="8.88671875" style="16"/>
    <col min="2560" max="2560" width="10.6640625" style="16" bestFit="1" customWidth="1"/>
    <col min="2561" max="2561" width="7.88671875" style="16" bestFit="1" customWidth="1"/>
    <col min="2562" max="2562" width="6.44140625" style="16" bestFit="1" customWidth="1"/>
    <col min="2563" max="2563" width="8" style="16" bestFit="1" customWidth="1"/>
    <col min="2564" max="2815" width="8.88671875" style="16"/>
    <col min="2816" max="2816" width="10.6640625" style="16" bestFit="1" customWidth="1"/>
    <col min="2817" max="2817" width="7.88671875" style="16" bestFit="1" customWidth="1"/>
    <col min="2818" max="2818" width="6.44140625" style="16" bestFit="1" customWidth="1"/>
    <col min="2819" max="2819" width="8" style="16" bestFit="1" customWidth="1"/>
    <col min="2820" max="3071" width="8.88671875" style="16"/>
    <col min="3072" max="3072" width="10.6640625" style="16" bestFit="1" customWidth="1"/>
    <col min="3073" max="3073" width="7.88671875" style="16" bestFit="1" customWidth="1"/>
    <col min="3074" max="3074" width="6.44140625" style="16" bestFit="1" customWidth="1"/>
    <col min="3075" max="3075" width="8" style="16" bestFit="1" customWidth="1"/>
    <col min="3076" max="3327" width="8.88671875" style="16"/>
    <col min="3328" max="3328" width="10.6640625" style="16" bestFit="1" customWidth="1"/>
    <col min="3329" max="3329" width="7.88671875" style="16" bestFit="1" customWidth="1"/>
    <col min="3330" max="3330" width="6.44140625" style="16" bestFit="1" customWidth="1"/>
    <col min="3331" max="3331" width="8" style="16" bestFit="1" customWidth="1"/>
    <col min="3332" max="3583" width="8.88671875" style="16"/>
    <col min="3584" max="3584" width="10.6640625" style="16" bestFit="1" customWidth="1"/>
    <col min="3585" max="3585" width="7.88671875" style="16" bestFit="1" customWidth="1"/>
    <col min="3586" max="3586" width="6.44140625" style="16" bestFit="1" customWidth="1"/>
    <col min="3587" max="3587" width="8" style="16" bestFit="1" customWidth="1"/>
    <col min="3588" max="3839" width="8.88671875" style="16"/>
    <col min="3840" max="3840" width="10.6640625" style="16" bestFit="1" customWidth="1"/>
    <col min="3841" max="3841" width="7.88671875" style="16" bestFit="1" customWidth="1"/>
    <col min="3842" max="3842" width="6.44140625" style="16" bestFit="1" customWidth="1"/>
    <col min="3843" max="3843" width="8" style="16" bestFit="1" customWidth="1"/>
    <col min="3844" max="4095" width="8.88671875" style="16"/>
    <col min="4096" max="4096" width="10.6640625" style="16" bestFit="1" customWidth="1"/>
    <col min="4097" max="4097" width="7.88671875" style="16" bestFit="1" customWidth="1"/>
    <col min="4098" max="4098" width="6.44140625" style="16" bestFit="1" customWidth="1"/>
    <col min="4099" max="4099" width="8" style="16" bestFit="1" customWidth="1"/>
    <col min="4100" max="4351" width="8.88671875" style="16"/>
    <col min="4352" max="4352" width="10.6640625" style="16" bestFit="1" customWidth="1"/>
    <col min="4353" max="4353" width="7.88671875" style="16" bestFit="1" customWidth="1"/>
    <col min="4354" max="4354" width="6.44140625" style="16" bestFit="1" customWidth="1"/>
    <col min="4355" max="4355" width="8" style="16" bestFit="1" customWidth="1"/>
    <col min="4356" max="4607" width="8.88671875" style="16"/>
    <col min="4608" max="4608" width="10.6640625" style="16" bestFit="1" customWidth="1"/>
    <col min="4609" max="4609" width="7.88671875" style="16" bestFit="1" customWidth="1"/>
    <col min="4610" max="4610" width="6.44140625" style="16" bestFit="1" customWidth="1"/>
    <col min="4611" max="4611" width="8" style="16" bestFit="1" customWidth="1"/>
    <col min="4612" max="4863" width="8.88671875" style="16"/>
    <col min="4864" max="4864" width="10.6640625" style="16" bestFit="1" customWidth="1"/>
    <col min="4865" max="4865" width="7.88671875" style="16" bestFit="1" customWidth="1"/>
    <col min="4866" max="4866" width="6.44140625" style="16" bestFit="1" customWidth="1"/>
    <col min="4867" max="4867" width="8" style="16" bestFit="1" customWidth="1"/>
    <col min="4868" max="5119" width="8.88671875" style="16"/>
    <col min="5120" max="5120" width="10.6640625" style="16" bestFit="1" customWidth="1"/>
    <col min="5121" max="5121" width="7.88671875" style="16" bestFit="1" customWidth="1"/>
    <col min="5122" max="5122" width="6.44140625" style="16" bestFit="1" customWidth="1"/>
    <col min="5123" max="5123" width="8" style="16" bestFit="1" customWidth="1"/>
    <col min="5124" max="5375" width="8.88671875" style="16"/>
    <col min="5376" max="5376" width="10.6640625" style="16" bestFit="1" customWidth="1"/>
    <col min="5377" max="5377" width="7.88671875" style="16" bestFit="1" customWidth="1"/>
    <col min="5378" max="5378" width="6.44140625" style="16" bestFit="1" customWidth="1"/>
    <col min="5379" max="5379" width="8" style="16" bestFit="1" customWidth="1"/>
    <col min="5380" max="5631" width="8.88671875" style="16"/>
    <col min="5632" max="5632" width="10.6640625" style="16" bestFit="1" customWidth="1"/>
    <col min="5633" max="5633" width="7.88671875" style="16" bestFit="1" customWidth="1"/>
    <col min="5634" max="5634" width="6.44140625" style="16" bestFit="1" customWidth="1"/>
    <col min="5635" max="5635" width="8" style="16" bestFit="1" customWidth="1"/>
    <col min="5636" max="5887" width="8.88671875" style="16"/>
    <col min="5888" max="5888" width="10.6640625" style="16" bestFit="1" customWidth="1"/>
    <col min="5889" max="5889" width="7.88671875" style="16" bestFit="1" customWidth="1"/>
    <col min="5890" max="5890" width="6.44140625" style="16" bestFit="1" customWidth="1"/>
    <col min="5891" max="5891" width="8" style="16" bestFit="1" customWidth="1"/>
    <col min="5892" max="6143" width="8.88671875" style="16"/>
    <col min="6144" max="6144" width="10.6640625" style="16" bestFit="1" customWidth="1"/>
    <col min="6145" max="6145" width="7.88671875" style="16" bestFit="1" customWidth="1"/>
    <col min="6146" max="6146" width="6.44140625" style="16" bestFit="1" customWidth="1"/>
    <col min="6147" max="6147" width="8" style="16" bestFit="1" customWidth="1"/>
    <col min="6148" max="6399" width="8.88671875" style="16"/>
    <col min="6400" max="6400" width="10.6640625" style="16" bestFit="1" customWidth="1"/>
    <col min="6401" max="6401" width="7.88671875" style="16" bestFit="1" customWidth="1"/>
    <col min="6402" max="6402" width="6.44140625" style="16" bestFit="1" customWidth="1"/>
    <col min="6403" max="6403" width="8" style="16" bestFit="1" customWidth="1"/>
    <col min="6404" max="6655" width="8.88671875" style="16"/>
    <col min="6656" max="6656" width="10.6640625" style="16" bestFit="1" customWidth="1"/>
    <col min="6657" max="6657" width="7.88671875" style="16" bestFit="1" customWidth="1"/>
    <col min="6658" max="6658" width="6.44140625" style="16" bestFit="1" customWidth="1"/>
    <col min="6659" max="6659" width="8" style="16" bestFit="1" customWidth="1"/>
    <col min="6660" max="6911" width="8.88671875" style="16"/>
    <col min="6912" max="6912" width="10.6640625" style="16" bestFit="1" customWidth="1"/>
    <col min="6913" max="6913" width="7.88671875" style="16" bestFit="1" customWidth="1"/>
    <col min="6914" max="6914" width="6.44140625" style="16" bestFit="1" customWidth="1"/>
    <col min="6915" max="6915" width="8" style="16" bestFit="1" customWidth="1"/>
    <col min="6916" max="7167" width="8.88671875" style="16"/>
    <col min="7168" max="7168" width="10.6640625" style="16" bestFit="1" customWidth="1"/>
    <col min="7169" max="7169" width="7.88671875" style="16" bestFit="1" customWidth="1"/>
    <col min="7170" max="7170" width="6.44140625" style="16" bestFit="1" customWidth="1"/>
    <col min="7171" max="7171" width="8" style="16" bestFit="1" customWidth="1"/>
    <col min="7172" max="7423" width="8.88671875" style="16"/>
    <col min="7424" max="7424" width="10.6640625" style="16" bestFit="1" customWidth="1"/>
    <col min="7425" max="7425" width="7.88671875" style="16" bestFit="1" customWidth="1"/>
    <col min="7426" max="7426" width="6.44140625" style="16" bestFit="1" customWidth="1"/>
    <col min="7427" max="7427" width="8" style="16" bestFit="1" customWidth="1"/>
    <col min="7428" max="7679" width="8.88671875" style="16"/>
    <col min="7680" max="7680" width="10.6640625" style="16" bestFit="1" customWidth="1"/>
    <col min="7681" max="7681" width="7.88671875" style="16" bestFit="1" customWidth="1"/>
    <col min="7682" max="7682" width="6.44140625" style="16" bestFit="1" customWidth="1"/>
    <col min="7683" max="7683" width="8" style="16" bestFit="1" customWidth="1"/>
    <col min="7684" max="7935" width="8.88671875" style="16"/>
    <col min="7936" max="7936" width="10.6640625" style="16" bestFit="1" customWidth="1"/>
    <col min="7937" max="7937" width="7.88671875" style="16" bestFit="1" customWidth="1"/>
    <col min="7938" max="7938" width="6.44140625" style="16" bestFit="1" customWidth="1"/>
    <col min="7939" max="7939" width="8" style="16" bestFit="1" customWidth="1"/>
    <col min="7940" max="8191" width="8.88671875" style="16"/>
    <col min="8192" max="8192" width="10.6640625" style="16" bestFit="1" customWidth="1"/>
    <col min="8193" max="8193" width="7.88671875" style="16" bestFit="1" customWidth="1"/>
    <col min="8194" max="8194" width="6.44140625" style="16" bestFit="1" customWidth="1"/>
    <col min="8195" max="8195" width="8" style="16" bestFit="1" customWidth="1"/>
    <col min="8196" max="8447" width="8.88671875" style="16"/>
    <col min="8448" max="8448" width="10.6640625" style="16" bestFit="1" customWidth="1"/>
    <col min="8449" max="8449" width="7.88671875" style="16" bestFit="1" customWidth="1"/>
    <col min="8450" max="8450" width="6.44140625" style="16" bestFit="1" customWidth="1"/>
    <col min="8451" max="8451" width="8" style="16" bestFit="1" customWidth="1"/>
    <col min="8452" max="8703" width="8.88671875" style="16"/>
    <col min="8704" max="8704" width="10.6640625" style="16" bestFit="1" customWidth="1"/>
    <col min="8705" max="8705" width="7.88671875" style="16" bestFit="1" customWidth="1"/>
    <col min="8706" max="8706" width="6.44140625" style="16" bestFit="1" customWidth="1"/>
    <col min="8707" max="8707" width="8" style="16" bestFit="1" customWidth="1"/>
    <col min="8708" max="8959" width="8.88671875" style="16"/>
    <col min="8960" max="8960" width="10.6640625" style="16" bestFit="1" customWidth="1"/>
    <col min="8961" max="8961" width="7.88671875" style="16" bestFit="1" customWidth="1"/>
    <col min="8962" max="8962" width="6.44140625" style="16" bestFit="1" customWidth="1"/>
    <col min="8963" max="8963" width="8" style="16" bestFit="1" customWidth="1"/>
    <col min="8964" max="9215" width="8.88671875" style="16"/>
    <col min="9216" max="9216" width="10.6640625" style="16" bestFit="1" customWidth="1"/>
    <col min="9217" max="9217" width="7.88671875" style="16" bestFit="1" customWidth="1"/>
    <col min="9218" max="9218" width="6.44140625" style="16" bestFit="1" customWidth="1"/>
    <col min="9219" max="9219" width="8" style="16" bestFit="1" customWidth="1"/>
    <col min="9220" max="9471" width="8.88671875" style="16"/>
    <col min="9472" max="9472" width="10.6640625" style="16" bestFit="1" customWidth="1"/>
    <col min="9473" max="9473" width="7.88671875" style="16" bestFit="1" customWidth="1"/>
    <col min="9474" max="9474" width="6.44140625" style="16" bestFit="1" customWidth="1"/>
    <col min="9475" max="9475" width="8" style="16" bestFit="1" customWidth="1"/>
    <col min="9476" max="9727" width="8.88671875" style="16"/>
    <col min="9728" max="9728" width="10.6640625" style="16" bestFit="1" customWidth="1"/>
    <col min="9729" max="9729" width="7.88671875" style="16" bestFit="1" customWidth="1"/>
    <col min="9730" max="9730" width="6.44140625" style="16" bestFit="1" customWidth="1"/>
    <col min="9731" max="9731" width="8" style="16" bestFit="1" customWidth="1"/>
    <col min="9732" max="9983" width="8.88671875" style="16"/>
    <col min="9984" max="9984" width="10.6640625" style="16" bestFit="1" customWidth="1"/>
    <col min="9985" max="9985" width="7.88671875" style="16" bestFit="1" customWidth="1"/>
    <col min="9986" max="9986" width="6.44140625" style="16" bestFit="1" customWidth="1"/>
    <col min="9987" max="9987" width="8" style="16" bestFit="1" customWidth="1"/>
    <col min="9988" max="10239" width="8.88671875" style="16"/>
    <col min="10240" max="10240" width="10.6640625" style="16" bestFit="1" customWidth="1"/>
    <col min="10241" max="10241" width="7.88671875" style="16" bestFit="1" customWidth="1"/>
    <col min="10242" max="10242" width="6.44140625" style="16" bestFit="1" customWidth="1"/>
    <col min="10243" max="10243" width="8" style="16" bestFit="1" customWidth="1"/>
    <col min="10244" max="10495" width="8.88671875" style="16"/>
    <col min="10496" max="10496" width="10.6640625" style="16" bestFit="1" customWidth="1"/>
    <col min="10497" max="10497" width="7.88671875" style="16" bestFit="1" customWidth="1"/>
    <col min="10498" max="10498" width="6.44140625" style="16" bestFit="1" customWidth="1"/>
    <col min="10499" max="10499" width="8" style="16" bestFit="1" customWidth="1"/>
    <col min="10500" max="10751" width="8.88671875" style="16"/>
    <col min="10752" max="10752" width="10.6640625" style="16" bestFit="1" customWidth="1"/>
    <col min="10753" max="10753" width="7.88671875" style="16" bestFit="1" customWidth="1"/>
    <col min="10754" max="10754" width="6.44140625" style="16" bestFit="1" customWidth="1"/>
    <col min="10755" max="10755" width="8" style="16" bestFit="1" customWidth="1"/>
    <col min="10756" max="11007" width="8.88671875" style="16"/>
    <col min="11008" max="11008" width="10.6640625" style="16" bestFit="1" customWidth="1"/>
    <col min="11009" max="11009" width="7.88671875" style="16" bestFit="1" customWidth="1"/>
    <col min="11010" max="11010" width="6.44140625" style="16" bestFit="1" customWidth="1"/>
    <col min="11011" max="11011" width="8" style="16" bestFit="1" customWidth="1"/>
    <col min="11012" max="11263" width="8.88671875" style="16"/>
    <col min="11264" max="11264" width="10.6640625" style="16" bestFit="1" customWidth="1"/>
    <col min="11265" max="11265" width="7.88671875" style="16" bestFit="1" customWidth="1"/>
    <col min="11266" max="11266" width="6.44140625" style="16" bestFit="1" customWidth="1"/>
    <col min="11267" max="11267" width="8" style="16" bestFit="1" customWidth="1"/>
    <col min="11268" max="11519" width="8.88671875" style="16"/>
    <col min="11520" max="11520" width="10.6640625" style="16" bestFit="1" customWidth="1"/>
    <col min="11521" max="11521" width="7.88671875" style="16" bestFit="1" customWidth="1"/>
    <col min="11522" max="11522" width="6.44140625" style="16" bestFit="1" customWidth="1"/>
    <col min="11523" max="11523" width="8" style="16" bestFit="1" customWidth="1"/>
    <col min="11524" max="11775" width="8.88671875" style="16"/>
    <col min="11776" max="11776" width="10.6640625" style="16" bestFit="1" customWidth="1"/>
    <col min="11777" max="11777" width="7.88671875" style="16" bestFit="1" customWidth="1"/>
    <col min="11778" max="11778" width="6.44140625" style="16" bestFit="1" customWidth="1"/>
    <col min="11779" max="11779" width="8" style="16" bestFit="1" customWidth="1"/>
    <col min="11780" max="12031" width="8.88671875" style="16"/>
    <col min="12032" max="12032" width="10.6640625" style="16" bestFit="1" customWidth="1"/>
    <col min="12033" max="12033" width="7.88671875" style="16" bestFit="1" customWidth="1"/>
    <col min="12034" max="12034" width="6.44140625" style="16" bestFit="1" customWidth="1"/>
    <col min="12035" max="12035" width="8" style="16" bestFit="1" customWidth="1"/>
    <col min="12036" max="12287" width="8.88671875" style="16"/>
    <col min="12288" max="12288" width="10.6640625" style="16" bestFit="1" customWidth="1"/>
    <col min="12289" max="12289" width="7.88671875" style="16" bestFit="1" customWidth="1"/>
    <col min="12290" max="12290" width="6.44140625" style="16" bestFit="1" customWidth="1"/>
    <col min="12291" max="12291" width="8" style="16" bestFit="1" customWidth="1"/>
    <col min="12292" max="12543" width="8.88671875" style="16"/>
    <col min="12544" max="12544" width="10.6640625" style="16" bestFit="1" customWidth="1"/>
    <col min="12545" max="12545" width="7.88671875" style="16" bestFit="1" customWidth="1"/>
    <col min="12546" max="12546" width="6.44140625" style="16" bestFit="1" customWidth="1"/>
    <col min="12547" max="12547" width="8" style="16" bestFit="1" customWidth="1"/>
    <col min="12548" max="12799" width="8.88671875" style="16"/>
    <col min="12800" max="12800" width="10.6640625" style="16" bestFit="1" customWidth="1"/>
    <col min="12801" max="12801" width="7.88671875" style="16" bestFit="1" customWidth="1"/>
    <col min="12802" max="12802" width="6.44140625" style="16" bestFit="1" customWidth="1"/>
    <col min="12803" max="12803" width="8" style="16" bestFit="1" customWidth="1"/>
    <col min="12804" max="13055" width="8.88671875" style="16"/>
    <col min="13056" max="13056" width="10.6640625" style="16" bestFit="1" customWidth="1"/>
    <col min="13057" max="13057" width="7.88671875" style="16" bestFit="1" customWidth="1"/>
    <col min="13058" max="13058" width="6.44140625" style="16" bestFit="1" customWidth="1"/>
    <col min="13059" max="13059" width="8" style="16" bestFit="1" customWidth="1"/>
    <col min="13060" max="13311" width="8.88671875" style="16"/>
    <col min="13312" max="13312" width="10.6640625" style="16" bestFit="1" customWidth="1"/>
    <col min="13313" max="13313" width="7.88671875" style="16" bestFit="1" customWidth="1"/>
    <col min="13314" max="13314" width="6.44140625" style="16" bestFit="1" customWidth="1"/>
    <col min="13315" max="13315" width="8" style="16" bestFit="1" customWidth="1"/>
    <col min="13316" max="13567" width="8.88671875" style="16"/>
    <col min="13568" max="13568" width="10.6640625" style="16" bestFit="1" customWidth="1"/>
    <col min="13569" max="13569" width="7.88671875" style="16" bestFit="1" customWidth="1"/>
    <col min="13570" max="13570" width="6.44140625" style="16" bestFit="1" customWidth="1"/>
    <col min="13571" max="13571" width="8" style="16" bestFit="1" customWidth="1"/>
    <col min="13572" max="13823" width="8.88671875" style="16"/>
    <col min="13824" max="13824" width="10.6640625" style="16" bestFit="1" customWidth="1"/>
    <col min="13825" max="13825" width="7.88671875" style="16" bestFit="1" customWidth="1"/>
    <col min="13826" max="13826" width="6.44140625" style="16" bestFit="1" customWidth="1"/>
    <col min="13827" max="13827" width="8" style="16" bestFit="1" customWidth="1"/>
    <col min="13828" max="14079" width="8.88671875" style="16"/>
    <col min="14080" max="14080" width="10.6640625" style="16" bestFit="1" customWidth="1"/>
    <col min="14081" max="14081" width="7.88671875" style="16" bestFit="1" customWidth="1"/>
    <col min="14082" max="14082" width="6.44140625" style="16" bestFit="1" customWidth="1"/>
    <col min="14083" max="14083" width="8" style="16" bestFit="1" customWidth="1"/>
    <col min="14084" max="14335" width="8.88671875" style="16"/>
    <col min="14336" max="14336" width="10.6640625" style="16" bestFit="1" customWidth="1"/>
    <col min="14337" max="14337" width="7.88671875" style="16" bestFit="1" customWidth="1"/>
    <col min="14338" max="14338" width="6.44140625" style="16" bestFit="1" customWidth="1"/>
    <col min="14339" max="14339" width="8" style="16" bestFit="1" customWidth="1"/>
    <col min="14340" max="14591" width="8.88671875" style="16"/>
    <col min="14592" max="14592" width="10.6640625" style="16" bestFit="1" customWidth="1"/>
    <col min="14593" max="14593" width="7.88671875" style="16" bestFit="1" customWidth="1"/>
    <col min="14594" max="14594" width="6.44140625" style="16" bestFit="1" customWidth="1"/>
    <col min="14595" max="14595" width="8" style="16" bestFit="1" customWidth="1"/>
    <col min="14596" max="14847" width="8.88671875" style="16"/>
    <col min="14848" max="14848" width="10.6640625" style="16" bestFit="1" customWidth="1"/>
    <col min="14849" max="14849" width="7.88671875" style="16" bestFit="1" customWidth="1"/>
    <col min="14850" max="14850" width="6.44140625" style="16" bestFit="1" customWidth="1"/>
    <col min="14851" max="14851" width="8" style="16" bestFit="1" customWidth="1"/>
    <col min="14852" max="15103" width="8.88671875" style="16"/>
    <col min="15104" max="15104" width="10.6640625" style="16" bestFit="1" customWidth="1"/>
    <col min="15105" max="15105" width="7.88671875" style="16" bestFit="1" customWidth="1"/>
    <col min="15106" max="15106" width="6.44140625" style="16" bestFit="1" customWidth="1"/>
    <col min="15107" max="15107" width="8" style="16" bestFit="1" customWidth="1"/>
    <col min="15108" max="15359" width="8.88671875" style="16"/>
    <col min="15360" max="15360" width="10.6640625" style="16" bestFit="1" customWidth="1"/>
    <col min="15361" max="15361" width="7.88671875" style="16" bestFit="1" customWidth="1"/>
    <col min="15362" max="15362" width="6.44140625" style="16" bestFit="1" customWidth="1"/>
    <col min="15363" max="15363" width="8" style="16" bestFit="1" customWidth="1"/>
    <col min="15364" max="15615" width="8.88671875" style="16"/>
    <col min="15616" max="15616" width="10.6640625" style="16" bestFit="1" customWidth="1"/>
    <col min="15617" max="15617" width="7.88671875" style="16" bestFit="1" customWidth="1"/>
    <col min="15618" max="15618" width="6.44140625" style="16" bestFit="1" customWidth="1"/>
    <col min="15619" max="15619" width="8" style="16" bestFit="1" customWidth="1"/>
    <col min="15620" max="15871" width="8.88671875" style="16"/>
    <col min="15872" max="15872" width="10.6640625" style="16" bestFit="1" customWidth="1"/>
    <col min="15873" max="15873" width="7.88671875" style="16" bestFit="1" customWidth="1"/>
    <col min="15874" max="15874" width="6.44140625" style="16" bestFit="1" customWidth="1"/>
    <col min="15875" max="15875" width="8" style="16" bestFit="1" customWidth="1"/>
    <col min="15876" max="16127" width="8.88671875" style="16"/>
    <col min="16128" max="16128" width="10.6640625" style="16" bestFit="1" customWidth="1"/>
    <col min="16129" max="16129" width="7.88671875" style="16" bestFit="1" customWidth="1"/>
    <col min="16130" max="16130" width="6.44140625" style="16" bestFit="1" customWidth="1"/>
    <col min="16131" max="16131" width="8" style="16" bestFit="1" customWidth="1"/>
    <col min="16132" max="16384" width="8.88671875" style="16"/>
  </cols>
  <sheetData>
    <row r="1" spans="1:3" ht="15.75" x14ac:dyDescent="0.25">
      <c r="A1" s="32"/>
      <c r="B1" s="31" t="s">
        <v>38</v>
      </c>
      <c r="C1" s="31" t="s">
        <v>39</v>
      </c>
    </row>
    <row r="2" spans="1:3" ht="15.75" x14ac:dyDescent="0.25">
      <c r="A2" s="31" t="s">
        <v>40</v>
      </c>
      <c r="B2" s="63">
        <v>213.4</v>
      </c>
      <c r="C2" s="63">
        <v>200.1</v>
      </c>
    </row>
    <row r="3" spans="1:3" ht="15.75" x14ac:dyDescent="0.25">
      <c r="A3" s="31" t="s">
        <v>41</v>
      </c>
      <c r="B3" s="63">
        <v>225</v>
      </c>
      <c r="C3" s="63">
        <v>216.4</v>
      </c>
    </row>
    <row r="4" spans="1:3" ht="15.75" x14ac:dyDescent="0.25">
      <c r="A4" s="31" t="s">
        <v>42</v>
      </c>
      <c r="B4" s="63">
        <v>217</v>
      </c>
      <c r="C4" s="63">
        <v>195.6</v>
      </c>
    </row>
    <row r="5" spans="1:3" ht="15.75" x14ac:dyDescent="0.25">
      <c r="A5" s="31" t="s">
        <v>43</v>
      </c>
      <c r="B5" s="63">
        <v>183.7</v>
      </c>
      <c r="C5" s="63">
        <v>175</v>
      </c>
    </row>
    <row r="6" spans="1:3" ht="15.75" x14ac:dyDescent="0.25">
      <c r="A6" s="31" t="s">
        <v>44</v>
      </c>
      <c r="B6" s="63">
        <v>197.2</v>
      </c>
      <c r="C6" s="63">
        <v>202.3</v>
      </c>
    </row>
    <row r="7" spans="1:3" ht="15.75" x14ac:dyDescent="0.25">
      <c r="A7" s="31" t="s">
        <v>45</v>
      </c>
      <c r="B7" s="63">
        <v>223.6</v>
      </c>
      <c r="C7" s="63">
        <v>214.8</v>
      </c>
    </row>
    <row r="8" spans="1:3" ht="15.75" x14ac:dyDescent="0.25">
      <c r="A8" s="31" t="s">
        <v>46</v>
      </c>
      <c r="B8" s="63">
        <v>224.2</v>
      </c>
      <c r="C8" s="63">
        <v>215.7</v>
      </c>
    </row>
    <row r="9" spans="1:3" ht="15.75" x14ac:dyDescent="0.25">
      <c r="A9" s="31" t="s">
        <v>47</v>
      </c>
      <c r="B9" s="63">
        <v>215.2</v>
      </c>
      <c r="C9" s="63">
        <v>200.7</v>
      </c>
    </row>
    <row r="10" spans="1:3" ht="15.75" x14ac:dyDescent="0.25">
      <c r="A10" s="31" t="s">
        <v>48</v>
      </c>
      <c r="B10" s="63">
        <v>202.4</v>
      </c>
      <c r="C10" s="63">
        <v>211.7</v>
      </c>
    </row>
    <row r="11" spans="1:3" ht="15.75" x14ac:dyDescent="0.25">
      <c r="A11" s="31" t="s">
        <v>49</v>
      </c>
      <c r="B11" s="63">
        <v>217.7</v>
      </c>
      <c r="C11" s="63">
        <v>216.1</v>
      </c>
    </row>
    <row r="12" spans="1:3" ht="15.75" x14ac:dyDescent="0.25">
      <c r="A12" s="31" t="s">
        <v>50</v>
      </c>
      <c r="B12" s="63">
        <v>221</v>
      </c>
      <c r="C12" s="63">
        <v>208.5</v>
      </c>
    </row>
    <row r="13" spans="1:3" ht="15.75" x14ac:dyDescent="0.25">
      <c r="A13" s="31" t="s">
        <v>51</v>
      </c>
      <c r="B13" s="63">
        <v>219.9</v>
      </c>
      <c r="C13" s="63">
        <v>188.4</v>
      </c>
    </row>
    <row r="14" spans="1:3" ht="15.75" x14ac:dyDescent="0.25">
      <c r="A14" s="31" t="s">
        <v>52</v>
      </c>
      <c r="B14" s="63">
        <v>205.4</v>
      </c>
      <c r="C14" s="63">
        <v>211.4</v>
      </c>
    </row>
    <row r="15" spans="1:3" ht="15.75" x14ac:dyDescent="0.25">
      <c r="A15" s="31" t="s">
        <v>53</v>
      </c>
      <c r="B15" s="63">
        <v>195.1</v>
      </c>
      <c r="C15" s="63">
        <v>180.9</v>
      </c>
    </row>
    <row r="16" spans="1:3" ht="15.75" x14ac:dyDescent="0.25">
      <c r="A16" s="31" t="s">
        <v>54</v>
      </c>
      <c r="B16" s="63">
        <v>218</v>
      </c>
      <c r="C16" s="63">
        <v>184.1</v>
      </c>
    </row>
    <row r="17" spans="1:3" ht="15.75" x14ac:dyDescent="0.25">
      <c r="A17" s="31" t="s">
        <v>55</v>
      </c>
      <c r="B17" s="63">
        <v>207.6</v>
      </c>
      <c r="C17" s="63">
        <v>202.3</v>
      </c>
    </row>
    <row r="19" spans="1:3" ht="15.75" x14ac:dyDescent="0.25">
      <c r="A19" s="89" t="s">
        <v>56</v>
      </c>
      <c r="B19" s="89"/>
      <c r="C19" s="70"/>
    </row>
    <row r="20" spans="1:3" ht="15.75" x14ac:dyDescent="0.25">
      <c r="A20" s="89" t="s">
        <v>61</v>
      </c>
      <c r="B20" s="89"/>
      <c r="C20" s="70"/>
    </row>
    <row r="21" spans="1:3" ht="15.75" x14ac:dyDescent="0.25">
      <c r="A21" s="89" t="s">
        <v>62</v>
      </c>
      <c r="B21" s="89"/>
      <c r="C21" s="71"/>
    </row>
    <row r="22" spans="1:3" ht="15.75" x14ac:dyDescent="0.25">
      <c r="A22" s="89" t="s">
        <v>57</v>
      </c>
      <c r="B22" s="89"/>
      <c r="C22" s="72"/>
    </row>
  </sheetData>
  <mergeCells count="4">
    <mergeCell ref="A19:B19"/>
    <mergeCell ref="A20:B20"/>
    <mergeCell ref="A21:B21"/>
    <mergeCell ref="A22:B2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93" zoomScaleNormal="93" workbookViewId="0">
      <selection activeCell="D21" sqref="D21"/>
    </sheetView>
  </sheetViews>
  <sheetFormatPr defaultColWidth="8.33203125" defaultRowHeight="15.75" x14ac:dyDescent="0.25"/>
  <cols>
    <col min="1" max="1" width="5.21875" style="99" bestFit="1" customWidth="1"/>
    <col min="2" max="2" width="8.88671875" style="99" bestFit="1" customWidth="1"/>
    <col min="3" max="3" width="16.109375" style="99" customWidth="1"/>
    <col min="4" max="4" width="6.44140625" style="99" customWidth="1"/>
    <col min="5" max="5" width="9.44140625" style="99" bestFit="1" customWidth="1"/>
    <col min="6" max="248" width="8.88671875" style="99" customWidth="1"/>
    <col min="249" max="249" width="11.21875" style="99" bestFit="1" customWidth="1"/>
    <col min="250" max="250" width="9.77734375" style="99" customWidth="1"/>
    <col min="251" max="251" width="9.21875" style="99" customWidth="1"/>
    <col min="252" max="252" width="8.88671875" style="99" customWidth="1"/>
    <col min="253" max="253" width="7.5546875" style="99" bestFit="1" customWidth="1"/>
    <col min="254" max="254" width="7.33203125" style="99" customWidth="1"/>
    <col min="255" max="256" width="8.88671875" style="99" customWidth="1"/>
    <col min="257" max="257" width="8.33203125" style="99"/>
    <col min="258" max="504" width="8.88671875" style="99" customWidth="1"/>
    <col min="505" max="505" width="11.21875" style="99" bestFit="1" customWidth="1"/>
    <col min="506" max="506" width="9.77734375" style="99" customWidth="1"/>
    <col min="507" max="507" width="9.21875" style="99" customWidth="1"/>
    <col min="508" max="508" width="8.88671875" style="99" customWidth="1"/>
    <col min="509" max="509" width="7.5546875" style="99" bestFit="1" customWidth="1"/>
    <col min="510" max="510" width="7.33203125" style="99" customWidth="1"/>
    <col min="511" max="512" width="8.88671875" style="99" customWidth="1"/>
    <col min="513" max="513" width="8.33203125" style="99"/>
    <col min="514" max="760" width="8.88671875" style="99" customWidth="1"/>
    <col min="761" max="761" width="11.21875" style="99" bestFit="1" customWidth="1"/>
    <col min="762" max="762" width="9.77734375" style="99" customWidth="1"/>
    <col min="763" max="763" width="9.21875" style="99" customWidth="1"/>
    <col min="764" max="764" width="8.88671875" style="99" customWidth="1"/>
    <col min="765" max="765" width="7.5546875" style="99" bestFit="1" customWidth="1"/>
    <col min="766" max="766" width="7.33203125" style="99" customWidth="1"/>
    <col min="767" max="768" width="8.88671875" style="99" customWidth="1"/>
    <col min="769" max="769" width="8.33203125" style="99"/>
    <col min="770" max="1016" width="8.88671875" style="99" customWidth="1"/>
    <col min="1017" max="1017" width="11.21875" style="99" bestFit="1" customWidth="1"/>
    <col min="1018" max="1018" width="9.77734375" style="99" customWidth="1"/>
    <col min="1019" max="1019" width="9.21875" style="99" customWidth="1"/>
    <col min="1020" max="1020" width="8.88671875" style="99" customWidth="1"/>
    <col min="1021" max="1021" width="7.5546875" style="99" bestFit="1" customWidth="1"/>
    <col min="1022" max="1022" width="7.33203125" style="99" customWidth="1"/>
    <col min="1023" max="1024" width="8.88671875" style="99" customWidth="1"/>
    <col min="1025" max="1025" width="8.33203125" style="99"/>
    <col min="1026" max="1272" width="8.88671875" style="99" customWidth="1"/>
    <col min="1273" max="1273" width="11.21875" style="99" bestFit="1" customWidth="1"/>
    <col min="1274" max="1274" width="9.77734375" style="99" customWidth="1"/>
    <col min="1275" max="1275" width="9.21875" style="99" customWidth="1"/>
    <col min="1276" max="1276" width="8.88671875" style="99" customWidth="1"/>
    <col min="1277" max="1277" width="7.5546875" style="99" bestFit="1" customWidth="1"/>
    <col min="1278" max="1278" width="7.33203125" style="99" customWidth="1"/>
    <col min="1279" max="1280" width="8.88671875" style="99" customWidth="1"/>
    <col min="1281" max="1281" width="8.33203125" style="99"/>
    <col min="1282" max="1528" width="8.88671875" style="99" customWidth="1"/>
    <col min="1529" max="1529" width="11.21875" style="99" bestFit="1" customWidth="1"/>
    <col min="1530" max="1530" width="9.77734375" style="99" customWidth="1"/>
    <col min="1531" max="1531" width="9.21875" style="99" customWidth="1"/>
    <col min="1532" max="1532" width="8.88671875" style="99" customWidth="1"/>
    <col min="1533" max="1533" width="7.5546875" style="99" bestFit="1" customWidth="1"/>
    <col min="1534" max="1534" width="7.33203125" style="99" customWidth="1"/>
    <col min="1535" max="1536" width="8.88671875" style="99" customWidth="1"/>
    <col min="1537" max="1537" width="8.33203125" style="99"/>
    <col min="1538" max="1784" width="8.88671875" style="99" customWidth="1"/>
    <col min="1785" max="1785" width="11.21875" style="99" bestFit="1" customWidth="1"/>
    <col min="1786" max="1786" width="9.77734375" style="99" customWidth="1"/>
    <col min="1787" max="1787" width="9.21875" style="99" customWidth="1"/>
    <col min="1788" max="1788" width="8.88671875" style="99" customWidth="1"/>
    <col min="1789" max="1789" width="7.5546875" style="99" bestFit="1" customWidth="1"/>
    <col min="1790" max="1790" width="7.33203125" style="99" customWidth="1"/>
    <col min="1791" max="1792" width="8.88671875" style="99" customWidth="1"/>
    <col min="1793" max="1793" width="8.33203125" style="99"/>
    <col min="1794" max="2040" width="8.88671875" style="99" customWidth="1"/>
    <col min="2041" max="2041" width="11.21875" style="99" bestFit="1" customWidth="1"/>
    <col min="2042" max="2042" width="9.77734375" style="99" customWidth="1"/>
    <col min="2043" max="2043" width="9.21875" style="99" customWidth="1"/>
    <col min="2044" max="2044" width="8.88671875" style="99" customWidth="1"/>
    <col min="2045" max="2045" width="7.5546875" style="99" bestFit="1" customWidth="1"/>
    <col min="2046" max="2046" width="7.33203125" style="99" customWidth="1"/>
    <col min="2047" max="2048" width="8.88671875" style="99" customWidth="1"/>
    <col min="2049" max="2049" width="8.33203125" style="99"/>
    <col min="2050" max="2296" width="8.88671875" style="99" customWidth="1"/>
    <col min="2297" max="2297" width="11.21875" style="99" bestFit="1" customWidth="1"/>
    <col min="2298" max="2298" width="9.77734375" style="99" customWidth="1"/>
    <col min="2299" max="2299" width="9.21875" style="99" customWidth="1"/>
    <col min="2300" max="2300" width="8.88671875" style="99" customWidth="1"/>
    <col min="2301" max="2301" width="7.5546875" style="99" bestFit="1" customWidth="1"/>
    <col min="2302" max="2302" width="7.33203125" style="99" customWidth="1"/>
    <col min="2303" max="2304" width="8.88671875" style="99" customWidth="1"/>
    <col min="2305" max="2305" width="8.33203125" style="99"/>
    <col min="2306" max="2552" width="8.88671875" style="99" customWidth="1"/>
    <col min="2553" max="2553" width="11.21875" style="99" bestFit="1" customWidth="1"/>
    <col min="2554" max="2554" width="9.77734375" style="99" customWidth="1"/>
    <col min="2555" max="2555" width="9.21875" style="99" customWidth="1"/>
    <col min="2556" max="2556" width="8.88671875" style="99" customWidth="1"/>
    <col min="2557" max="2557" width="7.5546875" style="99" bestFit="1" customWidth="1"/>
    <col min="2558" max="2558" width="7.33203125" style="99" customWidth="1"/>
    <col min="2559" max="2560" width="8.88671875" style="99" customWidth="1"/>
    <col min="2561" max="2561" width="8.33203125" style="99"/>
    <col min="2562" max="2808" width="8.88671875" style="99" customWidth="1"/>
    <col min="2809" max="2809" width="11.21875" style="99" bestFit="1" customWidth="1"/>
    <col min="2810" max="2810" width="9.77734375" style="99" customWidth="1"/>
    <col min="2811" max="2811" width="9.21875" style="99" customWidth="1"/>
    <col min="2812" max="2812" width="8.88671875" style="99" customWidth="1"/>
    <col min="2813" max="2813" width="7.5546875" style="99" bestFit="1" customWidth="1"/>
    <col min="2814" max="2814" width="7.33203125" style="99" customWidth="1"/>
    <col min="2815" max="2816" width="8.88671875" style="99" customWidth="1"/>
    <col min="2817" max="2817" width="8.33203125" style="99"/>
    <col min="2818" max="3064" width="8.88671875" style="99" customWidth="1"/>
    <col min="3065" max="3065" width="11.21875" style="99" bestFit="1" customWidth="1"/>
    <col min="3066" max="3066" width="9.77734375" style="99" customWidth="1"/>
    <col min="3067" max="3067" width="9.21875" style="99" customWidth="1"/>
    <col min="3068" max="3068" width="8.88671875" style="99" customWidth="1"/>
    <col min="3069" max="3069" width="7.5546875" style="99" bestFit="1" customWidth="1"/>
    <col min="3070" max="3070" width="7.33203125" style="99" customWidth="1"/>
    <col min="3071" max="3072" width="8.88671875" style="99" customWidth="1"/>
    <col min="3073" max="3073" width="8.33203125" style="99"/>
    <col min="3074" max="3320" width="8.88671875" style="99" customWidth="1"/>
    <col min="3321" max="3321" width="11.21875" style="99" bestFit="1" customWidth="1"/>
    <col min="3322" max="3322" width="9.77734375" style="99" customWidth="1"/>
    <col min="3323" max="3323" width="9.21875" style="99" customWidth="1"/>
    <col min="3324" max="3324" width="8.88671875" style="99" customWidth="1"/>
    <col min="3325" max="3325" width="7.5546875" style="99" bestFit="1" customWidth="1"/>
    <col min="3326" max="3326" width="7.33203125" style="99" customWidth="1"/>
    <col min="3327" max="3328" width="8.88671875" style="99" customWidth="1"/>
    <col min="3329" max="3329" width="8.33203125" style="99"/>
    <col min="3330" max="3576" width="8.88671875" style="99" customWidth="1"/>
    <col min="3577" max="3577" width="11.21875" style="99" bestFit="1" customWidth="1"/>
    <col min="3578" max="3578" width="9.77734375" style="99" customWidth="1"/>
    <col min="3579" max="3579" width="9.21875" style="99" customWidth="1"/>
    <col min="3580" max="3580" width="8.88671875" style="99" customWidth="1"/>
    <col min="3581" max="3581" width="7.5546875" style="99" bestFit="1" customWidth="1"/>
    <col min="3582" max="3582" width="7.33203125" style="99" customWidth="1"/>
    <col min="3583" max="3584" width="8.88671875" style="99" customWidth="1"/>
    <col min="3585" max="3585" width="8.33203125" style="99"/>
    <col min="3586" max="3832" width="8.88671875" style="99" customWidth="1"/>
    <col min="3833" max="3833" width="11.21875" style="99" bestFit="1" customWidth="1"/>
    <col min="3834" max="3834" width="9.77734375" style="99" customWidth="1"/>
    <col min="3835" max="3835" width="9.21875" style="99" customWidth="1"/>
    <col min="3836" max="3836" width="8.88671875" style="99" customWidth="1"/>
    <col min="3837" max="3837" width="7.5546875" style="99" bestFit="1" customWidth="1"/>
    <col min="3838" max="3838" width="7.33203125" style="99" customWidth="1"/>
    <col min="3839" max="3840" width="8.88671875" style="99" customWidth="1"/>
    <col min="3841" max="3841" width="8.33203125" style="99"/>
    <col min="3842" max="4088" width="8.88671875" style="99" customWidth="1"/>
    <col min="4089" max="4089" width="11.21875" style="99" bestFit="1" customWidth="1"/>
    <col min="4090" max="4090" width="9.77734375" style="99" customWidth="1"/>
    <col min="4091" max="4091" width="9.21875" style="99" customWidth="1"/>
    <col min="4092" max="4092" width="8.88671875" style="99" customWidth="1"/>
    <col min="4093" max="4093" width="7.5546875" style="99" bestFit="1" customWidth="1"/>
    <col min="4094" max="4094" width="7.33203125" style="99" customWidth="1"/>
    <col min="4095" max="4096" width="8.88671875" style="99" customWidth="1"/>
    <col min="4097" max="4097" width="8.33203125" style="99"/>
    <col min="4098" max="4344" width="8.88671875" style="99" customWidth="1"/>
    <col min="4345" max="4345" width="11.21875" style="99" bestFit="1" customWidth="1"/>
    <col min="4346" max="4346" width="9.77734375" style="99" customWidth="1"/>
    <col min="4347" max="4347" width="9.21875" style="99" customWidth="1"/>
    <col min="4348" max="4348" width="8.88671875" style="99" customWidth="1"/>
    <col min="4349" max="4349" width="7.5546875" style="99" bestFit="1" customWidth="1"/>
    <col min="4350" max="4350" width="7.33203125" style="99" customWidth="1"/>
    <col min="4351" max="4352" width="8.88671875" style="99" customWidth="1"/>
    <col min="4353" max="4353" width="8.33203125" style="99"/>
    <col min="4354" max="4600" width="8.88671875" style="99" customWidth="1"/>
    <col min="4601" max="4601" width="11.21875" style="99" bestFit="1" customWidth="1"/>
    <col min="4602" max="4602" width="9.77734375" style="99" customWidth="1"/>
    <col min="4603" max="4603" width="9.21875" style="99" customWidth="1"/>
    <col min="4604" max="4604" width="8.88671875" style="99" customWidth="1"/>
    <col min="4605" max="4605" width="7.5546875" style="99" bestFit="1" customWidth="1"/>
    <col min="4606" max="4606" width="7.33203125" style="99" customWidth="1"/>
    <col min="4607" max="4608" width="8.88671875" style="99" customWidth="1"/>
    <col min="4609" max="4609" width="8.33203125" style="99"/>
    <col min="4610" max="4856" width="8.88671875" style="99" customWidth="1"/>
    <col min="4857" max="4857" width="11.21875" style="99" bestFit="1" customWidth="1"/>
    <col min="4858" max="4858" width="9.77734375" style="99" customWidth="1"/>
    <col min="4859" max="4859" width="9.21875" style="99" customWidth="1"/>
    <col min="4860" max="4860" width="8.88671875" style="99" customWidth="1"/>
    <col min="4861" max="4861" width="7.5546875" style="99" bestFit="1" customWidth="1"/>
    <col min="4862" max="4862" width="7.33203125" style="99" customWidth="1"/>
    <col min="4863" max="4864" width="8.88671875" style="99" customWidth="1"/>
    <col min="4865" max="4865" width="8.33203125" style="99"/>
    <col min="4866" max="5112" width="8.88671875" style="99" customWidth="1"/>
    <col min="5113" max="5113" width="11.21875" style="99" bestFit="1" customWidth="1"/>
    <col min="5114" max="5114" width="9.77734375" style="99" customWidth="1"/>
    <col min="5115" max="5115" width="9.21875" style="99" customWidth="1"/>
    <col min="5116" max="5116" width="8.88671875" style="99" customWidth="1"/>
    <col min="5117" max="5117" width="7.5546875" style="99" bestFit="1" customWidth="1"/>
    <col min="5118" max="5118" width="7.33203125" style="99" customWidth="1"/>
    <col min="5119" max="5120" width="8.88671875" style="99" customWidth="1"/>
    <col min="5121" max="5121" width="8.33203125" style="99"/>
    <col min="5122" max="5368" width="8.88671875" style="99" customWidth="1"/>
    <col min="5369" max="5369" width="11.21875" style="99" bestFit="1" customWidth="1"/>
    <col min="5370" max="5370" width="9.77734375" style="99" customWidth="1"/>
    <col min="5371" max="5371" width="9.21875" style="99" customWidth="1"/>
    <col min="5372" max="5372" width="8.88671875" style="99" customWidth="1"/>
    <col min="5373" max="5373" width="7.5546875" style="99" bestFit="1" customWidth="1"/>
    <col min="5374" max="5374" width="7.33203125" style="99" customWidth="1"/>
    <col min="5375" max="5376" width="8.88671875" style="99" customWidth="1"/>
    <col min="5377" max="5377" width="8.33203125" style="99"/>
    <col min="5378" max="5624" width="8.88671875" style="99" customWidth="1"/>
    <col min="5625" max="5625" width="11.21875" style="99" bestFit="1" customWidth="1"/>
    <col min="5626" max="5626" width="9.77734375" style="99" customWidth="1"/>
    <col min="5627" max="5627" width="9.21875" style="99" customWidth="1"/>
    <col min="5628" max="5628" width="8.88671875" style="99" customWidth="1"/>
    <col min="5629" max="5629" width="7.5546875" style="99" bestFit="1" customWidth="1"/>
    <col min="5630" max="5630" width="7.33203125" style="99" customWidth="1"/>
    <col min="5631" max="5632" width="8.88671875" style="99" customWidth="1"/>
    <col min="5633" max="5633" width="8.33203125" style="99"/>
    <col min="5634" max="5880" width="8.88671875" style="99" customWidth="1"/>
    <col min="5881" max="5881" width="11.21875" style="99" bestFit="1" customWidth="1"/>
    <col min="5882" max="5882" width="9.77734375" style="99" customWidth="1"/>
    <col min="5883" max="5883" width="9.21875" style="99" customWidth="1"/>
    <col min="5884" max="5884" width="8.88671875" style="99" customWidth="1"/>
    <col min="5885" max="5885" width="7.5546875" style="99" bestFit="1" customWidth="1"/>
    <col min="5886" max="5886" width="7.33203125" style="99" customWidth="1"/>
    <col min="5887" max="5888" width="8.88671875" style="99" customWidth="1"/>
    <col min="5889" max="5889" width="8.33203125" style="99"/>
    <col min="5890" max="6136" width="8.88671875" style="99" customWidth="1"/>
    <col min="6137" max="6137" width="11.21875" style="99" bestFit="1" customWidth="1"/>
    <col min="6138" max="6138" width="9.77734375" style="99" customWidth="1"/>
    <col min="6139" max="6139" width="9.21875" style="99" customWidth="1"/>
    <col min="6140" max="6140" width="8.88671875" style="99" customWidth="1"/>
    <col min="6141" max="6141" width="7.5546875" style="99" bestFit="1" customWidth="1"/>
    <col min="6142" max="6142" width="7.33203125" style="99" customWidth="1"/>
    <col min="6143" max="6144" width="8.88671875" style="99" customWidth="1"/>
    <col min="6145" max="6145" width="8.33203125" style="99"/>
    <col min="6146" max="6392" width="8.88671875" style="99" customWidth="1"/>
    <col min="6393" max="6393" width="11.21875" style="99" bestFit="1" customWidth="1"/>
    <col min="6394" max="6394" width="9.77734375" style="99" customWidth="1"/>
    <col min="6395" max="6395" width="9.21875" style="99" customWidth="1"/>
    <col min="6396" max="6396" width="8.88671875" style="99" customWidth="1"/>
    <col min="6397" max="6397" width="7.5546875" style="99" bestFit="1" customWidth="1"/>
    <col min="6398" max="6398" width="7.33203125" style="99" customWidth="1"/>
    <col min="6399" max="6400" width="8.88671875" style="99" customWidth="1"/>
    <col min="6401" max="6401" width="8.33203125" style="99"/>
    <col min="6402" max="6648" width="8.88671875" style="99" customWidth="1"/>
    <col min="6649" max="6649" width="11.21875" style="99" bestFit="1" customWidth="1"/>
    <col min="6650" max="6650" width="9.77734375" style="99" customWidth="1"/>
    <col min="6651" max="6651" width="9.21875" style="99" customWidth="1"/>
    <col min="6652" max="6652" width="8.88671875" style="99" customWidth="1"/>
    <col min="6653" max="6653" width="7.5546875" style="99" bestFit="1" customWidth="1"/>
    <col min="6654" max="6654" width="7.33203125" style="99" customWidth="1"/>
    <col min="6655" max="6656" width="8.88671875" style="99" customWidth="1"/>
    <col min="6657" max="6657" width="8.33203125" style="99"/>
    <col min="6658" max="6904" width="8.88671875" style="99" customWidth="1"/>
    <col min="6905" max="6905" width="11.21875" style="99" bestFit="1" customWidth="1"/>
    <col min="6906" max="6906" width="9.77734375" style="99" customWidth="1"/>
    <col min="6907" max="6907" width="9.21875" style="99" customWidth="1"/>
    <col min="6908" max="6908" width="8.88671875" style="99" customWidth="1"/>
    <col min="6909" max="6909" width="7.5546875" style="99" bestFit="1" customWidth="1"/>
    <col min="6910" max="6910" width="7.33203125" style="99" customWidth="1"/>
    <col min="6911" max="6912" width="8.88671875" style="99" customWidth="1"/>
    <col min="6913" max="6913" width="8.33203125" style="99"/>
    <col min="6914" max="7160" width="8.88671875" style="99" customWidth="1"/>
    <col min="7161" max="7161" width="11.21875" style="99" bestFit="1" customWidth="1"/>
    <col min="7162" max="7162" width="9.77734375" style="99" customWidth="1"/>
    <col min="7163" max="7163" width="9.21875" style="99" customWidth="1"/>
    <col min="7164" max="7164" width="8.88671875" style="99" customWidth="1"/>
    <col min="7165" max="7165" width="7.5546875" style="99" bestFit="1" customWidth="1"/>
    <col min="7166" max="7166" width="7.33203125" style="99" customWidth="1"/>
    <col min="7167" max="7168" width="8.88671875" style="99" customWidth="1"/>
    <col min="7169" max="7169" width="8.33203125" style="99"/>
    <col min="7170" max="7416" width="8.88671875" style="99" customWidth="1"/>
    <col min="7417" max="7417" width="11.21875" style="99" bestFit="1" customWidth="1"/>
    <col min="7418" max="7418" width="9.77734375" style="99" customWidth="1"/>
    <col min="7419" max="7419" width="9.21875" style="99" customWidth="1"/>
    <col min="7420" max="7420" width="8.88671875" style="99" customWidth="1"/>
    <col min="7421" max="7421" width="7.5546875" style="99" bestFit="1" customWidth="1"/>
    <col min="7422" max="7422" width="7.33203125" style="99" customWidth="1"/>
    <col min="7423" max="7424" width="8.88671875" style="99" customWidth="1"/>
    <col min="7425" max="7425" width="8.33203125" style="99"/>
    <col min="7426" max="7672" width="8.88671875" style="99" customWidth="1"/>
    <col min="7673" max="7673" width="11.21875" style="99" bestFit="1" customWidth="1"/>
    <col min="7674" max="7674" width="9.77734375" style="99" customWidth="1"/>
    <col min="7675" max="7675" width="9.21875" style="99" customWidth="1"/>
    <col min="7676" max="7676" width="8.88671875" style="99" customWidth="1"/>
    <col min="7677" max="7677" width="7.5546875" style="99" bestFit="1" customWidth="1"/>
    <col min="7678" max="7678" width="7.33203125" style="99" customWidth="1"/>
    <col min="7679" max="7680" width="8.88671875" style="99" customWidth="1"/>
    <col min="7681" max="7681" width="8.33203125" style="99"/>
    <col min="7682" max="7928" width="8.88671875" style="99" customWidth="1"/>
    <col min="7929" max="7929" width="11.21875" style="99" bestFit="1" customWidth="1"/>
    <col min="7930" max="7930" width="9.77734375" style="99" customWidth="1"/>
    <col min="7931" max="7931" width="9.21875" style="99" customWidth="1"/>
    <col min="7932" max="7932" width="8.88671875" style="99" customWidth="1"/>
    <col min="7933" max="7933" width="7.5546875" style="99" bestFit="1" customWidth="1"/>
    <col min="7934" max="7934" width="7.33203125" style="99" customWidth="1"/>
    <col min="7935" max="7936" width="8.88671875" style="99" customWidth="1"/>
    <col min="7937" max="7937" width="8.33203125" style="99"/>
    <col min="7938" max="8184" width="8.88671875" style="99" customWidth="1"/>
    <col min="8185" max="8185" width="11.21875" style="99" bestFit="1" customWidth="1"/>
    <col min="8186" max="8186" width="9.77734375" style="99" customWidth="1"/>
    <col min="8187" max="8187" width="9.21875" style="99" customWidth="1"/>
    <col min="8188" max="8188" width="8.88671875" style="99" customWidth="1"/>
    <col min="8189" max="8189" width="7.5546875" style="99" bestFit="1" customWidth="1"/>
    <col min="8190" max="8190" width="7.33203125" style="99" customWidth="1"/>
    <col min="8191" max="8192" width="8.88671875" style="99" customWidth="1"/>
    <col min="8193" max="8193" width="8.33203125" style="99"/>
    <col min="8194" max="8440" width="8.88671875" style="99" customWidth="1"/>
    <col min="8441" max="8441" width="11.21875" style="99" bestFit="1" customWidth="1"/>
    <col min="8442" max="8442" width="9.77734375" style="99" customWidth="1"/>
    <col min="8443" max="8443" width="9.21875" style="99" customWidth="1"/>
    <col min="8444" max="8444" width="8.88671875" style="99" customWidth="1"/>
    <col min="8445" max="8445" width="7.5546875" style="99" bestFit="1" customWidth="1"/>
    <col min="8446" max="8446" width="7.33203125" style="99" customWidth="1"/>
    <col min="8447" max="8448" width="8.88671875" style="99" customWidth="1"/>
    <col min="8449" max="8449" width="8.33203125" style="99"/>
    <col min="8450" max="8696" width="8.88671875" style="99" customWidth="1"/>
    <col min="8697" max="8697" width="11.21875" style="99" bestFit="1" customWidth="1"/>
    <col min="8698" max="8698" width="9.77734375" style="99" customWidth="1"/>
    <col min="8699" max="8699" width="9.21875" style="99" customWidth="1"/>
    <col min="8700" max="8700" width="8.88671875" style="99" customWidth="1"/>
    <col min="8701" max="8701" width="7.5546875" style="99" bestFit="1" customWidth="1"/>
    <col min="8702" max="8702" width="7.33203125" style="99" customWidth="1"/>
    <col min="8703" max="8704" width="8.88671875" style="99" customWidth="1"/>
    <col min="8705" max="8705" width="8.33203125" style="99"/>
    <col min="8706" max="8952" width="8.88671875" style="99" customWidth="1"/>
    <col min="8953" max="8953" width="11.21875" style="99" bestFit="1" customWidth="1"/>
    <col min="8954" max="8954" width="9.77734375" style="99" customWidth="1"/>
    <col min="8955" max="8955" width="9.21875" style="99" customWidth="1"/>
    <col min="8956" max="8956" width="8.88671875" style="99" customWidth="1"/>
    <col min="8957" max="8957" width="7.5546875" style="99" bestFit="1" customWidth="1"/>
    <col min="8958" max="8958" width="7.33203125" style="99" customWidth="1"/>
    <col min="8959" max="8960" width="8.88671875" style="99" customWidth="1"/>
    <col min="8961" max="8961" width="8.33203125" style="99"/>
    <col min="8962" max="9208" width="8.88671875" style="99" customWidth="1"/>
    <col min="9209" max="9209" width="11.21875" style="99" bestFit="1" customWidth="1"/>
    <col min="9210" max="9210" width="9.77734375" style="99" customWidth="1"/>
    <col min="9211" max="9211" width="9.21875" style="99" customWidth="1"/>
    <col min="9212" max="9212" width="8.88671875" style="99" customWidth="1"/>
    <col min="9213" max="9213" width="7.5546875" style="99" bestFit="1" customWidth="1"/>
    <col min="9214" max="9214" width="7.33203125" style="99" customWidth="1"/>
    <col min="9215" max="9216" width="8.88671875" style="99" customWidth="1"/>
    <col min="9217" max="9217" width="8.33203125" style="99"/>
    <col min="9218" max="9464" width="8.88671875" style="99" customWidth="1"/>
    <col min="9465" max="9465" width="11.21875" style="99" bestFit="1" customWidth="1"/>
    <col min="9466" max="9466" width="9.77734375" style="99" customWidth="1"/>
    <col min="9467" max="9467" width="9.21875" style="99" customWidth="1"/>
    <col min="9468" max="9468" width="8.88671875" style="99" customWidth="1"/>
    <col min="9469" max="9469" width="7.5546875" style="99" bestFit="1" customWidth="1"/>
    <col min="9470" max="9470" width="7.33203125" style="99" customWidth="1"/>
    <col min="9471" max="9472" width="8.88671875" style="99" customWidth="1"/>
    <col min="9473" max="9473" width="8.33203125" style="99"/>
    <col min="9474" max="9720" width="8.88671875" style="99" customWidth="1"/>
    <col min="9721" max="9721" width="11.21875" style="99" bestFit="1" customWidth="1"/>
    <col min="9722" max="9722" width="9.77734375" style="99" customWidth="1"/>
    <col min="9723" max="9723" width="9.21875" style="99" customWidth="1"/>
    <col min="9724" max="9724" width="8.88671875" style="99" customWidth="1"/>
    <col min="9725" max="9725" width="7.5546875" style="99" bestFit="1" customWidth="1"/>
    <col min="9726" max="9726" width="7.33203125" style="99" customWidth="1"/>
    <col min="9727" max="9728" width="8.88671875" style="99" customWidth="1"/>
    <col min="9729" max="9729" width="8.33203125" style="99"/>
    <col min="9730" max="9976" width="8.88671875" style="99" customWidth="1"/>
    <col min="9977" max="9977" width="11.21875" style="99" bestFit="1" customWidth="1"/>
    <col min="9978" max="9978" width="9.77734375" style="99" customWidth="1"/>
    <col min="9979" max="9979" width="9.21875" style="99" customWidth="1"/>
    <col min="9980" max="9980" width="8.88671875" style="99" customWidth="1"/>
    <col min="9981" max="9981" width="7.5546875" style="99" bestFit="1" customWidth="1"/>
    <col min="9982" max="9982" width="7.33203125" style="99" customWidth="1"/>
    <col min="9983" max="9984" width="8.88671875" style="99" customWidth="1"/>
    <col min="9985" max="9985" width="8.33203125" style="99"/>
    <col min="9986" max="10232" width="8.88671875" style="99" customWidth="1"/>
    <col min="10233" max="10233" width="11.21875" style="99" bestFit="1" customWidth="1"/>
    <col min="10234" max="10234" width="9.77734375" style="99" customWidth="1"/>
    <col min="10235" max="10235" width="9.21875" style="99" customWidth="1"/>
    <col min="10236" max="10236" width="8.88671875" style="99" customWidth="1"/>
    <col min="10237" max="10237" width="7.5546875" style="99" bestFit="1" customWidth="1"/>
    <col min="10238" max="10238" width="7.33203125" style="99" customWidth="1"/>
    <col min="10239" max="10240" width="8.88671875" style="99" customWidth="1"/>
    <col min="10241" max="10241" width="8.33203125" style="99"/>
    <col min="10242" max="10488" width="8.88671875" style="99" customWidth="1"/>
    <col min="10489" max="10489" width="11.21875" style="99" bestFit="1" customWidth="1"/>
    <col min="10490" max="10490" width="9.77734375" style="99" customWidth="1"/>
    <col min="10491" max="10491" width="9.21875" style="99" customWidth="1"/>
    <col min="10492" max="10492" width="8.88671875" style="99" customWidth="1"/>
    <col min="10493" max="10493" width="7.5546875" style="99" bestFit="1" customWidth="1"/>
    <col min="10494" max="10494" width="7.33203125" style="99" customWidth="1"/>
    <col min="10495" max="10496" width="8.88671875" style="99" customWidth="1"/>
    <col min="10497" max="10497" width="8.33203125" style="99"/>
    <col min="10498" max="10744" width="8.88671875" style="99" customWidth="1"/>
    <col min="10745" max="10745" width="11.21875" style="99" bestFit="1" customWidth="1"/>
    <col min="10746" max="10746" width="9.77734375" style="99" customWidth="1"/>
    <col min="10747" max="10747" width="9.21875" style="99" customWidth="1"/>
    <col min="10748" max="10748" width="8.88671875" style="99" customWidth="1"/>
    <col min="10749" max="10749" width="7.5546875" style="99" bestFit="1" customWidth="1"/>
    <col min="10750" max="10750" width="7.33203125" style="99" customWidth="1"/>
    <col min="10751" max="10752" width="8.88671875" style="99" customWidth="1"/>
    <col min="10753" max="10753" width="8.33203125" style="99"/>
    <col min="10754" max="11000" width="8.88671875" style="99" customWidth="1"/>
    <col min="11001" max="11001" width="11.21875" style="99" bestFit="1" customWidth="1"/>
    <col min="11002" max="11002" width="9.77734375" style="99" customWidth="1"/>
    <col min="11003" max="11003" width="9.21875" style="99" customWidth="1"/>
    <col min="11004" max="11004" width="8.88671875" style="99" customWidth="1"/>
    <col min="11005" max="11005" width="7.5546875" style="99" bestFit="1" customWidth="1"/>
    <col min="11006" max="11006" width="7.33203125" style="99" customWidth="1"/>
    <col min="11007" max="11008" width="8.88671875" style="99" customWidth="1"/>
    <col min="11009" max="11009" width="8.33203125" style="99"/>
    <col min="11010" max="11256" width="8.88671875" style="99" customWidth="1"/>
    <col min="11257" max="11257" width="11.21875" style="99" bestFit="1" customWidth="1"/>
    <col min="11258" max="11258" width="9.77734375" style="99" customWidth="1"/>
    <col min="11259" max="11259" width="9.21875" style="99" customWidth="1"/>
    <col min="11260" max="11260" width="8.88671875" style="99" customWidth="1"/>
    <col min="11261" max="11261" width="7.5546875" style="99" bestFit="1" customWidth="1"/>
    <col min="11262" max="11262" width="7.33203125" style="99" customWidth="1"/>
    <col min="11263" max="11264" width="8.88671875" style="99" customWidth="1"/>
    <col min="11265" max="11265" width="8.33203125" style="99"/>
    <col min="11266" max="11512" width="8.88671875" style="99" customWidth="1"/>
    <col min="11513" max="11513" width="11.21875" style="99" bestFit="1" customWidth="1"/>
    <col min="11514" max="11514" width="9.77734375" style="99" customWidth="1"/>
    <col min="11515" max="11515" width="9.21875" style="99" customWidth="1"/>
    <col min="11516" max="11516" width="8.88671875" style="99" customWidth="1"/>
    <col min="11517" max="11517" width="7.5546875" style="99" bestFit="1" customWidth="1"/>
    <col min="11518" max="11518" width="7.33203125" style="99" customWidth="1"/>
    <col min="11519" max="11520" width="8.88671875" style="99" customWidth="1"/>
    <col min="11521" max="11521" width="8.33203125" style="99"/>
    <col min="11522" max="11768" width="8.88671875" style="99" customWidth="1"/>
    <col min="11769" max="11769" width="11.21875" style="99" bestFit="1" customWidth="1"/>
    <col min="11770" max="11770" width="9.77734375" style="99" customWidth="1"/>
    <col min="11771" max="11771" width="9.21875" style="99" customWidth="1"/>
    <col min="11772" max="11772" width="8.88671875" style="99" customWidth="1"/>
    <col min="11773" max="11773" width="7.5546875" style="99" bestFit="1" customWidth="1"/>
    <col min="11774" max="11774" width="7.33203125" style="99" customWidth="1"/>
    <col min="11775" max="11776" width="8.88671875" style="99" customWidth="1"/>
    <col min="11777" max="11777" width="8.33203125" style="99"/>
    <col min="11778" max="12024" width="8.88671875" style="99" customWidth="1"/>
    <col min="12025" max="12025" width="11.21875" style="99" bestFit="1" customWidth="1"/>
    <col min="12026" max="12026" width="9.77734375" style="99" customWidth="1"/>
    <col min="12027" max="12027" width="9.21875" style="99" customWidth="1"/>
    <col min="12028" max="12028" width="8.88671875" style="99" customWidth="1"/>
    <col min="12029" max="12029" width="7.5546875" style="99" bestFit="1" customWidth="1"/>
    <col min="12030" max="12030" width="7.33203125" style="99" customWidth="1"/>
    <col min="12031" max="12032" width="8.88671875" style="99" customWidth="1"/>
    <col min="12033" max="12033" width="8.33203125" style="99"/>
    <col min="12034" max="12280" width="8.88671875" style="99" customWidth="1"/>
    <col min="12281" max="12281" width="11.21875" style="99" bestFit="1" customWidth="1"/>
    <col min="12282" max="12282" width="9.77734375" style="99" customWidth="1"/>
    <col min="12283" max="12283" width="9.21875" style="99" customWidth="1"/>
    <col min="12284" max="12284" width="8.88671875" style="99" customWidth="1"/>
    <col min="12285" max="12285" width="7.5546875" style="99" bestFit="1" customWidth="1"/>
    <col min="12286" max="12286" width="7.33203125" style="99" customWidth="1"/>
    <col min="12287" max="12288" width="8.88671875" style="99" customWidth="1"/>
    <col min="12289" max="12289" width="8.33203125" style="99"/>
    <col min="12290" max="12536" width="8.88671875" style="99" customWidth="1"/>
    <col min="12537" max="12537" width="11.21875" style="99" bestFit="1" customWidth="1"/>
    <col min="12538" max="12538" width="9.77734375" style="99" customWidth="1"/>
    <col min="12539" max="12539" width="9.21875" style="99" customWidth="1"/>
    <col min="12540" max="12540" width="8.88671875" style="99" customWidth="1"/>
    <col min="12541" max="12541" width="7.5546875" style="99" bestFit="1" customWidth="1"/>
    <col min="12542" max="12542" width="7.33203125" style="99" customWidth="1"/>
    <col min="12543" max="12544" width="8.88671875" style="99" customWidth="1"/>
    <col min="12545" max="12545" width="8.33203125" style="99"/>
    <col min="12546" max="12792" width="8.88671875" style="99" customWidth="1"/>
    <col min="12793" max="12793" width="11.21875" style="99" bestFit="1" customWidth="1"/>
    <col min="12794" max="12794" width="9.77734375" style="99" customWidth="1"/>
    <col min="12795" max="12795" width="9.21875" style="99" customWidth="1"/>
    <col min="12796" max="12796" width="8.88671875" style="99" customWidth="1"/>
    <col min="12797" max="12797" width="7.5546875" style="99" bestFit="1" customWidth="1"/>
    <col min="12798" max="12798" width="7.33203125" style="99" customWidth="1"/>
    <col min="12799" max="12800" width="8.88671875" style="99" customWidth="1"/>
    <col min="12801" max="12801" width="8.33203125" style="99"/>
    <col min="12802" max="13048" width="8.88671875" style="99" customWidth="1"/>
    <col min="13049" max="13049" width="11.21875" style="99" bestFit="1" customWidth="1"/>
    <col min="13050" max="13050" width="9.77734375" style="99" customWidth="1"/>
    <col min="13051" max="13051" width="9.21875" style="99" customWidth="1"/>
    <col min="13052" max="13052" width="8.88671875" style="99" customWidth="1"/>
    <col min="13053" max="13053" width="7.5546875" style="99" bestFit="1" customWidth="1"/>
    <col min="13054" max="13054" width="7.33203125" style="99" customWidth="1"/>
    <col min="13055" max="13056" width="8.88671875" style="99" customWidth="1"/>
    <col min="13057" max="13057" width="8.33203125" style="99"/>
    <col min="13058" max="13304" width="8.88671875" style="99" customWidth="1"/>
    <col min="13305" max="13305" width="11.21875" style="99" bestFit="1" customWidth="1"/>
    <col min="13306" max="13306" width="9.77734375" style="99" customWidth="1"/>
    <col min="13307" max="13307" width="9.21875" style="99" customWidth="1"/>
    <col min="13308" max="13308" width="8.88671875" style="99" customWidth="1"/>
    <col min="13309" max="13309" width="7.5546875" style="99" bestFit="1" customWidth="1"/>
    <col min="13310" max="13310" width="7.33203125" style="99" customWidth="1"/>
    <col min="13311" max="13312" width="8.88671875" style="99" customWidth="1"/>
    <col min="13313" max="13313" width="8.33203125" style="99"/>
    <col min="13314" max="13560" width="8.88671875" style="99" customWidth="1"/>
    <col min="13561" max="13561" width="11.21875" style="99" bestFit="1" customWidth="1"/>
    <col min="13562" max="13562" width="9.77734375" style="99" customWidth="1"/>
    <col min="13563" max="13563" width="9.21875" style="99" customWidth="1"/>
    <col min="13564" max="13564" width="8.88671875" style="99" customWidth="1"/>
    <col min="13565" max="13565" width="7.5546875" style="99" bestFit="1" customWidth="1"/>
    <col min="13566" max="13566" width="7.33203125" style="99" customWidth="1"/>
    <col min="13567" max="13568" width="8.88671875" style="99" customWidth="1"/>
    <col min="13569" max="13569" width="8.33203125" style="99"/>
    <col min="13570" max="13816" width="8.88671875" style="99" customWidth="1"/>
    <col min="13817" max="13817" width="11.21875" style="99" bestFit="1" customWidth="1"/>
    <col min="13818" max="13818" width="9.77734375" style="99" customWidth="1"/>
    <col min="13819" max="13819" width="9.21875" style="99" customWidth="1"/>
    <col min="13820" max="13820" width="8.88671875" style="99" customWidth="1"/>
    <col min="13821" max="13821" width="7.5546875" style="99" bestFit="1" customWidth="1"/>
    <col min="13822" max="13822" width="7.33203125" style="99" customWidth="1"/>
    <col min="13823" max="13824" width="8.88671875" style="99" customWidth="1"/>
    <col min="13825" max="13825" width="8.33203125" style="99"/>
    <col min="13826" max="14072" width="8.88671875" style="99" customWidth="1"/>
    <col min="14073" max="14073" width="11.21875" style="99" bestFit="1" customWidth="1"/>
    <col min="14074" max="14074" width="9.77734375" style="99" customWidth="1"/>
    <col min="14075" max="14075" width="9.21875" style="99" customWidth="1"/>
    <col min="14076" max="14076" width="8.88671875" style="99" customWidth="1"/>
    <col min="14077" max="14077" width="7.5546875" style="99" bestFit="1" customWidth="1"/>
    <col min="14078" max="14078" width="7.33203125" style="99" customWidth="1"/>
    <col min="14079" max="14080" width="8.88671875" style="99" customWidth="1"/>
    <col min="14081" max="14081" width="8.33203125" style="99"/>
    <col min="14082" max="14328" width="8.88671875" style="99" customWidth="1"/>
    <col min="14329" max="14329" width="11.21875" style="99" bestFit="1" customWidth="1"/>
    <col min="14330" max="14330" width="9.77734375" style="99" customWidth="1"/>
    <col min="14331" max="14331" width="9.21875" style="99" customWidth="1"/>
    <col min="14332" max="14332" width="8.88671875" style="99" customWidth="1"/>
    <col min="14333" max="14333" width="7.5546875" style="99" bestFit="1" customWidth="1"/>
    <col min="14334" max="14334" width="7.33203125" style="99" customWidth="1"/>
    <col min="14335" max="14336" width="8.88671875" style="99" customWidth="1"/>
    <col min="14337" max="14337" width="8.33203125" style="99"/>
    <col min="14338" max="14584" width="8.88671875" style="99" customWidth="1"/>
    <col min="14585" max="14585" width="11.21875" style="99" bestFit="1" customWidth="1"/>
    <col min="14586" max="14586" width="9.77734375" style="99" customWidth="1"/>
    <col min="14587" max="14587" width="9.21875" style="99" customWidth="1"/>
    <col min="14588" max="14588" width="8.88671875" style="99" customWidth="1"/>
    <col min="14589" max="14589" width="7.5546875" style="99" bestFit="1" customWidth="1"/>
    <col min="14590" max="14590" width="7.33203125" style="99" customWidth="1"/>
    <col min="14591" max="14592" width="8.88671875" style="99" customWidth="1"/>
    <col min="14593" max="14593" width="8.33203125" style="99"/>
    <col min="14594" max="14840" width="8.88671875" style="99" customWidth="1"/>
    <col min="14841" max="14841" width="11.21875" style="99" bestFit="1" customWidth="1"/>
    <col min="14842" max="14842" width="9.77734375" style="99" customWidth="1"/>
    <col min="14843" max="14843" width="9.21875" style="99" customWidth="1"/>
    <col min="14844" max="14844" width="8.88671875" style="99" customWidth="1"/>
    <col min="14845" max="14845" width="7.5546875" style="99" bestFit="1" customWidth="1"/>
    <col min="14846" max="14846" width="7.33203125" style="99" customWidth="1"/>
    <col min="14847" max="14848" width="8.88671875" style="99" customWidth="1"/>
    <col min="14849" max="14849" width="8.33203125" style="99"/>
    <col min="14850" max="15096" width="8.88671875" style="99" customWidth="1"/>
    <col min="15097" max="15097" width="11.21875" style="99" bestFit="1" customWidth="1"/>
    <col min="15098" max="15098" width="9.77734375" style="99" customWidth="1"/>
    <col min="15099" max="15099" width="9.21875" style="99" customWidth="1"/>
    <col min="15100" max="15100" width="8.88671875" style="99" customWidth="1"/>
    <col min="15101" max="15101" width="7.5546875" style="99" bestFit="1" customWidth="1"/>
    <col min="15102" max="15102" width="7.33203125" style="99" customWidth="1"/>
    <col min="15103" max="15104" width="8.88671875" style="99" customWidth="1"/>
    <col min="15105" max="15105" width="8.33203125" style="99"/>
    <col min="15106" max="15352" width="8.88671875" style="99" customWidth="1"/>
    <col min="15353" max="15353" width="11.21875" style="99" bestFit="1" customWidth="1"/>
    <col min="15354" max="15354" width="9.77734375" style="99" customWidth="1"/>
    <col min="15355" max="15355" width="9.21875" style="99" customWidth="1"/>
    <col min="15356" max="15356" width="8.88671875" style="99" customWidth="1"/>
    <col min="15357" max="15357" width="7.5546875" style="99" bestFit="1" customWidth="1"/>
    <col min="15358" max="15358" width="7.33203125" style="99" customWidth="1"/>
    <col min="15359" max="15360" width="8.88671875" style="99" customWidth="1"/>
    <col min="15361" max="15361" width="8.33203125" style="99"/>
    <col min="15362" max="15608" width="8.88671875" style="99" customWidth="1"/>
    <col min="15609" max="15609" width="11.21875" style="99" bestFit="1" customWidth="1"/>
    <col min="15610" max="15610" width="9.77734375" style="99" customWidth="1"/>
    <col min="15611" max="15611" width="9.21875" style="99" customWidth="1"/>
    <col min="15612" max="15612" width="8.88671875" style="99" customWidth="1"/>
    <col min="15613" max="15613" width="7.5546875" style="99" bestFit="1" customWidth="1"/>
    <col min="15614" max="15614" width="7.33203125" style="99" customWidth="1"/>
    <col min="15615" max="15616" width="8.88671875" style="99" customWidth="1"/>
    <col min="15617" max="15617" width="8.33203125" style="99"/>
    <col min="15618" max="15864" width="8.88671875" style="99" customWidth="1"/>
    <col min="15865" max="15865" width="11.21875" style="99" bestFit="1" customWidth="1"/>
    <col min="15866" max="15866" width="9.77734375" style="99" customWidth="1"/>
    <col min="15867" max="15867" width="9.21875" style="99" customWidth="1"/>
    <col min="15868" max="15868" width="8.88671875" style="99" customWidth="1"/>
    <col min="15869" max="15869" width="7.5546875" style="99" bestFit="1" customWidth="1"/>
    <col min="15870" max="15870" width="7.33203125" style="99" customWidth="1"/>
    <col min="15871" max="15872" width="8.88671875" style="99" customWidth="1"/>
    <col min="15873" max="15873" width="8.33203125" style="99"/>
    <col min="15874" max="16120" width="8.88671875" style="99" customWidth="1"/>
    <col min="16121" max="16121" width="11.21875" style="99" bestFit="1" customWidth="1"/>
    <col min="16122" max="16122" width="9.77734375" style="99" customWidth="1"/>
    <col min="16123" max="16123" width="9.21875" style="99" customWidth="1"/>
    <col min="16124" max="16124" width="8.88671875" style="99" customWidth="1"/>
    <col min="16125" max="16125" width="7.5546875" style="99" bestFit="1" customWidth="1"/>
    <col min="16126" max="16126" width="7.33203125" style="99" customWidth="1"/>
    <col min="16127" max="16128" width="8.88671875" style="99" customWidth="1"/>
    <col min="16129" max="16129" width="8.33203125" style="99"/>
    <col min="16130" max="16376" width="8.88671875" style="99" customWidth="1"/>
    <col min="16377" max="16377" width="11.21875" style="99" bestFit="1" customWidth="1"/>
    <col min="16378" max="16378" width="9.77734375" style="99" customWidth="1"/>
    <col min="16379" max="16379" width="9.21875" style="99" customWidth="1"/>
    <col min="16380" max="16380" width="8.88671875" style="99" customWidth="1"/>
    <col min="16381" max="16381" width="7.5546875" style="99" bestFit="1" customWidth="1"/>
    <col min="16382" max="16382" width="7.33203125" style="99" customWidth="1"/>
    <col min="16383" max="16384" width="8.88671875" style="99" customWidth="1"/>
  </cols>
  <sheetData>
    <row r="1" spans="1:5" x14ac:dyDescent="0.25">
      <c r="A1" s="94" t="s">
        <v>78</v>
      </c>
      <c r="B1" s="95" t="s">
        <v>79</v>
      </c>
      <c r="C1" s="96"/>
      <c r="D1" s="97" t="s">
        <v>80</v>
      </c>
      <c r="E1" s="98" t="s">
        <v>81</v>
      </c>
    </row>
    <row r="2" spans="1:5" x14ac:dyDescent="0.25">
      <c r="A2" s="100">
        <v>72</v>
      </c>
      <c r="B2" s="101">
        <v>55</v>
      </c>
      <c r="C2" s="102"/>
      <c r="D2" s="103">
        <f t="array" ref="D2:D20">TREND(B2:B20,A2:A20)</f>
        <v>50.205624958247043</v>
      </c>
      <c r="E2" s="105">
        <f t="shared" ref="E2:E20" si="0">B2-D2</f>
        <v>4.7943750417529571</v>
      </c>
    </row>
    <row r="3" spans="1:5" x14ac:dyDescent="0.25">
      <c r="A3" s="100">
        <v>76</v>
      </c>
      <c r="B3" s="101">
        <v>56</v>
      </c>
      <c r="C3" s="102"/>
      <c r="D3" s="103">
        <v>55.285323000868459</v>
      </c>
      <c r="E3" s="105">
        <f t="shared" si="0"/>
        <v>0.71467699913154092</v>
      </c>
    </row>
    <row r="4" spans="1:5" x14ac:dyDescent="0.25">
      <c r="A4" s="100">
        <v>79</v>
      </c>
      <c r="B4" s="101">
        <v>61</v>
      </c>
      <c r="C4" s="102"/>
      <c r="D4" s="103">
        <v>59.095096532834518</v>
      </c>
      <c r="E4" s="105">
        <f t="shared" si="0"/>
        <v>1.9049034671654823</v>
      </c>
    </row>
    <row r="5" spans="1:5" x14ac:dyDescent="0.25">
      <c r="A5" s="100">
        <v>82</v>
      </c>
      <c r="B5" s="101">
        <v>63</v>
      </c>
      <c r="C5" s="102"/>
      <c r="D5" s="103">
        <v>62.904870064800591</v>
      </c>
      <c r="E5" s="105">
        <f t="shared" si="0"/>
        <v>9.5129935199409488E-2</v>
      </c>
    </row>
    <row r="6" spans="1:5" x14ac:dyDescent="0.25">
      <c r="A6" s="100">
        <v>86</v>
      </c>
      <c r="B6" s="101">
        <v>64</v>
      </c>
      <c r="C6" s="102"/>
      <c r="D6" s="103">
        <v>67.984568107421993</v>
      </c>
      <c r="E6" s="105">
        <f t="shared" si="0"/>
        <v>-3.9845681074219925</v>
      </c>
    </row>
    <row r="7" spans="1:5" x14ac:dyDescent="0.25">
      <c r="A7" s="100">
        <v>87</v>
      </c>
      <c r="B7" s="101">
        <v>65</v>
      </c>
      <c r="C7" s="102"/>
      <c r="D7" s="103">
        <v>69.25449261807735</v>
      </c>
      <c r="E7" s="105">
        <f t="shared" si="0"/>
        <v>-4.2544926180773501</v>
      </c>
    </row>
    <row r="8" spans="1:5" x14ac:dyDescent="0.25">
      <c r="A8" s="100">
        <v>87</v>
      </c>
      <c r="B8" s="101">
        <v>65</v>
      </c>
      <c r="C8" s="102"/>
      <c r="D8" s="103">
        <v>69.25449261807735</v>
      </c>
      <c r="E8" s="105">
        <f t="shared" si="0"/>
        <v>-4.2544926180773501</v>
      </c>
    </row>
    <row r="9" spans="1:5" x14ac:dyDescent="0.25">
      <c r="A9" s="100">
        <v>88</v>
      </c>
      <c r="B9" s="101">
        <v>66</v>
      </c>
      <c r="C9" s="102"/>
      <c r="D9" s="103">
        <v>70.524417128732708</v>
      </c>
      <c r="E9" s="105">
        <f t="shared" si="0"/>
        <v>-4.5244171287327077</v>
      </c>
    </row>
    <row r="10" spans="1:5" x14ac:dyDescent="0.25">
      <c r="A10" s="100">
        <v>90</v>
      </c>
      <c r="B10" s="101">
        <v>72</v>
      </c>
      <c r="C10" s="102"/>
      <c r="D10" s="103">
        <v>73.064266150043423</v>
      </c>
      <c r="E10" s="105">
        <f t="shared" si="0"/>
        <v>-1.064266150043423</v>
      </c>
    </row>
    <row r="11" spans="1:5" ht="16.5" customHeight="1" x14ac:dyDescent="0.25">
      <c r="A11" s="100">
        <v>92</v>
      </c>
      <c r="B11" s="101">
        <v>75</v>
      </c>
      <c r="C11" s="102"/>
      <c r="D11" s="103">
        <v>75.604115171354124</v>
      </c>
      <c r="E11" s="105">
        <f t="shared" si="0"/>
        <v>-0.60411517135412396</v>
      </c>
    </row>
    <row r="12" spans="1:5" x14ac:dyDescent="0.25">
      <c r="A12" s="100">
        <v>93</v>
      </c>
      <c r="B12" s="101">
        <v>76</v>
      </c>
      <c r="C12" s="102"/>
      <c r="D12" s="103">
        <v>76.874039682009482</v>
      </c>
      <c r="E12" s="105">
        <f t="shared" si="0"/>
        <v>-0.87403968200948157</v>
      </c>
    </row>
    <row r="13" spans="1:5" x14ac:dyDescent="0.25">
      <c r="A13" s="100">
        <v>94</v>
      </c>
      <c r="B13" s="101">
        <v>80</v>
      </c>
      <c r="C13" s="102"/>
      <c r="D13" s="103">
        <v>78.143964192664825</v>
      </c>
      <c r="E13" s="105">
        <f t="shared" si="0"/>
        <v>1.856035807335175</v>
      </c>
    </row>
    <row r="14" spans="1:5" s="106" customFormat="1" x14ac:dyDescent="0.25">
      <c r="A14" s="100">
        <v>95</v>
      </c>
      <c r="B14" s="101">
        <v>81</v>
      </c>
      <c r="C14" s="102"/>
      <c r="D14" s="104">
        <v>79.413888703320183</v>
      </c>
      <c r="E14" s="105">
        <f t="shared" si="0"/>
        <v>1.5861112966798174</v>
      </c>
    </row>
    <row r="15" spans="1:5" x14ac:dyDescent="0.25">
      <c r="A15" s="100">
        <v>95</v>
      </c>
      <c r="B15" s="101">
        <v>81</v>
      </c>
      <c r="C15" s="102"/>
      <c r="D15" s="103">
        <v>79.413888703320183</v>
      </c>
      <c r="E15" s="105">
        <f t="shared" si="0"/>
        <v>1.5861112966798174</v>
      </c>
    </row>
    <row r="16" spans="1:5" x14ac:dyDescent="0.25">
      <c r="A16" s="100">
        <v>96</v>
      </c>
      <c r="B16" s="101">
        <v>82</v>
      </c>
      <c r="C16" s="102"/>
      <c r="D16" s="103">
        <v>80.68381321397554</v>
      </c>
      <c r="E16" s="105">
        <f t="shared" si="0"/>
        <v>1.3161867860244598</v>
      </c>
    </row>
    <row r="17" spans="1:5" x14ac:dyDescent="0.25">
      <c r="A17" s="100">
        <v>98</v>
      </c>
      <c r="B17" s="101">
        <v>88</v>
      </c>
      <c r="C17" s="102"/>
      <c r="D17" s="103">
        <v>83.223662235286255</v>
      </c>
      <c r="E17" s="105">
        <f t="shared" si="0"/>
        <v>4.7763377647137446</v>
      </c>
    </row>
    <row r="18" spans="1:5" x14ac:dyDescent="0.25">
      <c r="A18" s="100">
        <v>102</v>
      </c>
      <c r="B18" s="101">
        <v>90</v>
      </c>
      <c r="C18" s="102"/>
      <c r="D18" s="103">
        <v>88.303360277907657</v>
      </c>
      <c r="E18" s="105">
        <f t="shared" si="0"/>
        <v>1.6966397220923426</v>
      </c>
    </row>
    <row r="19" spans="1:5" x14ac:dyDescent="0.25">
      <c r="A19" s="100">
        <v>104</v>
      </c>
      <c r="B19" s="101">
        <v>92</v>
      </c>
      <c r="C19" s="102"/>
      <c r="D19" s="103">
        <v>90.843209299218373</v>
      </c>
      <c r="E19" s="105">
        <f t="shared" si="0"/>
        <v>1.1567907007816274</v>
      </c>
    </row>
    <row r="20" spans="1:5" ht="16.5" thickBot="1" x14ac:dyDescent="0.3">
      <c r="A20" s="107">
        <v>108</v>
      </c>
      <c r="B20" s="108">
        <v>94</v>
      </c>
      <c r="C20" s="109"/>
      <c r="D20" s="103">
        <v>95.922907341839775</v>
      </c>
      <c r="E20" s="105">
        <f t="shared" si="0"/>
        <v>-1.9229073418397746</v>
      </c>
    </row>
    <row r="21" spans="1:5" x14ac:dyDescent="0.25">
      <c r="A21" s="109"/>
      <c r="C21" s="99" t="s">
        <v>82</v>
      </c>
      <c r="D21" s="110"/>
      <c r="E21" s="111"/>
    </row>
    <row r="22" spans="1:5" x14ac:dyDescent="0.25">
      <c r="C22" s="99" t="s">
        <v>83</v>
      </c>
      <c r="D22" s="110"/>
      <c r="E22" s="111"/>
    </row>
    <row r="23" spans="1:5" x14ac:dyDescent="0.25">
      <c r="C23" s="99" t="s">
        <v>84</v>
      </c>
      <c r="D23" s="110"/>
      <c r="E23" s="112" t="s">
        <v>85</v>
      </c>
    </row>
    <row r="24" spans="1:5" x14ac:dyDescent="0.25">
      <c r="D24" s="110"/>
      <c r="E24" s="112"/>
    </row>
  </sheetData>
  <mergeCells count="1">
    <mergeCell ref="E23:E24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130" zoomScaleNormal="130" workbookViewId="0">
      <selection activeCell="B14" sqref="B14"/>
    </sheetView>
  </sheetViews>
  <sheetFormatPr defaultRowHeight="15" x14ac:dyDescent="0.2"/>
  <cols>
    <col min="1" max="1" width="8.88671875" style="115"/>
    <col min="2" max="2" width="8.44140625" style="115" bestFit="1" customWidth="1"/>
    <col min="3" max="3" width="12.33203125" style="115" bestFit="1" customWidth="1"/>
    <col min="4" max="16384" width="8.88671875" style="115"/>
  </cols>
  <sheetData>
    <row r="1" spans="1:4" ht="20.25" customHeight="1" x14ac:dyDescent="0.25">
      <c r="A1" s="113" t="s">
        <v>86</v>
      </c>
      <c r="B1" s="113" t="s">
        <v>87</v>
      </c>
      <c r="C1" s="113" t="s">
        <v>88</v>
      </c>
      <c r="D1" s="114"/>
    </row>
    <row r="2" spans="1:4" ht="15.75" x14ac:dyDescent="0.25">
      <c r="A2" s="116" t="s">
        <v>89</v>
      </c>
      <c r="B2" s="117">
        <v>24.974895422402916</v>
      </c>
      <c r="C2" s="118">
        <v>2</v>
      </c>
      <c r="D2" s="114"/>
    </row>
    <row r="3" spans="1:4" ht="15.75" x14ac:dyDescent="0.25">
      <c r="A3" s="116" t="s">
        <v>90</v>
      </c>
      <c r="B3" s="117">
        <v>20.542418489114667</v>
      </c>
      <c r="C3" s="118">
        <v>4</v>
      </c>
      <c r="D3" s="114"/>
    </row>
    <row r="4" spans="1:4" ht="15.75" x14ac:dyDescent="0.25">
      <c r="A4" s="116" t="s">
        <v>91</v>
      </c>
      <c r="B4" s="117">
        <v>21.171145558508972</v>
      </c>
      <c r="C4" s="118">
        <v>3</v>
      </c>
      <c r="D4" s="114"/>
    </row>
    <row r="5" spans="1:4" ht="15.75" x14ac:dyDescent="0.25">
      <c r="A5" s="116" t="s">
        <v>92</v>
      </c>
      <c r="B5" s="117">
        <v>27.987468741763372</v>
      </c>
      <c r="C5" s="118">
        <v>2</v>
      </c>
      <c r="D5" s="114"/>
    </row>
    <row r="6" spans="1:4" ht="15.75" x14ac:dyDescent="0.25">
      <c r="A6" s="116" t="s">
        <v>93</v>
      </c>
      <c r="B6" s="117">
        <v>27.274095682513568</v>
      </c>
      <c r="C6" s="118">
        <v>4</v>
      </c>
      <c r="D6" s="114"/>
    </row>
    <row r="7" spans="1:4" ht="15.75" x14ac:dyDescent="0.25">
      <c r="A7" s="116" t="s">
        <v>94</v>
      </c>
      <c r="B7" s="117">
        <v>19.589714628649713</v>
      </c>
      <c r="C7" s="118">
        <v>3</v>
      </c>
      <c r="D7" s="114"/>
    </row>
    <row r="8" spans="1:4" ht="15.75" x14ac:dyDescent="0.25">
      <c r="A8" s="116" t="s">
        <v>95</v>
      </c>
      <c r="B8" s="117">
        <v>27.998456861802026</v>
      </c>
      <c r="C8" s="118">
        <v>4</v>
      </c>
      <c r="D8" s="114"/>
    </row>
    <row r="9" spans="1:4" x14ac:dyDescent="0.2">
      <c r="A9" s="116" t="s">
        <v>96</v>
      </c>
      <c r="B9" s="117">
        <v>22.858852838999532</v>
      </c>
      <c r="C9" s="118">
        <v>6</v>
      </c>
    </row>
    <row r="10" spans="1:4" x14ac:dyDescent="0.2">
      <c r="A10" s="116" t="s">
        <v>97</v>
      </c>
      <c r="B10" s="117">
        <v>24.768004736881434</v>
      </c>
      <c r="C10" s="118">
        <v>6</v>
      </c>
    </row>
    <row r="11" spans="1:4" x14ac:dyDescent="0.2">
      <c r="A11" s="116" t="s">
        <v>98</v>
      </c>
      <c r="B11" s="117">
        <v>21.148736120530604</v>
      </c>
      <c r="C11" s="115">
        <v>5</v>
      </c>
    </row>
    <row r="13" spans="1:4" x14ac:dyDescent="0.2">
      <c r="A13" s="119" t="s">
        <v>87</v>
      </c>
      <c r="B13" s="120">
        <f>AVERAGE(B2:B11)</f>
        <v>23.831378908116683</v>
      </c>
      <c r="C13" s="121" t="s">
        <v>99</v>
      </c>
    </row>
    <row r="14" spans="1:4" x14ac:dyDescent="0.2">
      <c r="A14" s="119" t="s">
        <v>87</v>
      </c>
      <c r="B14" s="122"/>
      <c r="C14" s="121" t="s">
        <v>100</v>
      </c>
    </row>
    <row r="15" spans="1:4" x14ac:dyDescent="0.2">
      <c r="A15" s="119" t="s">
        <v>87</v>
      </c>
      <c r="B15" s="122"/>
      <c r="C15" s="121" t="s">
        <v>101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170" zoomScaleNormal="170" workbookViewId="0">
      <selection activeCell="C12" sqref="C12"/>
    </sheetView>
  </sheetViews>
  <sheetFormatPr defaultRowHeight="12.75" x14ac:dyDescent="0.2"/>
  <cols>
    <col min="1" max="1" width="7.21875" style="16" bestFit="1" customWidth="1"/>
    <col min="2" max="253" width="8.88671875" style="16"/>
    <col min="254" max="254" width="7.44140625" style="16" bestFit="1" customWidth="1"/>
    <col min="255" max="256" width="7.44140625" style="16" customWidth="1"/>
    <col min="257" max="257" width="7.21875" style="16" bestFit="1" customWidth="1"/>
    <col min="258" max="509" width="8.88671875" style="16"/>
    <col min="510" max="510" width="7.44140625" style="16" bestFit="1" customWidth="1"/>
    <col min="511" max="512" width="7.44140625" style="16" customWidth="1"/>
    <col min="513" max="513" width="7.21875" style="16" bestFit="1" customWidth="1"/>
    <col min="514" max="765" width="8.88671875" style="16"/>
    <col min="766" max="766" width="7.44140625" style="16" bestFit="1" customWidth="1"/>
    <col min="767" max="768" width="7.44140625" style="16" customWidth="1"/>
    <col min="769" max="769" width="7.21875" style="16" bestFit="1" customWidth="1"/>
    <col min="770" max="1021" width="8.88671875" style="16"/>
    <col min="1022" max="1022" width="7.44140625" style="16" bestFit="1" customWidth="1"/>
    <col min="1023" max="1024" width="7.44140625" style="16" customWidth="1"/>
    <col min="1025" max="1025" width="7.21875" style="16" bestFit="1" customWidth="1"/>
    <col min="1026" max="1277" width="8.88671875" style="16"/>
    <col min="1278" max="1278" width="7.44140625" style="16" bestFit="1" customWidth="1"/>
    <col min="1279" max="1280" width="7.44140625" style="16" customWidth="1"/>
    <col min="1281" max="1281" width="7.21875" style="16" bestFit="1" customWidth="1"/>
    <col min="1282" max="1533" width="8.88671875" style="16"/>
    <col min="1534" max="1534" width="7.44140625" style="16" bestFit="1" customWidth="1"/>
    <col min="1535" max="1536" width="7.44140625" style="16" customWidth="1"/>
    <col min="1537" max="1537" width="7.21875" style="16" bestFit="1" customWidth="1"/>
    <col min="1538" max="1789" width="8.88671875" style="16"/>
    <col min="1790" max="1790" width="7.44140625" style="16" bestFit="1" customWidth="1"/>
    <col min="1791" max="1792" width="7.44140625" style="16" customWidth="1"/>
    <col min="1793" max="1793" width="7.21875" style="16" bestFit="1" customWidth="1"/>
    <col min="1794" max="2045" width="8.88671875" style="16"/>
    <col min="2046" max="2046" width="7.44140625" style="16" bestFit="1" customWidth="1"/>
    <col min="2047" max="2048" width="7.44140625" style="16" customWidth="1"/>
    <col min="2049" max="2049" width="7.21875" style="16" bestFit="1" customWidth="1"/>
    <col min="2050" max="2301" width="8.88671875" style="16"/>
    <col min="2302" max="2302" width="7.44140625" style="16" bestFit="1" customWidth="1"/>
    <col min="2303" max="2304" width="7.44140625" style="16" customWidth="1"/>
    <col min="2305" max="2305" width="7.21875" style="16" bestFit="1" customWidth="1"/>
    <col min="2306" max="2557" width="8.88671875" style="16"/>
    <col min="2558" max="2558" width="7.44140625" style="16" bestFit="1" customWidth="1"/>
    <col min="2559" max="2560" width="7.44140625" style="16" customWidth="1"/>
    <col min="2561" max="2561" width="7.21875" style="16" bestFit="1" customWidth="1"/>
    <col min="2562" max="2813" width="8.88671875" style="16"/>
    <col min="2814" max="2814" width="7.44140625" style="16" bestFit="1" customWidth="1"/>
    <col min="2815" max="2816" width="7.44140625" style="16" customWidth="1"/>
    <col min="2817" max="2817" width="7.21875" style="16" bestFit="1" customWidth="1"/>
    <col min="2818" max="3069" width="8.88671875" style="16"/>
    <col min="3070" max="3070" width="7.44140625" style="16" bestFit="1" customWidth="1"/>
    <col min="3071" max="3072" width="7.44140625" style="16" customWidth="1"/>
    <col min="3073" max="3073" width="7.21875" style="16" bestFit="1" customWidth="1"/>
    <col min="3074" max="3325" width="8.88671875" style="16"/>
    <col min="3326" max="3326" width="7.44140625" style="16" bestFit="1" customWidth="1"/>
    <col min="3327" max="3328" width="7.44140625" style="16" customWidth="1"/>
    <col min="3329" max="3329" width="7.21875" style="16" bestFit="1" customWidth="1"/>
    <col min="3330" max="3581" width="8.88671875" style="16"/>
    <col min="3582" max="3582" width="7.44140625" style="16" bestFit="1" customWidth="1"/>
    <col min="3583" max="3584" width="7.44140625" style="16" customWidth="1"/>
    <col min="3585" max="3585" width="7.21875" style="16" bestFit="1" customWidth="1"/>
    <col min="3586" max="3837" width="8.88671875" style="16"/>
    <col min="3838" max="3838" width="7.44140625" style="16" bestFit="1" customWidth="1"/>
    <col min="3839" max="3840" width="7.44140625" style="16" customWidth="1"/>
    <col min="3841" max="3841" width="7.21875" style="16" bestFit="1" customWidth="1"/>
    <col min="3842" max="4093" width="8.88671875" style="16"/>
    <col min="4094" max="4094" width="7.44140625" style="16" bestFit="1" customWidth="1"/>
    <col min="4095" max="4096" width="7.44140625" style="16" customWidth="1"/>
    <col min="4097" max="4097" width="7.21875" style="16" bestFit="1" customWidth="1"/>
    <col min="4098" max="4349" width="8.88671875" style="16"/>
    <col min="4350" max="4350" width="7.44140625" style="16" bestFit="1" customWidth="1"/>
    <col min="4351" max="4352" width="7.44140625" style="16" customWidth="1"/>
    <col min="4353" max="4353" width="7.21875" style="16" bestFit="1" customWidth="1"/>
    <col min="4354" max="4605" width="8.88671875" style="16"/>
    <col min="4606" max="4606" width="7.44140625" style="16" bestFit="1" customWidth="1"/>
    <col min="4607" max="4608" width="7.44140625" style="16" customWidth="1"/>
    <col min="4609" max="4609" width="7.21875" style="16" bestFit="1" customWidth="1"/>
    <col min="4610" max="4861" width="8.88671875" style="16"/>
    <col min="4862" max="4862" width="7.44140625" style="16" bestFit="1" customWidth="1"/>
    <col min="4863" max="4864" width="7.44140625" style="16" customWidth="1"/>
    <col min="4865" max="4865" width="7.21875" style="16" bestFit="1" customWidth="1"/>
    <col min="4866" max="5117" width="8.88671875" style="16"/>
    <col min="5118" max="5118" width="7.44140625" style="16" bestFit="1" customWidth="1"/>
    <col min="5119" max="5120" width="7.44140625" style="16" customWidth="1"/>
    <col min="5121" max="5121" width="7.21875" style="16" bestFit="1" customWidth="1"/>
    <col min="5122" max="5373" width="8.88671875" style="16"/>
    <col min="5374" max="5374" width="7.44140625" style="16" bestFit="1" customWidth="1"/>
    <col min="5375" max="5376" width="7.44140625" style="16" customWidth="1"/>
    <col min="5377" max="5377" width="7.21875" style="16" bestFit="1" customWidth="1"/>
    <col min="5378" max="5629" width="8.88671875" style="16"/>
    <col min="5630" max="5630" width="7.44140625" style="16" bestFit="1" customWidth="1"/>
    <col min="5631" max="5632" width="7.44140625" style="16" customWidth="1"/>
    <col min="5633" max="5633" width="7.21875" style="16" bestFit="1" customWidth="1"/>
    <col min="5634" max="5885" width="8.88671875" style="16"/>
    <col min="5886" max="5886" width="7.44140625" style="16" bestFit="1" customWidth="1"/>
    <col min="5887" max="5888" width="7.44140625" style="16" customWidth="1"/>
    <col min="5889" max="5889" width="7.21875" style="16" bestFit="1" customWidth="1"/>
    <col min="5890" max="6141" width="8.88671875" style="16"/>
    <col min="6142" max="6142" width="7.44140625" style="16" bestFit="1" customWidth="1"/>
    <col min="6143" max="6144" width="7.44140625" style="16" customWidth="1"/>
    <col min="6145" max="6145" width="7.21875" style="16" bestFit="1" customWidth="1"/>
    <col min="6146" max="6397" width="8.88671875" style="16"/>
    <col min="6398" max="6398" width="7.44140625" style="16" bestFit="1" customWidth="1"/>
    <col min="6399" max="6400" width="7.44140625" style="16" customWidth="1"/>
    <col min="6401" max="6401" width="7.21875" style="16" bestFit="1" customWidth="1"/>
    <col min="6402" max="6653" width="8.88671875" style="16"/>
    <col min="6654" max="6654" width="7.44140625" style="16" bestFit="1" customWidth="1"/>
    <col min="6655" max="6656" width="7.44140625" style="16" customWidth="1"/>
    <col min="6657" max="6657" width="7.21875" style="16" bestFit="1" customWidth="1"/>
    <col min="6658" max="6909" width="8.88671875" style="16"/>
    <col min="6910" max="6910" width="7.44140625" style="16" bestFit="1" customWidth="1"/>
    <col min="6911" max="6912" width="7.44140625" style="16" customWidth="1"/>
    <col min="6913" max="6913" width="7.21875" style="16" bestFit="1" customWidth="1"/>
    <col min="6914" max="7165" width="8.88671875" style="16"/>
    <col min="7166" max="7166" width="7.44140625" style="16" bestFit="1" customWidth="1"/>
    <col min="7167" max="7168" width="7.44140625" style="16" customWidth="1"/>
    <col min="7169" max="7169" width="7.21875" style="16" bestFit="1" customWidth="1"/>
    <col min="7170" max="7421" width="8.88671875" style="16"/>
    <col min="7422" max="7422" width="7.44140625" style="16" bestFit="1" customWidth="1"/>
    <col min="7423" max="7424" width="7.44140625" style="16" customWidth="1"/>
    <col min="7425" max="7425" width="7.21875" style="16" bestFit="1" customWidth="1"/>
    <col min="7426" max="7677" width="8.88671875" style="16"/>
    <col min="7678" max="7678" width="7.44140625" style="16" bestFit="1" customWidth="1"/>
    <col min="7679" max="7680" width="7.44140625" style="16" customWidth="1"/>
    <col min="7681" max="7681" width="7.21875" style="16" bestFit="1" customWidth="1"/>
    <col min="7682" max="7933" width="8.88671875" style="16"/>
    <col min="7934" max="7934" width="7.44140625" style="16" bestFit="1" customWidth="1"/>
    <col min="7935" max="7936" width="7.44140625" style="16" customWidth="1"/>
    <col min="7937" max="7937" width="7.21875" style="16" bestFit="1" customWidth="1"/>
    <col min="7938" max="8189" width="8.88671875" style="16"/>
    <col min="8190" max="8190" width="7.44140625" style="16" bestFit="1" customWidth="1"/>
    <col min="8191" max="8192" width="7.44140625" style="16" customWidth="1"/>
    <col min="8193" max="8193" width="7.21875" style="16" bestFit="1" customWidth="1"/>
    <col min="8194" max="8445" width="8.88671875" style="16"/>
    <col min="8446" max="8446" width="7.44140625" style="16" bestFit="1" customWidth="1"/>
    <col min="8447" max="8448" width="7.44140625" style="16" customWidth="1"/>
    <col min="8449" max="8449" width="7.21875" style="16" bestFit="1" customWidth="1"/>
    <col min="8450" max="8701" width="8.88671875" style="16"/>
    <col min="8702" max="8702" width="7.44140625" style="16" bestFit="1" customWidth="1"/>
    <col min="8703" max="8704" width="7.44140625" style="16" customWidth="1"/>
    <col min="8705" max="8705" width="7.21875" style="16" bestFit="1" customWidth="1"/>
    <col min="8706" max="8957" width="8.88671875" style="16"/>
    <col min="8958" max="8958" width="7.44140625" style="16" bestFit="1" customWidth="1"/>
    <col min="8959" max="8960" width="7.44140625" style="16" customWidth="1"/>
    <col min="8961" max="8961" width="7.21875" style="16" bestFit="1" customWidth="1"/>
    <col min="8962" max="9213" width="8.88671875" style="16"/>
    <col min="9214" max="9214" width="7.44140625" style="16" bestFit="1" customWidth="1"/>
    <col min="9215" max="9216" width="7.44140625" style="16" customWidth="1"/>
    <col min="9217" max="9217" width="7.21875" style="16" bestFit="1" customWidth="1"/>
    <col min="9218" max="9469" width="8.88671875" style="16"/>
    <col min="9470" max="9470" width="7.44140625" style="16" bestFit="1" customWidth="1"/>
    <col min="9471" max="9472" width="7.44140625" style="16" customWidth="1"/>
    <col min="9473" max="9473" width="7.21875" style="16" bestFit="1" customWidth="1"/>
    <col min="9474" max="9725" width="8.88671875" style="16"/>
    <col min="9726" max="9726" width="7.44140625" style="16" bestFit="1" customWidth="1"/>
    <col min="9727" max="9728" width="7.44140625" style="16" customWidth="1"/>
    <col min="9729" max="9729" width="7.21875" style="16" bestFit="1" customWidth="1"/>
    <col min="9730" max="9981" width="8.88671875" style="16"/>
    <col min="9982" max="9982" width="7.44140625" style="16" bestFit="1" customWidth="1"/>
    <col min="9983" max="9984" width="7.44140625" style="16" customWidth="1"/>
    <col min="9985" max="9985" width="7.21875" style="16" bestFit="1" customWidth="1"/>
    <col min="9986" max="10237" width="8.88671875" style="16"/>
    <col min="10238" max="10238" width="7.44140625" style="16" bestFit="1" customWidth="1"/>
    <col min="10239" max="10240" width="7.44140625" style="16" customWidth="1"/>
    <col min="10241" max="10241" width="7.21875" style="16" bestFit="1" customWidth="1"/>
    <col min="10242" max="10493" width="8.88671875" style="16"/>
    <col min="10494" max="10494" width="7.44140625" style="16" bestFit="1" customWidth="1"/>
    <col min="10495" max="10496" width="7.44140625" style="16" customWidth="1"/>
    <col min="10497" max="10497" width="7.21875" style="16" bestFit="1" customWidth="1"/>
    <col min="10498" max="10749" width="8.88671875" style="16"/>
    <col min="10750" max="10750" width="7.44140625" style="16" bestFit="1" customWidth="1"/>
    <col min="10751" max="10752" width="7.44140625" style="16" customWidth="1"/>
    <col min="10753" max="10753" width="7.21875" style="16" bestFit="1" customWidth="1"/>
    <col min="10754" max="11005" width="8.88671875" style="16"/>
    <col min="11006" max="11006" width="7.44140625" style="16" bestFit="1" customWidth="1"/>
    <col min="11007" max="11008" width="7.44140625" style="16" customWidth="1"/>
    <col min="11009" max="11009" width="7.21875" style="16" bestFit="1" customWidth="1"/>
    <col min="11010" max="11261" width="8.88671875" style="16"/>
    <col min="11262" max="11262" width="7.44140625" style="16" bestFit="1" customWidth="1"/>
    <col min="11263" max="11264" width="7.44140625" style="16" customWidth="1"/>
    <col min="11265" max="11265" width="7.21875" style="16" bestFit="1" customWidth="1"/>
    <col min="11266" max="11517" width="8.88671875" style="16"/>
    <col min="11518" max="11518" width="7.44140625" style="16" bestFit="1" customWidth="1"/>
    <col min="11519" max="11520" width="7.44140625" style="16" customWidth="1"/>
    <col min="11521" max="11521" width="7.21875" style="16" bestFit="1" customWidth="1"/>
    <col min="11522" max="11773" width="8.88671875" style="16"/>
    <col min="11774" max="11774" width="7.44140625" style="16" bestFit="1" customWidth="1"/>
    <col min="11775" max="11776" width="7.44140625" style="16" customWidth="1"/>
    <col min="11777" max="11777" width="7.21875" style="16" bestFit="1" customWidth="1"/>
    <col min="11778" max="12029" width="8.88671875" style="16"/>
    <col min="12030" max="12030" width="7.44140625" style="16" bestFit="1" customWidth="1"/>
    <col min="12031" max="12032" width="7.44140625" style="16" customWidth="1"/>
    <col min="12033" max="12033" width="7.21875" style="16" bestFit="1" customWidth="1"/>
    <col min="12034" max="12285" width="8.88671875" style="16"/>
    <col min="12286" max="12286" width="7.44140625" style="16" bestFit="1" customWidth="1"/>
    <col min="12287" max="12288" width="7.44140625" style="16" customWidth="1"/>
    <col min="12289" max="12289" width="7.21875" style="16" bestFit="1" customWidth="1"/>
    <col min="12290" max="12541" width="8.88671875" style="16"/>
    <col min="12542" max="12542" width="7.44140625" style="16" bestFit="1" customWidth="1"/>
    <col min="12543" max="12544" width="7.44140625" style="16" customWidth="1"/>
    <col min="12545" max="12545" width="7.21875" style="16" bestFit="1" customWidth="1"/>
    <col min="12546" max="12797" width="8.88671875" style="16"/>
    <col min="12798" max="12798" width="7.44140625" style="16" bestFit="1" customWidth="1"/>
    <col min="12799" max="12800" width="7.44140625" style="16" customWidth="1"/>
    <col min="12801" max="12801" width="7.21875" style="16" bestFit="1" customWidth="1"/>
    <col min="12802" max="13053" width="8.88671875" style="16"/>
    <col min="13054" max="13054" width="7.44140625" style="16" bestFit="1" customWidth="1"/>
    <col min="13055" max="13056" width="7.44140625" style="16" customWidth="1"/>
    <col min="13057" max="13057" width="7.21875" style="16" bestFit="1" customWidth="1"/>
    <col min="13058" max="13309" width="8.88671875" style="16"/>
    <col min="13310" max="13310" width="7.44140625" style="16" bestFit="1" customWidth="1"/>
    <col min="13311" max="13312" width="7.44140625" style="16" customWidth="1"/>
    <col min="13313" max="13313" width="7.21875" style="16" bestFit="1" customWidth="1"/>
    <col min="13314" max="13565" width="8.88671875" style="16"/>
    <col min="13566" max="13566" width="7.44140625" style="16" bestFit="1" customWidth="1"/>
    <col min="13567" max="13568" width="7.44140625" style="16" customWidth="1"/>
    <col min="13569" max="13569" width="7.21875" style="16" bestFit="1" customWidth="1"/>
    <col min="13570" max="13821" width="8.88671875" style="16"/>
    <col min="13822" max="13822" width="7.44140625" style="16" bestFit="1" customWidth="1"/>
    <col min="13823" max="13824" width="7.44140625" style="16" customWidth="1"/>
    <col min="13825" max="13825" width="7.21875" style="16" bestFit="1" customWidth="1"/>
    <col min="13826" max="14077" width="8.88671875" style="16"/>
    <col min="14078" max="14078" width="7.44140625" style="16" bestFit="1" customWidth="1"/>
    <col min="14079" max="14080" width="7.44140625" style="16" customWidth="1"/>
    <col min="14081" max="14081" width="7.21875" style="16" bestFit="1" customWidth="1"/>
    <col min="14082" max="14333" width="8.88671875" style="16"/>
    <col min="14334" max="14334" width="7.44140625" style="16" bestFit="1" customWidth="1"/>
    <col min="14335" max="14336" width="7.44140625" style="16" customWidth="1"/>
    <col min="14337" max="14337" width="7.21875" style="16" bestFit="1" customWidth="1"/>
    <col min="14338" max="14589" width="8.88671875" style="16"/>
    <col min="14590" max="14590" width="7.44140625" style="16" bestFit="1" customWidth="1"/>
    <col min="14591" max="14592" width="7.44140625" style="16" customWidth="1"/>
    <col min="14593" max="14593" width="7.21875" style="16" bestFit="1" customWidth="1"/>
    <col min="14594" max="14845" width="8.88671875" style="16"/>
    <col min="14846" max="14846" width="7.44140625" style="16" bestFit="1" customWidth="1"/>
    <col min="14847" max="14848" width="7.44140625" style="16" customWidth="1"/>
    <col min="14849" max="14849" width="7.21875" style="16" bestFit="1" customWidth="1"/>
    <col min="14850" max="15101" width="8.88671875" style="16"/>
    <col min="15102" max="15102" width="7.44140625" style="16" bestFit="1" customWidth="1"/>
    <col min="15103" max="15104" width="7.44140625" style="16" customWidth="1"/>
    <col min="15105" max="15105" width="7.21875" style="16" bestFit="1" customWidth="1"/>
    <col min="15106" max="15357" width="8.88671875" style="16"/>
    <col min="15358" max="15358" width="7.44140625" style="16" bestFit="1" customWidth="1"/>
    <col min="15359" max="15360" width="7.44140625" style="16" customWidth="1"/>
    <col min="15361" max="15361" width="7.21875" style="16" bestFit="1" customWidth="1"/>
    <col min="15362" max="15613" width="8.88671875" style="16"/>
    <col min="15614" max="15614" width="7.44140625" style="16" bestFit="1" customWidth="1"/>
    <col min="15615" max="15616" width="7.44140625" style="16" customWidth="1"/>
    <col min="15617" max="15617" width="7.21875" style="16" bestFit="1" customWidth="1"/>
    <col min="15618" max="15869" width="8.88671875" style="16"/>
    <col min="15870" max="15870" width="7.44140625" style="16" bestFit="1" customWidth="1"/>
    <col min="15871" max="15872" width="7.44140625" style="16" customWidth="1"/>
    <col min="15873" max="15873" width="7.21875" style="16" bestFit="1" customWidth="1"/>
    <col min="15874" max="16125" width="8.88671875" style="16"/>
    <col min="16126" max="16126" width="7.44140625" style="16" bestFit="1" customWidth="1"/>
    <col min="16127" max="16128" width="7.44140625" style="16" customWidth="1"/>
    <col min="16129" max="16129" width="7.21875" style="16" bestFit="1" customWidth="1"/>
    <col min="16130" max="16384" width="8.88671875" style="16"/>
  </cols>
  <sheetData>
    <row r="1" spans="1:5" x14ac:dyDescent="0.2">
      <c r="A1" s="34" t="s">
        <v>16</v>
      </c>
      <c r="B1" s="33" t="s">
        <v>17</v>
      </c>
      <c r="C1" s="33" t="s">
        <v>18</v>
      </c>
      <c r="D1" s="52" t="s">
        <v>34</v>
      </c>
      <c r="E1" s="52" t="s">
        <v>35</v>
      </c>
    </row>
    <row r="2" spans="1:5" x14ac:dyDescent="0.2">
      <c r="A2" s="36">
        <v>37152</v>
      </c>
      <c r="B2" s="33" t="s">
        <v>19</v>
      </c>
      <c r="C2" s="54">
        <v>39.799999999999997</v>
      </c>
      <c r="D2" s="55" t="b">
        <f t="shared" ref="D2:D11" si="0">ISERROR(C2)</f>
        <v>0</v>
      </c>
      <c r="E2" s="56">
        <f t="shared" ref="E2:E11" si="1">IF(ISERROR(C2),"",C2)</f>
        <v>39.799999999999997</v>
      </c>
    </row>
    <row r="3" spans="1:5" x14ac:dyDescent="0.2">
      <c r="A3" s="36">
        <v>37148</v>
      </c>
      <c r="B3" s="33" t="s">
        <v>20</v>
      </c>
      <c r="C3" s="54">
        <v>45</v>
      </c>
      <c r="D3" s="55" t="b">
        <f t="shared" si="0"/>
        <v>0</v>
      </c>
      <c r="E3" s="56">
        <f t="shared" si="1"/>
        <v>45</v>
      </c>
    </row>
    <row r="4" spans="1:5" x14ac:dyDescent="0.2">
      <c r="A4" s="36">
        <v>37160</v>
      </c>
      <c r="B4" s="33" t="s">
        <v>22</v>
      </c>
      <c r="C4" s="54" t="e">
        <f>NA()</f>
        <v>#N/A</v>
      </c>
      <c r="D4" s="55" t="b">
        <f t="shared" si="0"/>
        <v>1</v>
      </c>
      <c r="E4" s="56" t="str">
        <f t="shared" si="1"/>
        <v/>
      </c>
    </row>
    <row r="5" spans="1:5" x14ac:dyDescent="0.2">
      <c r="A5" s="36">
        <v>37160</v>
      </c>
      <c r="B5" s="33" t="s">
        <v>21</v>
      </c>
      <c r="C5" s="54">
        <v>47.5</v>
      </c>
      <c r="D5" s="55" t="b">
        <f t="shared" si="0"/>
        <v>0</v>
      </c>
      <c r="E5" s="56">
        <f t="shared" si="1"/>
        <v>47.5</v>
      </c>
    </row>
    <row r="6" spans="1:5" x14ac:dyDescent="0.2">
      <c r="A6" s="36">
        <v>37148</v>
      </c>
      <c r="B6" s="33" t="s">
        <v>25</v>
      </c>
      <c r="C6" s="54">
        <v>50.2</v>
      </c>
      <c r="D6" s="55" t="b">
        <f t="shared" si="0"/>
        <v>0</v>
      </c>
      <c r="E6" s="56">
        <f t="shared" si="1"/>
        <v>50.2</v>
      </c>
    </row>
    <row r="7" spans="1:5" x14ac:dyDescent="0.2">
      <c r="A7" s="36">
        <v>37148</v>
      </c>
      <c r="B7" s="33" t="s">
        <v>26</v>
      </c>
      <c r="C7" s="54">
        <v>50.2</v>
      </c>
      <c r="D7" s="55" t="b">
        <f t="shared" si="0"/>
        <v>0</v>
      </c>
      <c r="E7" s="56">
        <f t="shared" si="1"/>
        <v>50.2</v>
      </c>
    </row>
    <row r="8" spans="1:5" x14ac:dyDescent="0.2">
      <c r="A8" s="36">
        <v>37152</v>
      </c>
      <c r="B8" s="33" t="s">
        <v>24</v>
      </c>
      <c r="C8" s="54">
        <v>57.1</v>
      </c>
      <c r="D8" s="55" t="b">
        <f t="shared" si="0"/>
        <v>0</v>
      </c>
      <c r="E8" s="56">
        <f t="shared" si="1"/>
        <v>57.1</v>
      </c>
    </row>
    <row r="9" spans="1:5" x14ac:dyDescent="0.2">
      <c r="A9" s="36">
        <v>37146</v>
      </c>
      <c r="B9" s="33" t="s">
        <v>23</v>
      </c>
      <c r="C9" s="54" t="e">
        <f>NA()</f>
        <v>#N/A</v>
      </c>
      <c r="D9" s="55" t="b">
        <f t="shared" si="0"/>
        <v>1</v>
      </c>
      <c r="E9" s="56" t="str">
        <f t="shared" si="1"/>
        <v/>
      </c>
    </row>
    <row r="10" spans="1:5" x14ac:dyDescent="0.2">
      <c r="A10" s="36">
        <v>37154</v>
      </c>
      <c r="B10" s="33" t="s">
        <v>26</v>
      </c>
      <c r="C10" s="54">
        <v>58.4</v>
      </c>
      <c r="D10" s="55" t="b">
        <f t="shared" si="0"/>
        <v>0</v>
      </c>
      <c r="E10" s="56">
        <f t="shared" si="1"/>
        <v>58.4</v>
      </c>
    </row>
    <row r="11" spans="1:5" ht="13.5" thickBot="1" x14ac:dyDescent="0.25">
      <c r="A11" s="57">
        <v>37148</v>
      </c>
      <c r="B11" s="58" t="s">
        <v>20</v>
      </c>
      <c r="C11" s="59">
        <v>59.9</v>
      </c>
      <c r="D11" s="55" t="b">
        <f t="shared" si="0"/>
        <v>0</v>
      </c>
      <c r="E11" s="60">
        <f t="shared" si="1"/>
        <v>59.9</v>
      </c>
    </row>
    <row r="12" spans="1:5" x14ac:dyDescent="0.2">
      <c r="A12" s="90" t="s">
        <v>36</v>
      </c>
      <c r="B12" s="90"/>
      <c r="C12" s="75"/>
      <c r="E12" s="53">
        <f>STDEV(E2:E11)</f>
        <v>7.0320566997551621</v>
      </c>
    </row>
    <row r="13" spans="1:5" x14ac:dyDescent="0.2">
      <c r="A13" s="33"/>
      <c r="B13" s="33"/>
    </row>
    <row r="14" spans="1:5" x14ac:dyDescent="0.2">
      <c r="C14" s="61"/>
    </row>
    <row r="16" spans="1:5" x14ac:dyDescent="0.2">
      <c r="A16" s="35"/>
      <c r="B16" s="62"/>
    </row>
  </sheetData>
  <mergeCells count="1">
    <mergeCell ref="A12:B12"/>
  </mergeCells>
  <pageMargins left="0.75" right="0.75" top="1" bottom="1" header="0.5" footer="0.5"/>
  <pageSetup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C27" sqref="C27"/>
    </sheetView>
  </sheetViews>
  <sheetFormatPr defaultRowHeight="15" x14ac:dyDescent="0.2"/>
  <sheetData>
    <row r="1" spans="1:3" ht="15.75" x14ac:dyDescent="0.25">
      <c r="A1" s="31" t="s">
        <v>27</v>
      </c>
      <c r="B1" s="31" t="s">
        <v>28</v>
      </c>
      <c r="C1" s="37">
        <v>1.48</v>
      </c>
    </row>
    <row r="2" spans="1:3" ht="15.75" x14ac:dyDescent="0.25">
      <c r="A2" s="31" t="s">
        <v>27</v>
      </c>
      <c r="B2" s="31" t="s">
        <v>29</v>
      </c>
      <c r="C2" s="37">
        <v>0</v>
      </c>
    </row>
    <row r="3" spans="1:3" ht="15.75" x14ac:dyDescent="0.25">
      <c r="A3" s="31" t="s">
        <v>27</v>
      </c>
      <c r="B3" s="31" t="s">
        <v>30</v>
      </c>
      <c r="C3" s="37">
        <v>0.81</v>
      </c>
    </row>
    <row r="4" spans="1:3" ht="15.75" x14ac:dyDescent="0.25">
      <c r="A4" s="31" t="s">
        <v>27</v>
      </c>
      <c r="B4" s="31" t="s">
        <v>28</v>
      </c>
      <c r="C4" s="37">
        <v>0.39</v>
      </c>
    </row>
    <row r="5" spans="1:3" ht="15.75" x14ac:dyDescent="0.25">
      <c r="A5" s="31" t="s">
        <v>27</v>
      </c>
      <c r="B5" s="31" t="s">
        <v>29</v>
      </c>
      <c r="C5" s="37">
        <v>1.55</v>
      </c>
    </row>
    <row r="6" spans="1:3" ht="15.75" x14ac:dyDescent="0.25">
      <c r="A6" s="31" t="s">
        <v>27</v>
      </c>
      <c r="B6" s="31" t="s">
        <v>30</v>
      </c>
      <c r="C6" s="37">
        <v>1.35</v>
      </c>
    </row>
    <row r="7" spans="1:3" ht="15.75" x14ac:dyDescent="0.25">
      <c r="A7" s="31" t="s">
        <v>27</v>
      </c>
      <c r="B7" s="31" t="s">
        <v>28</v>
      </c>
      <c r="C7" s="37">
        <v>2</v>
      </c>
    </row>
    <row r="8" spans="1:3" ht="15.75" x14ac:dyDescent="0.25">
      <c r="A8" s="31" t="s">
        <v>27</v>
      </c>
      <c r="B8" s="31" t="s">
        <v>29</v>
      </c>
      <c r="C8" s="37">
        <v>0</v>
      </c>
    </row>
    <row r="9" spans="1:3" ht="15.75" x14ac:dyDescent="0.25">
      <c r="A9" s="31" t="s">
        <v>27</v>
      </c>
      <c r="B9" s="31" t="s">
        <v>30</v>
      </c>
      <c r="C9" s="37">
        <v>0.5</v>
      </c>
    </row>
    <row r="10" spans="1:3" ht="15.75" x14ac:dyDescent="0.25">
      <c r="A10" s="31" t="s">
        <v>32</v>
      </c>
      <c r="B10" s="31" t="s">
        <v>28</v>
      </c>
      <c r="C10" s="37">
        <v>1.32</v>
      </c>
    </row>
    <row r="11" spans="1:3" ht="15.75" x14ac:dyDescent="0.25">
      <c r="A11" s="31" t="s">
        <v>32</v>
      </c>
      <c r="B11" s="31" t="s">
        <v>29</v>
      </c>
      <c r="C11" s="37">
        <v>1.3</v>
      </c>
    </row>
    <row r="12" spans="1:3" ht="15.75" x14ac:dyDescent="0.25">
      <c r="A12" s="31" t="s">
        <v>32</v>
      </c>
      <c r="B12" s="31" t="s">
        <v>30</v>
      </c>
      <c r="C12" s="37">
        <v>0.81</v>
      </c>
    </row>
    <row r="13" spans="1:3" ht="15.75" x14ac:dyDescent="0.25">
      <c r="A13" s="31" t="s">
        <v>32</v>
      </c>
      <c r="B13" s="31" t="s">
        <v>28</v>
      </c>
      <c r="C13" s="37">
        <v>0</v>
      </c>
    </row>
    <row r="14" spans="1:3" ht="15.75" x14ac:dyDescent="0.25">
      <c r="A14" s="31" t="s">
        <v>32</v>
      </c>
      <c r="B14" s="31" t="s">
        <v>29</v>
      </c>
      <c r="C14" s="37">
        <v>1.95</v>
      </c>
    </row>
    <row r="15" spans="1:3" ht="15.75" x14ac:dyDescent="0.25">
      <c r="A15" s="31" t="s">
        <v>32</v>
      </c>
      <c r="B15" s="31" t="s">
        <v>30</v>
      </c>
      <c r="C15" s="37">
        <v>1.39</v>
      </c>
    </row>
    <row r="16" spans="1:3" ht="15.75" x14ac:dyDescent="0.25">
      <c r="A16" s="31" t="s">
        <v>32</v>
      </c>
      <c r="B16" s="31" t="s">
        <v>28</v>
      </c>
      <c r="C16" s="37">
        <v>0.82</v>
      </c>
    </row>
    <row r="17" spans="1:3" ht="15.75" x14ac:dyDescent="0.25">
      <c r="A17" s="31" t="s">
        <v>32</v>
      </c>
      <c r="B17" s="31" t="s">
        <v>29</v>
      </c>
      <c r="C17" s="37">
        <v>0</v>
      </c>
    </row>
    <row r="18" spans="1:3" ht="15.75" x14ac:dyDescent="0.25">
      <c r="A18" s="31" t="s">
        <v>33</v>
      </c>
      <c r="B18" s="31" t="s">
        <v>30</v>
      </c>
      <c r="C18" s="37">
        <v>1.94</v>
      </c>
    </row>
    <row r="19" spans="1:3" ht="15.75" x14ac:dyDescent="0.25">
      <c r="A19" s="31" t="s">
        <v>33</v>
      </c>
      <c r="B19" s="31" t="s">
        <v>28</v>
      </c>
      <c r="C19" s="37">
        <v>0.69</v>
      </c>
    </row>
    <row r="20" spans="1:3" ht="15.75" x14ac:dyDescent="0.25">
      <c r="A20" s="31" t="s">
        <v>33</v>
      </c>
      <c r="B20" s="31" t="s">
        <v>29</v>
      </c>
      <c r="C20" s="37">
        <v>1.54</v>
      </c>
    </row>
    <row r="21" spans="1:3" ht="15.75" x14ac:dyDescent="0.25">
      <c r="A21" s="31" t="s">
        <v>33</v>
      </c>
      <c r="B21" s="31" t="s">
        <v>30</v>
      </c>
      <c r="C21" s="37">
        <v>0</v>
      </c>
    </row>
    <row r="22" spans="1:3" ht="15.75" x14ac:dyDescent="0.25">
      <c r="A22" s="31" t="s">
        <v>33</v>
      </c>
      <c r="B22" s="31" t="s">
        <v>28</v>
      </c>
      <c r="C22" s="37">
        <v>0.18</v>
      </c>
    </row>
    <row r="23" spans="1:3" ht="15.75" x14ac:dyDescent="0.25">
      <c r="A23" s="31" t="s">
        <v>33</v>
      </c>
      <c r="B23" s="31" t="s">
        <v>29</v>
      </c>
      <c r="C23" s="37">
        <v>1.3</v>
      </c>
    </row>
    <row r="24" spans="1:3" ht="15.75" x14ac:dyDescent="0.25">
      <c r="A24" s="31" t="s">
        <v>33</v>
      </c>
      <c r="B24" s="31" t="s">
        <v>30</v>
      </c>
      <c r="C24" s="37">
        <v>0.89</v>
      </c>
    </row>
    <row r="25" spans="1:3" ht="15.75" x14ac:dyDescent="0.25">
      <c r="A25" s="31" t="s">
        <v>33</v>
      </c>
      <c r="B25" s="31" t="s">
        <v>28</v>
      </c>
      <c r="C25" s="37">
        <v>0.6</v>
      </c>
    </row>
    <row r="26" spans="1:3" ht="15.75" x14ac:dyDescent="0.25">
      <c r="A26" s="31"/>
      <c r="B26" s="31"/>
      <c r="C26" s="37"/>
    </row>
    <row r="27" spans="1:3" ht="15.75" x14ac:dyDescent="0.25">
      <c r="A27" s="89" t="s">
        <v>102</v>
      </c>
      <c r="B27" s="89"/>
      <c r="C27" s="123"/>
    </row>
  </sheetData>
  <mergeCells count="1">
    <mergeCell ref="A27:B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110" zoomScaleNormal="110" workbookViewId="0">
      <selection activeCell="G14" sqref="G14"/>
    </sheetView>
  </sheetViews>
  <sheetFormatPr defaultRowHeight="15.75" x14ac:dyDescent="0.25"/>
  <cols>
    <col min="1" max="16384" width="8.88671875" style="31"/>
  </cols>
  <sheetData>
    <row r="1" spans="1:9" x14ac:dyDescent="0.25">
      <c r="A1" s="31" t="s">
        <v>27</v>
      </c>
      <c r="B1" s="31" t="s">
        <v>28</v>
      </c>
      <c r="C1" s="37">
        <v>1.48</v>
      </c>
      <c r="F1" s="31" t="s">
        <v>28</v>
      </c>
      <c r="G1" s="31" t="s">
        <v>29</v>
      </c>
      <c r="H1" s="31" t="s">
        <v>30</v>
      </c>
      <c r="I1" s="31" t="s">
        <v>31</v>
      </c>
    </row>
    <row r="2" spans="1:9" x14ac:dyDescent="0.25">
      <c r="A2" s="31" t="s">
        <v>27</v>
      </c>
      <c r="B2" s="31" t="s">
        <v>29</v>
      </c>
      <c r="C2" s="37">
        <v>1.1200000000000001</v>
      </c>
      <c r="E2" s="31" t="s">
        <v>27</v>
      </c>
      <c r="F2" s="38">
        <v>1.29</v>
      </c>
      <c r="G2" s="39">
        <v>1.3766666666666667</v>
      </c>
      <c r="H2" s="40">
        <v>0.88666666666666671</v>
      </c>
      <c r="I2" s="37">
        <v>0.99799999999999989</v>
      </c>
    </row>
    <row r="3" spans="1:9" x14ac:dyDescent="0.25">
      <c r="A3" s="31" t="s">
        <v>27</v>
      </c>
      <c r="B3" s="31" t="s">
        <v>30</v>
      </c>
      <c r="C3" s="37">
        <v>0.81</v>
      </c>
      <c r="E3" s="31" t="s">
        <v>32</v>
      </c>
      <c r="F3" s="41">
        <v>0.90666666666666662</v>
      </c>
      <c r="G3" s="42">
        <v>1.6933333333333334</v>
      </c>
      <c r="H3" s="43">
        <v>1.1000000000000001</v>
      </c>
      <c r="I3" s="37">
        <v>1.3080000000000001</v>
      </c>
    </row>
    <row r="4" spans="1:9" x14ac:dyDescent="0.25">
      <c r="A4" s="31" t="s">
        <v>27</v>
      </c>
      <c r="B4" s="31" t="s">
        <v>28</v>
      </c>
      <c r="C4" s="37">
        <v>0.39</v>
      </c>
      <c r="E4" s="31" t="s">
        <v>33</v>
      </c>
      <c r="F4" s="44">
        <v>0.49</v>
      </c>
      <c r="G4" s="45">
        <v>1.42</v>
      </c>
      <c r="H4" s="46">
        <v>1.4633333333333332</v>
      </c>
      <c r="I4" s="37">
        <v>1.4860000000000002</v>
      </c>
    </row>
    <row r="5" spans="1:9" x14ac:dyDescent="0.25">
      <c r="A5" s="31" t="s">
        <v>27</v>
      </c>
      <c r="B5" s="31" t="s">
        <v>29</v>
      </c>
      <c r="C5" s="37">
        <v>1.55</v>
      </c>
      <c r="E5" s="31" t="s">
        <v>31</v>
      </c>
      <c r="F5" s="37">
        <v>1.3160000000000001</v>
      </c>
      <c r="G5" s="37">
        <v>1.204</v>
      </c>
      <c r="H5" s="37">
        <v>0.95</v>
      </c>
      <c r="I5" s="37">
        <v>1.1743999999999999</v>
      </c>
    </row>
    <row r="6" spans="1:9" x14ac:dyDescent="0.25">
      <c r="A6" s="31" t="s">
        <v>27</v>
      </c>
      <c r="B6" s="31" t="s">
        <v>30</v>
      </c>
      <c r="C6" s="37">
        <v>1.35</v>
      </c>
    </row>
    <row r="7" spans="1:9" x14ac:dyDescent="0.25">
      <c r="A7" s="31" t="s">
        <v>27</v>
      </c>
      <c r="B7" s="31" t="s">
        <v>28</v>
      </c>
      <c r="C7" s="37">
        <v>2</v>
      </c>
      <c r="E7" s="16"/>
      <c r="F7" s="16"/>
      <c r="G7" s="16"/>
      <c r="H7" s="16"/>
      <c r="I7" s="16"/>
    </row>
    <row r="8" spans="1:9" x14ac:dyDescent="0.25">
      <c r="A8" s="31" t="s">
        <v>27</v>
      </c>
      <c r="B8" s="31" t="s">
        <v>29</v>
      </c>
      <c r="C8" s="37">
        <v>1.46</v>
      </c>
    </row>
    <row r="9" spans="1:9" x14ac:dyDescent="0.25">
      <c r="A9" s="31" t="s">
        <v>27</v>
      </c>
      <c r="B9" s="31" t="s">
        <v>30</v>
      </c>
      <c r="C9" s="37">
        <v>0.5</v>
      </c>
      <c r="I9" s="37"/>
    </row>
    <row r="10" spans="1:9" ht="16.5" thickBot="1" x14ac:dyDescent="0.3">
      <c r="A10" s="31" t="s">
        <v>32</v>
      </c>
      <c r="B10" s="31" t="s">
        <v>28</v>
      </c>
      <c r="C10" s="37">
        <v>1.32</v>
      </c>
      <c r="I10" s="37"/>
    </row>
    <row r="11" spans="1:9" ht="16.5" thickBot="1" x14ac:dyDescent="0.3">
      <c r="A11" s="31" t="s">
        <v>32</v>
      </c>
      <c r="B11" s="31" t="s">
        <v>29</v>
      </c>
      <c r="C11" s="37">
        <v>1.3</v>
      </c>
      <c r="F11" s="91" t="s">
        <v>59</v>
      </c>
      <c r="G11" s="92"/>
      <c r="H11" s="92"/>
      <c r="I11" s="93"/>
    </row>
    <row r="12" spans="1:9" ht="16.5" thickBot="1" x14ac:dyDescent="0.3">
      <c r="A12" s="31" t="s">
        <v>32</v>
      </c>
      <c r="B12" s="31" t="s">
        <v>30</v>
      </c>
      <c r="C12" s="37">
        <v>0.81</v>
      </c>
      <c r="F12" s="37"/>
      <c r="G12" s="37"/>
      <c r="H12" s="37"/>
      <c r="I12" s="37"/>
    </row>
    <row r="13" spans="1:9" x14ac:dyDescent="0.25">
      <c r="A13" s="31" t="s">
        <v>32</v>
      </c>
      <c r="B13" s="31" t="s">
        <v>28</v>
      </c>
      <c r="C13" s="37">
        <v>0.57999999999999996</v>
      </c>
      <c r="F13" s="47"/>
      <c r="G13" s="48" t="s">
        <v>28</v>
      </c>
      <c r="H13" s="48" t="s">
        <v>29</v>
      </c>
      <c r="I13" s="49" t="s">
        <v>30</v>
      </c>
    </row>
    <row r="14" spans="1:9" x14ac:dyDescent="0.25">
      <c r="A14" s="31" t="s">
        <v>32</v>
      </c>
      <c r="B14" s="31" t="s">
        <v>29</v>
      </c>
      <c r="C14" s="37">
        <v>1.95</v>
      </c>
      <c r="F14" s="50" t="s">
        <v>27</v>
      </c>
      <c r="G14" s="69"/>
      <c r="H14" s="69"/>
      <c r="I14" s="69"/>
    </row>
    <row r="15" spans="1:9" x14ac:dyDescent="0.25">
      <c r="A15" s="31" t="s">
        <v>32</v>
      </c>
      <c r="B15" s="31" t="s">
        <v>30</v>
      </c>
      <c r="C15" s="37">
        <v>1.39</v>
      </c>
      <c r="F15" s="50" t="s">
        <v>32</v>
      </c>
      <c r="G15" s="69"/>
      <c r="H15" s="69"/>
      <c r="I15" s="69"/>
    </row>
    <row r="16" spans="1:9" ht="16.5" thickBot="1" x14ac:dyDescent="0.3">
      <c r="A16" s="31" t="s">
        <v>32</v>
      </c>
      <c r="B16" s="31" t="s">
        <v>28</v>
      </c>
      <c r="C16" s="37">
        <v>0.82</v>
      </c>
      <c r="F16" s="51" t="s">
        <v>33</v>
      </c>
      <c r="G16" s="69"/>
      <c r="H16" s="69"/>
      <c r="I16" s="69"/>
    </row>
    <row r="17" spans="1:9" x14ac:dyDescent="0.25">
      <c r="A17" s="31" t="s">
        <v>32</v>
      </c>
      <c r="B17" s="31" t="s">
        <v>29</v>
      </c>
      <c r="C17" s="37">
        <v>1.83</v>
      </c>
    </row>
    <row r="18" spans="1:9" x14ac:dyDescent="0.25">
      <c r="A18" s="31" t="s">
        <v>33</v>
      </c>
      <c r="B18" s="31" t="s">
        <v>30</v>
      </c>
      <c r="C18" s="37">
        <v>1.94</v>
      </c>
    </row>
    <row r="19" spans="1:9" ht="16.5" thickBot="1" x14ac:dyDescent="0.3">
      <c r="A19" s="31" t="s">
        <v>33</v>
      </c>
      <c r="B19" s="31" t="s">
        <v>28</v>
      </c>
      <c r="C19" s="37">
        <v>0.69</v>
      </c>
    </row>
    <row r="20" spans="1:9" ht="16.5" thickBot="1" x14ac:dyDescent="0.3">
      <c r="A20" s="31" t="s">
        <v>33</v>
      </c>
      <c r="B20" s="31" t="s">
        <v>29</v>
      </c>
      <c r="C20" s="37">
        <v>1.54</v>
      </c>
      <c r="F20" s="91" t="s">
        <v>58</v>
      </c>
      <c r="G20" s="92"/>
      <c r="H20" s="92"/>
      <c r="I20" s="93"/>
    </row>
    <row r="21" spans="1:9" ht="16.5" thickBot="1" x14ac:dyDescent="0.3">
      <c r="A21" s="31" t="s">
        <v>33</v>
      </c>
      <c r="B21" s="31" t="s">
        <v>30</v>
      </c>
      <c r="C21" s="37">
        <v>1.56</v>
      </c>
    </row>
    <row r="22" spans="1:9" x14ac:dyDescent="0.25">
      <c r="A22" s="31" t="s">
        <v>33</v>
      </c>
      <c r="B22" s="31" t="s">
        <v>28</v>
      </c>
      <c r="C22" s="37">
        <v>0.18</v>
      </c>
      <c r="F22" s="47"/>
      <c r="G22" s="48" t="s">
        <v>28</v>
      </c>
      <c r="H22" s="48" t="s">
        <v>29</v>
      </c>
      <c r="I22" s="49" t="s">
        <v>30</v>
      </c>
    </row>
    <row r="23" spans="1:9" x14ac:dyDescent="0.25">
      <c r="A23" s="31" t="s">
        <v>33</v>
      </c>
      <c r="B23" s="31" t="s">
        <v>29</v>
      </c>
      <c r="C23" s="37">
        <v>1.3</v>
      </c>
      <c r="F23" s="50" t="s">
        <v>27</v>
      </c>
      <c r="G23" s="69"/>
      <c r="H23" s="69"/>
      <c r="I23" s="69"/>
    </row>
    <row r="24" spans="1:9" x14ac:dyDescent="0.25">
      <c r="A24" s="31" t="s">
        <v>33</v>
      </c>
      <c r="B24" s="31" t="s">
        <v>30</v>
      </c>
      <c r="C24" s="37">
        <v>0.89</v>
      </c>
      <c r="F24" s="50" t="s">
        <v>32</v>
      </c>
      <c r="G24" s="69"/>
      <c r="H24" s="69"/>
      <c r="I24" s="69"/>
    </row>
    <row r="25" spans="1:9" ht="16.5" thickBot="1" x14ac:dyDescent="0.3">
      <c r="A25" s="31" t="s">
        <v>33</v>
      </c>
      <c r="B25" s="31" t="s">
        <v>28</v>
      </c>
      <c r="C25" s="37">
        <v>0.6</v>
      </c>
      <c r="F25" s="51" t="s">
        <v>33</v>
      </c>
      <c r="G25" s="69"/>
      <c r="H25" s="69"/>
      <c r="I25" s="69"/>
    </row>
  </sheetData>
  <mergeCells count="2">
    <mergeCell ref="F20:I20"/>
    <mergeCell ref="F11:I11"/>
  </mergeCells>
  <conditionalFormatting sqref="F2:H4">
    <cfRule type="expression" dxfId="0" priority="1" stopIfTrue="1">
      <formula>ISERROR(F2)=TRUE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3" sqref="C3"/>
    </sheetView>
  </sheetViews>
  <sheetFormatPr defaultRowHeight="15" x14ac:dyDescent="0.2"/>
  <sheetData>
    <row r="1" spans="1:7" ht="16.5" thickBot="1" x14ac:dyDescent="0.3">
      <c r="A1" s="124" t="s">
        <v>103</v>
      </c>
      <c r="B1" s="125"/>
      <c r="C1" s="125"/>
      <c r="D1" s="126"/>
      <c r="E1" s="74"/>
      <c r="F1" s="124" t="s">
        <v>104</v>
      </c>
      <c r="G1" s="126"/>
    </row>
    <row r="2" spans="1:7" ht="16.5" thickBot="1" x14ac:dyDescent="0.3">
      <c r="A2" s="73" t="s">
        <v>63</v>
      </c>
      <c r="B2" s="73" t="s">
        <v>64</v>
      </c>
      <c r="C2" s="73" t="s">
        <v>105</v>
      </c>
      <c r="D2" s="73" t="s">
        <v>106</v>
      </c>
      <c r="E2" s="74"/>
      <c r="F2" s="73" t="s">
        <v>63</v>
      </c>
      <c r="G2" s="73" t="s">
        <v>64</v>
      </c>
    </row>
    <row r="3" spans="1:7" ht="16.5" thickBot="1" x14ac:dyDescent="0.3">
      <c r="A3" s="127" t="s">
        <v>65</v>
      </c>
      <c r="B3" s="128">
        <v>120</v>
      </c>
      <c r="C3" s="129"/>
      <c r="D3" s="130"/>
      <c r="E3" s="74"/>
      <c r="F3" s="131" t="s">
        <v>67</v>
      </c>
      <c r="G3" s="132">
        <v>123</v>
      </c>
    </row>
    <row r="4" spans="1:7" ht="16.5" thickBot="1" x14ac:dyDescent="0.3">
      <c r="A4" s="133" t="s">
        <v>66</v>
      </c>
      <c r="B4" s="134">
        <v>139</v>
      </c>
      <c r="C4" s="129"/>
      <c r="D4" s="130"/>
      <c r="E4" s="74"/>
      <c r="F4" s="133" t="s">
        <v>65</v>
      </c>
      <c r="G4" s="135">
        <v>120</v>
      </c>
    </row>
    <row r="5" spans="1:7" ht="16.5" thickBot="1" x14ac:dyDescent="0.3">
      <c r="A5" s="133" t="s">
        <v>68</v>
      </c>
      <c r="B5" s="134">
        <v>160</v>
      </c>
      <c r="C5" s="129"/>
      <c r="D5" s="130"/>
      <c r="E5" s="74"/>
      <c r="F5" s="133" t="s">
        <v>69</v>
      </c>
      <c r="G5" s="135">
        <v>137</v>
      </c>
    </row>
    <row r="6" spans="1:7" ht="16.5" thickBot="1" x14ac:dyDescent="0.3">
      <c r="A6" s="133" t="s">
        <v>70</v>
      </c>
      <c r="B6" s="134">
        <v>148</v>
      </c>
      <c r="C6" s="129"/>
      <c r="D6" s="130"/>
      <c r="E6" s="74"/>
      <c r="F6" s="133" t="s">
        <v>71</v>
      </c>
      <c r="G6" s="135">
        <v>137</v>
      </c>
    </row>
    <row r="7" spans="1:7" ht="16.5" thickBot="1" x14ac:dyDescent="0.3">
      <c r="A7" s="133" t="s">
        <v>72</v>
      </c>
      <c r="B7" s="134">
        <v>167</v>
      </c>
      <c r="C7" s="129"/>
      <c r="D7" s="130"/>
      <c r="E7" s="74"/>
      <c r="F7" s="133" t="s">
        <v>73</v>
      </c>
      <c r="G7" s="135">
        <v>140</v>
      </c>
    </row>
    <row r="8" spans="1:7" ht="16.5" thickBot="1" x14ac:dyDescent="0.3">
      <c r="A8" s="133" t="s">
        <v>74</v>
      </c>
      <c r="B8" s="134">
        <v>145</v>
      </c>
      <c r="C8" s="129"/>
      <c r="D8" s="130"/>
      <c r="E8" s="74"/>
      <c r="F8" s="133" t="s">
        <v>66</v>
      </c>
      <c r="G8" s="135">
        <v>145</v>
      </c>
    </row>
    <row r="9" spans="1:7" ht="16.5" thickBot="1" x14ac:dyDescent="0.3">
      <c r="A9" s="133" t="s">
        <v>69</v>
      </c>
      <c r="B9" s="134">
        <v>137</v>
      </c>
      <c r="C9" s="129"/>
      <c r="D9" s="130"/>
      <c r="E9" s="74"/>
      <c r="F9" s="133" t="s">
        <v>74</v>
      </c>
      <c r="G9" s="135">
        <v>145</v>
      </c>
    </row>
    <row r="10" spans="1:7" ht="16.5" thickBot="1" x14ac:dyDescent="0.3">
      <c r="A10" s="133" t="s">
        <v>73</v>
      </c>
      <c r="B10" s="134">
        <v>155</v>
      </c>
      <c r="C10" s="129"/>
      <c r="D10" s="130"/>
      <c r="E10" s="74"/>
      <c r="F10" s="136" t="s">
        <v>75</v>
      </c>
      <c r="G10" s="135">
        <v>145</v>
      </c>
    </row>
    <row r="11" spans="1:7" ht="16.5" thickBot="1" x14ac:dyDescent="0.3">
      <c r="A11" s="133" t="s">
        <v>71</v>
      </c>
      <c r="B11" s="134">
        <v>137</v>
      </c>
      <c r="C11" s="129"/>
      <c r="D11" s="130"/>
      <c r="E11" s="74"/>
      <c r="F11" s="133" t="s">
        <v>70</v>
      </c>
      <c r="G11" s="135">
        <v>148</v>
      </c>
    </row>
    <row r="12" spans="1:7" ht="16.5" thickBot="1" x14ac:dyDescent="0.3">
      <c r="A12" s="136" t="s">
        <v>76</v>
      </c>
      <c r="B12" s="134">
        <v>131</v>
      </c>
      <c r="C12" s="129"/>
      <c r="D12" s="130"/>
      <c r="E12" s="74"/>
      <c r="F12" s="133" t="s">
        <v>72</v>
      </c>
      <c r="G12" s="135">
        <v>159</v>
      </c>
    </row>
    <row r="13" spans="1:7" ht="16.5" thickBot="1" x14ac:dyDescent="0.3">
      <c r="A13" s="137" t="s">
        <v>77</v>
      </c>
      <c r="B13" s="138">
        <v>139</v>
      </c>
      <c r="C13" s="129"/>
      <c r="D13" s="130"/>
      <c r="E13" s="74"/>
      <c r="F13" s="139" t="s">
        <v>68</v>
      </c>
      <c r="G13" s="140">
        <v>160</v>
      </c>
    </row>
  </sheetData>
  <mergeCells count="2">
    <mergeCell ref="A1:D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Rounding</vt:lpstr>
      <vt:lpstr>DietPill</vt:lpstr>
      <vt:lpstr>Residuals</vt:lpstr>
      <vt:lpstr>Weighting</vt:lpstr>
      <vt:lpstr>Errors</vt:lpstr>
      <vt:lpstr>NoZeros</vt:lpstr>
      <vt:lpstr>MeanIfs</vt:lpstr>
      <vt:lpstr>Comparison</vt:lpstr>
      <vt:lpstr>Alysts</vt:lpstr>
      <vt:lpstr>Plates</vt:lpstr>
      <vt:lpstr>Readings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2007-02-20T16:19:03Z</dcterms:created>
  <dcterms:modified xsi:type="dcterms:W3CDTF">2013-05-18T13:14:05Z</dcterms:modified>
</cp:coreProperties>
</file>