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omments1.xml" ContentType="application/vnd.openxmlformats-officedocument.spreadsheetml.comments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YouTube Videos\Excel\"/>
    </mc:Choice>
  </mc:AlternateContent>
  <bookViews>
    <workbookView xWindow="0" yWindow="0" windowWidth="24000" windowHeight="9735"/>
  </bookViews>
  <sheets>
    <sheet name="Difference" sheetId="7" r:id="rId1"/>
    <sheet name="GroupDOH" sheetId="4" r:id="rId2"/>
    <sheet name="GroupDUE" sheetId="5" r:id="rId3"/>
    <sheet name="GroupAVG" sheetId="6" r:id="rId4"/>
    <sheet name="A-Employees" sheetId="2" r:id="rId5"/>
    <sheet name="B-Days Off" sheetId="3" r:id="rId6"/>
    <sheet name="C-Pivot" sheetId="1" r:id="rId7"/>
    <sheet name="More" sheetId="8" r:id="rId8"/>
  </sheets>
  <definedNames>
    <definedName name="_xlnm._FilterDatabase" localSheetId="4" hidden="1">'A-Employees'!$B$1:$H$19</definedName>
    <definedName name="_xlnm._FilterDatabase" localSheetId="3" hidden="1">GroupAVG!$A$1:$F$16</definedName>
    <definedName name="_xlnm._FilterDatabase" localSheetId="1" hidden="1">GroupDOH!$A$1:$G$19</definedName>
    <definedName name="_xlnm._FilterDatabase" localSheetId="2" hidden="1">GroupDUE!$A$1:$F$18</definedName>
    <definedName name="_xlnm.Criteria" localSheetId="3">GroupAVG!#REF!</definedName>
  </definedNames>
  <calcPr calcId="152511"/>
  <pivotCaches>
    <pivotCache cacheId="0" r:id="rId9"/>
    <pivotCache cacheId="1" r:id="rId10"/>
    <pivotCache cacheId="2" r:id="rId11"/>
    <pivotCache cacheId="3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7" l="1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  <c r="E18" i="5"/>
  <c r="A18" i="5"/>
  <c r="F18" i="5" s="1"/>
  <c r="E17" i="5"/>
  <c r="A17" i="5"/>
  <c r="F17" i="5" s="1"/>
  <c r="E16" i="5"/>
  <c r="A16" i="5"/>
  <c r="F16" i="5" s="1"/>
  <c r="E15" i="5"/>
  <c r="A15" i="5"/>
  <c r="F15" i="5" s="1"/>
  <c r="E14" i="5"/>
  <c r="A14" i="5"/>
  <c r="F14" i="5" s="1"/>
  <c r="E13" i="5"/>
  <c r="A13" i="5"/>
  <c r="F13" i="5" s="1"/>
  <c r="E12" i="5"/>
  <c r="A12" i="5"/>
  <c r="F12" i="5" s="1"/>
  <c r="E11" i="5"/>
  <c r="A11" i="5"/>
  <c r="F11" i="5" s="1"/>
  <c r="E10" i="5"/>
  <c r="A10" i="5"/>
  <c r="F10" i="5" s="1"/>
  <c r="E9" i="5"/>
  <c r="A9" i="5"/>
  <c r="F9" i="5" s="1"/>
  <c r="E8" i="5"/>
  <c r="A8" i="5"/>
  <c r="F8" i="5" s="1"/>
  <c r="E7" i="5"/>
  <c r="A7" i="5"/>
  <c r="F7" i="5" s="1"/>
  <c r="E6" i="5"/>
  <c r="A6" i="5"/>
  <c r="F6" i="5" s="1"/>
  <c r="E5" i="5"/>
  <c r="A5" i="5"/>
  <c r="F5" i="5" s="1"/>
  <c r="E4" i="5"/>
  <c r="A4" i="5"/>
  <c r="F4" i="5" s="1"/>
  <c r="E3" i="5"/>
  <c r="A3" i="5"/>
  <c r="F3" i="5" s="1"/>
  <c r="E2" i="5"/>
  <c r="A2" i="5"/>
  <c r="F2" i="5" s="1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</calcChain>
</file>

<file path=xl/comments1.xml><?xml version="1.0" encoding="utf-8"?>
<comments xmlns="http://schemas.openxmlformats.org/spreadsheetml/2006/main">
  <authors>
    <author>Gerry</author>
  </authors>
  <commentList>
    <comment ref="F2" authorId="0" shapeId="0">
      <text>
        <r>
          <rPr>
            <b/>
            <sz val="11"/>
            <color indexed="81"/>
            <rFont val="Tahoma"/>
            <family val="2"/>
          </rPr>
          <t>=IF(AND(E2&gt;0,(TODAY()-A2)&gt;30),TODAY()-A2-30,"")</t>
        </r>
      </text>
    </comment>
  </commentList>
</comments>
</file>

<file path=xl/sharedStrings.xml><?xml version="1.0" encoding="utf-8"?>
<sst xmlns="http://schemas.openxmlformats.org/spreadsheetml/2006/main" count="280" uniqueCount="91">
  <si>
    <t>Houston</t>
  </si>
  <si>
    <t>Planning</t>
  </si>
  <si>
    <t>M</t>
  </si>
  <si>
    <t>Stevens, M.</t>
  </si>
  <si>
    <t>F</t>
  </si>
  <si>
    <t>Stevens, J.</t>
  </si>
  <si>
    <t>Management</t>
  </si>
  <si>
    <t>Lively, S.</t>
  </si>
  <si>
    <t>Josephs, P.</t>
  </si>
  <si>
    <t>Frommer, F.</t>
  </si>
  <si>
    <t>Chicago</t>
  </si>
  <si>
    <t>Sales</t>
  </si>
  <si>
    <t>Gary, S.</t>
  </si>
  <si>
    <t>Matthews, J.</t>
  </si>
  <si>
    <t>Marketing</t>
  </si>
  <si>
    <t>Avery, G.</t>
  </si>
  <si>
    <t>Accounting</t>
  </si>
  <si>
    <t>Brown, G.</t>
  </si>
  <si>
    <t>Boston</t>
  </si>
  <si>
    <t>Smith, J.</t>
  </si>
  <si>
    <t>Rice, R.</t>
  </si>
  <si>
    <t>Bucca, P.</t>
  </si>
  <si>
    <t>Finance</t>
  </si>
  <si>
    <t>Babcock, C.</t>
  </si>
  <si>
    <t>Communication</t>
  </si>
  <si>
    <t>Stevens, P.</t>
  </si>
  <si>
    <t>Donaldson, S.</t>
  </si>
  <si>
    <t>Atlanta</t>
  </si>
  <si>
    <t>Carrel, M.</t>
  </si>
  <si>
    <t>Piazza, L.</t>
  </si>
  <si>
    <t>Smithers, S.</t>
  </si>
  <si>
    <t>LOCATION</t>
  </si>
  <si>
    <t>SENIOR</t>
  </si>
  <si>
    <t>DOH</t>
  </si>
  <si>
    <t>SALARY</t>
  </si>
  <si>
    <t>DEPT</t>
  </si>
  <si>
    <t>GENDER</t>
  </si>
  <si>
    <t>FULLNAME</t>
  </si>
  <si>
    <t>ID</t>
  </si>
  <si>
    <t>Days Off</t>
  </si>
  <si>
    <t>Date</t>
  </si>
  <si>
    <t>Account</t>
  </si>
  <si>
    <t>Amount</t>
  </si>
  <si>
    <t>Paid</t>
  </si>
  <si>
    <t>Balance</t>
  </si>
  <si>
    <t>Overdue</t>
  </si>
  <si>
    <t>Young</t>
  </si>
  <si>
    <t>Jones</t>
  </si>
  <si>
    <t>Burke</t>
  </si>
  <si>
    <t>O'Brian</t>
  </si>
  <si>
    <t>Brown</t>
  </si>
  <si>
    <t>Roberts</t>
  </si>
  <si>
    <t>Minsky</t>
  </si>
  <si>
    <t>Jenkins</t>
  </si>
  <si>
    <t>Russell</t>
  </si>
  <si>
    <t>Caruso</t>
  </si>
  <si>
    <t>Rep</t>
  </si>
  <si>
    <t>Old Average</t>
  </si>
  <si>
    <t>Jan</t>
  </si>
  <si>
    <t>Feb</t>
  </si>
  <si>
    <t>Mar</t>
  </si>
  <si>
    <t>Increase</t>
  </si>
  <si>
    <t>2. Group OLDAVG: 1500-10500 by 1000</t>
  </si>
  <si>
    <t>3. Group INCREASE: -50% thru 75% by 25%</t>
  </si>
  <si>
    <t>4. Change Count REPS into Sum NEWAVG: (Jan+Feb+Mar)/3</t>
  </si>
  <si>
    <t>5. Split INCREASE in Pos + Neg: -.75 to .75 step .75</t>
  </si>
  <si>
    <t>Kelly</t>
  </si>
  <si>
    <t>Grand Total</t>
  </si>
  <si>
    <t>Stein</t>
  </si>
  <si>
    <t>Ming</t>
  </si>
  <si>
    <t>Plante</t>
  </si>
  <si>
    <t>Ellis</t>
  </si>
  <si>
    <t>Mendez</t>
  </si>
  <si>
    <t>Year</t>
  </si>
  <si>
    <t>Qtr</t>
  </si>
  <si>
    <t>North</t>
  </si>
  <si>
    <t>East</t>
  </si>
  <si>
    <t>South</t>
  </si>
  <si>
    <t>West</t>
  </si>
  <si>
    <t>Total</t>
  </si>
  <si>
    <t>Sum of Total</t>
  </si>
  <si>
    <t>Qtr1</t>
  </si>
  <si>
    <t>Qtr2</t>
  </si>
  <si>
    <t>Qtr3</t>
  </si>
  <si>
    <t>Qtr4</t>
  </si>
  <si>
    <t>Count of Rep</t>
  </si>
  <si>
    <t>Old Avg</t>
  </si>
  <si>
    <t>OverDue</t>
  </si>
  <si>
    <t>Sum Balance</t>
  </si>
  <si>
    <t>Sum Salaries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</si>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</sst>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$&quot;#,##0.00_);[Red]\(&quot;$&quot;#,##0.00\)"/>
    <numFmt numFmtId="44" formatCode="_(&quot;$&quot;* #,##0.00_);_(&quot;$&quot;* \(#,##0.00\);_(&quot;$&quot;* &quot;-&quot;??_);_(@_)"/>
    <numFmt numFmtId="164" formatCode="mm/dd/yyyy"/>
    <numFmt numFmtId="165" formatCode="&quot;$&quot;#,##0"/>
    <numFmt numFmtId="166" formatCode="[$-409]d\-mmm\-yy;@"/>
    <numFmt numFmtId="167" formatCode="0.0%"/>
    <numFmt numFmtId="168" formatCode="&quot;$&quot;#,##0.00;[Red]&quot;$&quot;#,##0.00"/>
    <numFmt numFmtId="169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b/>
      <sz val="10"/>
      <name val="Helv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8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1" applyFont="1" applyFill="1" applyBorder="1"/>
    <xf numFmtId="164" fontId="3" fillId="0" borderId="0" xfId="1" applyNumberFormat="1" applyFont="1" applyFill="1" applyBorder="1"/>
    <xf numFmtId="165" fontId="3" fillId="0" borderId="0" xfId="1" applyNumberFormat="1" applyFont="1" applyFill="1" applyBorder="1"/>
    <xf numFmtId="0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2" applyFont="1" applyBorder="1"/>
    <xf numFmtId="0" fontId="3" fillId="0" borderId="0" xfId="1" applyFont="1" applyBorder="1"/>
    <xf numFmtId="0" fontId="4" fillId="0" borderId="0" xfId="2" applyFont="1" applyFill="1" applyBorder="1"/>
    <xf numFmtId="14" fontId="4" fillId="0" borderId="0" xfId="2" applyNumberFormat="1" applyFont="1" applyFill="1" applyBorder="1"/>
    <xf numFmtId="0" fontId="5" fillId="0" borderId="0" xfId="2" applyFont="1" applyFill="1" applyBorder="1"/>
    <xf numFmtId="0" fontId="3" fillId="0" borderId="0" xfId="3" applyFont="1"/>
    <xf numFmtId="165" fontId="3" fillId="0" borderId="0" xfId="3" applyNumberFormat="1" applyFont="1"/>
    <xf numFmtId="164" fontId="3" fillId="0" borderId="0" xfId="3" applyNumberFormat="1" applyFont="1"/>
    <xf numFmtId="0" fontId="3" fillId="0" borderId="0" xfId="3" applyNumberFormat="1" applyFont="1"/>
    <xf numFmtId="166" fontId="3" fillId="0" borderId="1" xfId="3" applyNumberFormat="1" applyFont="1" applyBorder="1" applyAlignment="1"/>
    <xf numFmtId="0" fontId="3" fillId="0" borderId="1" xfId="3" applyFont="1" applyBorder="1" applyAlignment="1"/>
    <xf numFmtId="8" fontId="3" fillId="0" borderId="1" xfId="4" applyFont="1" applyBorder="1" applyAlignment="1"/>
    <xf numFmtId="0" fontId="3" fillId="0" borderId="0" xfId="3" applyFont="1" applyAlignment="1"/>
    <xf numFmtId="166" fontId="3" fillId="0" borderId="0" xfId="3" applyNumberFormat="1" applyFont="1"/>
    <xf numFmtId="8" fontId="3" fillId="0" borderId="0" xfId="4" applyFont="1" applyAlignment="1">
      <alignment horizontal="right"/>
    </xf>
    <xf numFmtId="8" fontId="3" fillId="0" borderId="0" xfId="3" applyNumberFormat="1" applyFont="1"/>
    <xf numFmtId="1" fontId="3" fillId="0" borderId="0" xfId="3" applyNumberFormat="1" applyFont="1"/>
    <xf numFmtId="0" fontId="3" fillId="0" borderId="1" xfId="3" applyFont="1" applyBorder="1" applyAlignment="1">
      <alignment horizontal="center"/>
    </xf>
    <xf numFmtId="0" fontId="3" fillId="0" borderId="0" xfId="3" applyFont="1" applyAlignment="1">
      <alignment horizontal="center"/>
    </xf>
    <xf numFmtId="8" fontId="3" fillId="0" borderId="0" xfId="4" applyFont="1"/>
    <xf numFmtId="167" fontId="3" fillId="0" borderId="0" xfId="5" applyNumberFormat="1" applyFont="1"/>
    <xf numFmtId="0" fontId="5" fillId="0" borderId="0" xfId="2" applyFont="1"/>
    <xf numFmtId="0" fontId="4" fillId="0" borderId="2" xfId="2" applyBorder="1"/>
    <xf numFmtId="0" fontId="4" fillId="0" borderId="3" xfId="2" applyBorder="1"/>
    <xf numFmtId="0" fontId="4" fillId="0" borderId="4" xfId="2" applyBorder="1"/>
    <xf numFmtId="0" fontId="4" fillId="0" borderId="0" xfId="2"/>
    <xf numFmtId="44" fontId="5" fillId="0" borderId="0" xfId="6" applyFont="1"/>
    <xf numFmtId="0" fontId="4" fillId="0" borderId="5" xfId="2" applyBorder="1"/>
    <xf numFmtId="0" fontId="4" fillId="0" borderId="6" xfId="2" applyBorder="1"/>
    <xf numFmtId="168" fontId="4" fillId="0" borderId="2" xfId="2" applyNumberFormat="1" applyBorder="1"/>
    <xf numFmtId="168" fontId="4" fillId="0" borderId="5" xfId="2" applyNumberFormat="1" applyBorder="1"/>
    <xf numFmtId="168" fontId="4" fillId="0" borderId="6" xfId="2" applyNumberFormat="1" applyBorder="1"/>
    <xf numFmtId="0" fontId="4" fillId="0" borderId="7" xfId="2" applyBorder="1"/>
    <xf numFmtId="168" fontId="4" fillId="0" borderId="7" xfId="2" applyNumberFormat="1" applyBorder="1"/>
    <xf numFmtId="168" fontId="4" fillId="0" borderId="0" xfId="2" applyNumberFormat="1"/>
    <xf numFmtId="168" fontId="4" fillId="0" borderId="8" xfId="2" applyNumberFormat="1" applyBorder="1"/>
    <xf numFmtId="0" fontId="4" fillId="0" borderId="9" xfId="2" applyBorder="1"/>
    <xf numFmtId="168" fontId="4" fillId="0" borderId="9" xfId="2" applyNumberFormat="1" applyBorder="1"/>
    <xf numFmtId="168" fontId="4" fillId="0" borderId="10" xfId="2" applyNumberFormat="1" applyBorder="1"/>
    <xf numFmtId="168" fontId="4" fillId="0" borderId="11" xfId="2" applyNumberFormat="1" applyBorder="1"/>
    <xf numFmtId="169" fontId="4" fillId="0" borderId="2" xfId="2" applyNumberFormat="1" applyBorder="1"/>
    <xf numFmtId="169" fontId="4" fillId="0" borderId="5" xfId="2" applyNumberFormat="1" applyBorder="1"/>
    <xf numFmtId="169" fontId="4" fillId="0" borderId="6" xfId="2" applyNumberFormat="1" applyBorder="1"/>
    <xf numFmtId="169" fontId="4" fillId="0" borderId="7" xfId="2" applyNumberFormat="1" applyBorder="1"/>
    <xf numFmtId="169" fontId="4" fillId="0" borderId="0" xfId="2" applyNumberFormat="1"/>
    <xf numFmtId="169" fontId="4" fillId="0" borderId="8" xfId="2" applyNumberFormat="1" applyBorder="1"/>
    <xf numFmtId="169" fontId="4" fillId="0" borderId="9" xfId="2" applyNumberFormat="1" applyBorder="1"/>
    <xf numFmtId="169" fontId="4" fillId="0" borderId="10" xfId="2" applyNumberFormat="1" applyBorder="1"/>
    <xf numFmtId="169" fontId="4" fillId="0" borderId="11" xfId="2" applyNumberFormat="1" applyBorder="1"/>
    <xf numFmtId="0" fontId="1" fillId="0" borderId="0" xfId="0" pivotButton="1" applyFont="1"/>
    <xf numFmtId="0" fontId="1" fillId="0" borderId="0" xfId="0" applyFont="1"/>
    <xf numFmtId="8" fontId="1" fillId="0" borderId="0" xfId="0" applyNumberFormat="1" applyFont="1" applyAlignment="1">
      <alignment horizontal="left"/>
    </xf>
    <xf numFmtId="9" fontId="1" fillId="0" borderId="0" xfId="0" applyNumberFormat="1" applyFont="1"/>
    <xf numFmtId="0" fontId="1" fillId="0" borderId="0" xfId="0" applyNumberFormat="1" applyFont="1"/>
    <xf numFmtId="8" fontId="3" fillId="0" borderId="12" xfId="4" applyFont="1" applyBorder="1"/>
    <xf numFmtId="8" fontId="3" fillId="0" borderId="13" xfId="4" applyFont="1" applyBorder="1"/>
    <xf numFmtId="8" fontId="3" fillId="0" borderId="14" xfId="4" applyFont="1" applyBorder="1"/>
    <xf numFmtId="8" fontId="3" fillId="0" borderId="15" xfId="4" applyFont="1" applyBorder="1"/>
    <xf numFmtId="8" fontId="3" fillId="0" borderId="0" xfId="4" applyFont="1" applyBorder="1"/>
    <xf numFmtId="8" fontId="3" fillId="0" borderId="16" xfId="4" applyFont="1" applyBorder="1"/>
    <xf numFmtId="8" fontId="3" fillId="0" borderId="17" xfId="4" applyFont="1" applyBorder="1"/>
    <xf numFmtId="8" fontId="3" fillId="0" borderId="1" xfId="4" applyFont="1" applyBorder="1"/>
    <xf numFmtId="8" fontId="3" fillId="0" borderId="18" xfId="4" applyFont="1" applyBorder="1"/>
    <xf numFmtId="0" fontId="0" fillId="0" borderId="0" xfId="0" pivotButton="1"/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9" fontId="0" fillId="0" borderId="0" xfId="0" applyNumberFormat="1"/>
    <xf numFmtId="165" fontId="0" fillId="0" borderId="0" xfId="0" applyNumberFormat="1"/>
  </cellXfs>
  <cellStyles count="7">
    <cellStyle name="Currency 2" xfId="6"/>
    <cellStyle name="Currency_PivotGrouping" xfId="4"/>
    <cellStyle name="Normal" xfId="0" builtinId="0"/>
    <cellStyle name="Normal 2" xfId="2"/>
    <cellStyle name="Normal_PivotGrouping" xfId="3"/>
    <cellStyle name="Normal_PivotOptions" xfId="1"/>
    <cellStyle name="Percent 2" xfId="5"/>
  </cellStyles>
  <dxfs count="4"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4</xdr:row>
      <xdr:rowOff>57150</xdr:rowOff>
    </xdr:from>
    <xdr:to>
      <xdr:col>16</xdr:col>
      <xdr:colOff>581025</xdr:colOff>
      <xdr:row>18</xdr:row>
      <xdr:rowOff>38100</xdr:rowOff>
    </xdr:to>
    <xdr:sp macro="" textlink="">
      <xdr:nvSpPr>
        <xdr:cNvPr id="2" name="Rounded Rectangle 1"/>
        <xdr:cNvSpPr/>
      </xdr:nvSpPr>
      <xdr:spPr>
        <a:xfrm>
          <a:off x="4467225" y="819150"/>
          <a:ext cx="5867400" cy="2647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8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1. Add-in PowerPivot </a:t>
          </a:r>
        </a:p>
        <a:p>
          <a:pPr algn="l"/>
          <a:r>
            <a:rPr lang="en-US" sz="18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2. Select PowerPivot menu tab</a:t>
          </a:r>
          <a:r>
            <a:rPr lang="en-US" sz="1800" b="1"/>
            <a:t> </a:t>
          </a:r>
        </a:p>
        <a:p>
          <a:pPr algn="l"/>
          <a:r>
            <a:rPr lang="en-US" sz="18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3. Click in Table1: Add to Data Model</a:t>
          </a:r>
          <a:r>
            <a:rPr lang="en-US" sz="1800" b="1"/>
            <a:t> </a:t>
          </a:r>
        </a:p>
        <a:p>
          <a:pPr algn="l"/>
          <a:r>
            <a:rPr lang="en-US" sz="18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4. Click in Table2: Add to…</a:t>
          </a:r>
        </a:p>
        <a:p>
          <a:pPr algn="l"/>
          <a:r>
            <a:rPr lang="en-US" sz="18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5. Notice Table1 and Table2 tab at bottom</a:t>
          </a:r>
          <a:r>
            <a:rPr lang="en-US" sz="1800" b="1"/>
            <a:t> </a:t>
          </a:r>
        </a:p>
        <a:p>
          <a:pPr algn="l"/>
          <a:r>
            <a:rPr lang="en-US" sz="18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6. Data | Relationship | New</a:t>
          </a:r>
        </a:p>
        <a:p>
          <a:pPr algn="l"/>
          <a:r>
            <a:rPr lang="en-US" sz="18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7. Insert | PivotTable | Choose a Connection | Tables tab</a:t>
          </a:r>
          <a:r>
            <a:rPr lang="en-US" sz="1800" b="1"/>
            <a:t> </a:t>
          </a:r>
        </a:p>
        <a:p>
          <a:pPr algn="l"/>
          <a:r>
            <a:rPr lang="en-US" sz="1800" b="1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8. LN in rows | Date in cols | Sum Days Off</a:t>
          </a:r>
          <a:r>
            <a:rPr lang="en-US" sz="1800" b="1"/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169334</xdr:colOff>
      <xdr:row>0</xdr:row>
      <xdr:rowOff>171450</xdr:rowOff>
    </xdr:from>
    <xdr:to>
      <xdr:col>20</xdr:col>
      <xdr:colOff>118758</xdr:colOff>
      <xdr:row>9</xdr:row>
      <xdr:rowOff>71475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2534" y="171450"/>
          <a:ext cx="1778224" cy="1614525"/>
        </a:xfrm>
        <a:prstGeom prst="rect">
          <a:avLst/>
        </a:prstGeom>
        <a:effectLst>
          <a:glow rad="228600">
            <a:schemeClr val="accent1">
              <a:satMod val="175000"/>
              <a:alpha val="40000"/>
            </a:schemeClr>
          </a:glow>
        </a:effectLst>
      </xdr:spPr>
    </xdr:pic>
    <xdr:clientData/>
  </xdr:twoCellAnchor>
  <xdr:twoCellAnchor>
    <xdr:from>
      <xdr:col>15</xdr:col>
      <xdr:colOff>297959</xdr:colOff>
      <xdr:row>10</xdr:row>
      <xdr:rowOff>132859</xdr:rowOff>
    </xdr:from>
    <xdr:to>
      <xdr:col>22</xdr:col>
      <xdr:colOff>32317</xdr:colOff>
      <xdr:row>19</xdr:row>
      <xdr:rowOff>123334</xdr:rowOff>
    </xdr:to>
    <xdr:sp macro="" textlink="">
      <xdr:nvSpPr>
        <xdr:cNvPr id="3" name="Horizontal Scroll 2"/>
        <xdr:cNvSpPr/>
      </xdr:nvSpPr>
      <xdr:spPr>
        <a:xfrm>
          <a:off x="9441959" y="2037859"/>
          <a:ext cx="4001558" cy="1704975"/>
        </a:xfrm>
        <a:prstGeom prst="horizont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en-US" sz="2800" b="0"/>
            <a:t>www.mrexcel.com</a:t>
          </a:r>
        </a:p>
        <a:p>
          <a:pPr algn="l"/>
          <a:r>
            <a:rPr lang="en-US" sz="2800" b="0"/>
            <a:t>www.amazon.com</a:t>
          </a:r>
        </a:p>
      </xdr:txBody>
    </xdr:sp>
    <xdr:clientData/>
  </xdr:twoCellAnchor>
  <xdr:twoCellAnchor>
    <xdr:from>
      <xdr:col>15</xdr:col>
      <xdr:colOff>286317</xdr:colOff>
      <xdr:row>20</xdr:row>
      <xdr:rowOff>99483</xdr:rowOff>
    </xdr:from>
    <xdr:to>
      <xdr:col>22</xdr:col>
      <xdr:colOff>20675</xdr:colOff>
      <xdr:row>29</xdr:row>
      <xdr:rowOff>89958</xdr:rowOff>
    </xdr:to>
    <xdr:sp macro="" textlink="">
      <xdr:nvSpPr>
        <xdr:cNvPr id="4" name="Horizontal Scroll 3"/>
        <xdr:cNvSpPr/>
      </xdr:nvSpPr>
      <xdr:spPr>
        <a:xfrm>
          <a:off x="9430317" y="3909483"/>
          <a:ext cx="4001558" cy="1704975"/>
        </a:xfrm>
        <a:prstGeom prst="horizontalScrol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en-US" sz="2800" b="0"/>
            <a:t>by Dr. Gerard</a:t>
          </a:r>
          <a:br>
            <a:rPr lang="en-US" sz="2800" b="0"/>
          </a:br>
          <a:r>
            <a:rPr lang="en-US" sz="2800" b="0"/>
            <a:t>Verschuuren</a:t>
          </a:r>
        </a:p>
      </xdr:txBody>
    </xdr:sp>
    <xdr:clientData/>
  </xdr:twoCellAnchor>
  <xdr:oneCellAnchor>
    <xdr:from>
      <xdr:col>0</xdr:col>
      <xdr:colOff>0</xdr:colOff>
      <xdr:row>0</xdr:row>
      <xdr:rowOff>19050</xdr:rowOff>
    </xdr:from>
    <xdr:ext cx="2696957" cy="6009722"/>
    <xdr:sp macro="" textlink="">
      <xdr:nvSpPr>
        <xdr:cNvPr id="5" name="TextBox 4"/>
        <xdr:cNvSpPr txBox="1"/>
      </xdr:nvSpPr>
      <xdr:spPr>
        <a:xfrm>
          <a:off x="0" y="19050"/>
          <a:ext cx="2696957" cy="6009722"/>
        </a:xfrm>
        <a:prstGeom prst="rect">
          <a:avLst/>
        </a:prstGeom>
        <a:solidFill>
          <a:srgbClr val="FFFF99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Module 1 - (550 slides)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1. General Techniques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Manipulating the Ribbon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Navigation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Moving and Copying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Fill Handle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Excel Options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2. Formulas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Formulas with Calculations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Formulas with Functions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Formula Hybrids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Relative vs. Absolute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Cell Names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Paste Special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3. A Matter of Looks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Cell Looks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Number Looks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Manipulating Text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Manipulating Dates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Conditional Formatting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Adding Comments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Error Displays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4. Reporting Data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Preview and Print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Printing Multiple Pages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Different Views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Printing Multiple Sheets </a:t>
          </a:r>
        </a:p>
      </xdr:txBody>
    </xdr:sp>
    <xdr:clientData/>
  </xdr:oneCellAnchor>
  <xdr:oneCellAnchor>
    <xdr:from>
      <xdr:col>5</xdr:col>
      <xdr:colOff>183092</xdr:colOff>
      <xdr:row>0</xdr:row>
      <xdr:rowOff>9525</xdr:rowOff>
    </xdr:from>
    <xdr:ext cx="2771271" cy="6009722"/>
    <xdr:sp macro="" textlink="">
      <xdr:nvSpPr>
        <xdr:cNvPr id="6" name="TextBox 5"/>
        <xdr:cNvSpPr txBox="1"/>
      </xdr:nvSpPr>
      <xdr:spPr>
        <a:xfrm>
          <a:off x="3231092" y="9525"/>
          <a:ext cx="2771271" cy="6009722"/>
        </a:xfrm>
        <a:prstGeom prst="rect">
          <a:avLst/>
        </a:prstGeom>
        <a:solidFill>
          <a:srgbClr val="FFFF99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Module 2 - (550 slides)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1. Customizing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Outlines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Subtotals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Themes and Styles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Templates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2. Data Tables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Sorting Records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Filtering Records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Conditional Format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Data Validation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Database Functions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Lookup Functions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Table References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3. Wiring Data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Connected Sheets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Summary Sheets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3-D Name References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Multiple Books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Exporting Data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Importing Data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Data Connections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4. Working with Others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Consolidation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Sharing Data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Protection and Security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SharePoint and Workspaces </a:t>
          </a:r>
        </a:p>
      </xdr:txBody>
    </xdr:sp>
    <xdr:clientData/>
  </xdr:oneCellAnchor>
  <xdr:oneCellAnchor>
    <xdr:from>
      <xdr:col>10</xdr:col>
      <xdr:colOff>232833</xdr:colOff>
      <xdr:row>0</xdr:row>
      <xdr:rowOff>0</xdr:rowOff>
    </xdr:from>
    <xdr:ext cx="2535118" cy="6009722"/>
    <xdr:sp macro="" textlink="">
      <xdr:nvSpPr>
        <xdr:cNvPr id="7" name="TextBox 6"/>
        <xdr:cNvSpPr txBox="1"/>
      </xdr:nvSpPr>
      <xdr:spPr>
        <a:xfrm>
          <a:off x="6328833" y="0"/>
          <a:ext cx="2535118" cy="6009722"/>
        </a:xfrm>
        <a:prstGeom prst="rect">
          <a:avLst/>
        </a:prstGeom>
        <a:solidFill>
          <a:srgbClr val="FFFF99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Module 3 - (575 slides)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1. Specialized Functions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More Lookups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Date and Time Functions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Financial Functions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Math Functions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Statistical Functions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Array Functions </a:t>
          </a:r>
        </a:p>
        <a:p>
          <a:pPr lvl="1"/>
          <a:r>
            <a:rPr lang="en-US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Custom Functions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2. What-If Analysis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Scenarios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Iterations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Solving Problems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Using Controls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3. Charts or Graphs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Types of Charts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Pie Charts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Column/Bar Charts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Line and XY Charts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Chart Templates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Chart Formulas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Trend Lines </a:t>
          </a:r>
        </a:p>
        <a:p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4. Pivot Tables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Structure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Formulas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Grouping Data </a:t>
          </a:r>
        </a:p>
        <a:p>
          <a:pPr lvl="1"/>
          <a:r>
            <a:rPr lang="en-US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Multiple Sources </a:t>
          </a:r>
          <a:endParaRPr lang="en-US" sz="1400" b="1"/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erry" refreshedDate="41497.31615810185" createdVersion="5" refreshedVersion="5" minRefreshableVersion="3" recordCount="15">
  <cacheSource type="worksheet">
    <worksheetSource ref="A1:F16" sheet="GroupAVG"/>
  </cacheSource>
  <cacheFields count="7">
    <cacheField name="Rep" numFmtId="0">
      <sharedItems/>
    </cacheField>
    <cacheField name="Old Average" numFmtId="8">
      <sharedItems containsSemiMixedTypes="0" containsString="0" containsNumber="1" minValue="1896.1525000000001" maxValue="10086.525166666665" count="15">
        <n v="6204.6608333333297"/>
        <n v="6232.1866666666701"/>
        <n v="3924.6883333333335"/>
        <n v="4162.03416666667"/>
        <n v="1896.1525000000001"/>
        <n v="3459.3633333333332"/>
        <n v="10086.525166666665"/>
        <n v="9425.0613333333331"/>
        <n v="5494.5636666666669"/>
        <n v="8031.6615000000011"/>
        <n v="3413.0745000000002"/>
        <n v="6226.8540000000003"/>
        <n v="7204.6608333333324"/>
        <n v="7182.4676666666601"/>
        <n v="9160.2744999999995"/>
      </sharedItems>
    </cacheField>
    <cacheField name="Jan" numFmtId="8">
      <sharedItems containsSemiMixedTypes="0" containsString="0" containsNumber="1" minValue="921.68600000000004" maxValue="11999.83"/>
    </cacheField>
    <cacheField name="Feb" numFmtId="8">
      <sharedItems containsSemiMixedTypes="0" containsString="0" containsNumber="1" minValue="1004.35" maxValue="10900.758"/>
    </cacheField>
    <cacheField name="Mar" numFmtId="8">
      <sharedItems containsSemiMixedTypes="0" containsString="0" containsNumber="1" minValue="2076.5100000000002" maxValue="11591.512000000001"/>
    </cacheField>
    <cacheField name="Increase" numFmtId="168">
      <sharedItems containsSemiMixedTypes="0" containsString="0" containsNumber="1" minValue="-0.3683862843700989" maxValue="0.52031250451672695" count="15">
        <n v="8.5098258795505616E-2"/>
        <n v="3.3329660643454599E-2"/>
        <n v="-2.8695696855758766E-2"/>
        <n v="0.11407062371945044"/>
        <n v="2.2268339000511103E-2"/>
        <n v="0.52031250451672695"/>
        <n v="-0.29684406841728495"/>
        <n v="0.14402770995230318"/>
        <n v="-2.8695696855758845E-2"/>
        <n v="-0.25965007364914472"/>
        <n v="-0.3683862843700989"/>
        <n v="0.45286271365925723"/>
        <n v="-0.15804502941556456"/>
        <n v="-0.10635597245756176"/>
        <n v="0.15303109457400366"/>
      </sharedItems>
    </cacheField>
    <cacheField name="NewAvg" numFmtId="0" formula=" (Jan+Feb+Mar)/3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erard Verschuuren" refreshedDate="39084.65499826389" createdVersion="1" refreshedVersion="1" recordCount="16" upgradeOnRefresh="1">
  <cacheSource type="worksheet">
    <worksheetSource ref="A1:G17" sheet="Difference"/>
  </cacheSource>
  <cacheFields count="7">
    <cacheField name="Year" numFmtId="0">
      <sharedItems containsSemiMixedTypes="0" containsString="0" containsNumber="1" containsInteger="1" minValue="2001" maxValue="2004" count="4">
        <n v="2001"/>
        <n v="2002"/>
        <n v="2003"/>
        <n v="2004"/>
      </sharedItems>
    </cacheField>
    <cacheField name="Qtr" numFmtId="0">
      <sharedItems count="4">
        <s v="Qtr1"/>
        <s v="Qtr2"/>
        <s v="Qtr3"/>
        <s v="Qtr4"/>
      </sharedItems>
    </cacheField>
    <cacheField name="North" numFmtId="0">
      <sharedItems containsSemiMixedTypes="0" containsString="0" containsNumber="1" minValue="961.75" maxValue="9510.23" count="16">
        <n v="2095.0500000000002"/>
        <n v="8550.57"/>
        <n v="1334.25"/>
        <n v="9448.66"/>
        <n v="7583.8"/>
        <n v="7023.07"/>
        <n v="4246.41"/>
        <n v="7604.61"/>
        <n v="6904.18"/>
        <n v="4039.86"/>
        <n v="9494.02"/>
        <n v="9510.23"/>
        <n v="961.75"/>
        <n v="2596.65"/>
        <n v="6173.08"/>
        <n v="2463.6799999999998"/>
      </sharedItems>
    </cacheField>
    <cacheField name="East" numFmtId="0">
      <sharedItems containsSemiMixedTypes="0" containsString="0" containsNumber="1" minValue="316.39999999999998" maxValue="9717.69" count="16">
        <n v="4162.51"/>
        <n v="4891.2"/>
        <n v="5039.12"/>
        <n v="316.39999999999998"/>
        <n v="2645.75"/>
        <n v="5645.98"/>
        <n v="6060.07"/>
        <n v="6959.13"/>
        <n v="7665.7"/>
        <n v="2798.28"/>
        <n v="7348.27"/>
        <n v="9717.69"/>
        <n v="4246.8999999999996"/>
        <n v="8409.58"/>
        <n v="6447.82"/>
        <n v="7926.93"/>
      </sharedItems>
    </cacheField>
    <cacheField name="South" numFmtId="0">
      <sharedItems containsSemiMixedTypes="0" containsString="0" containsNumber="1" minValue="1093.79" maxValue="8557.74" count="16">
        <n v="1563.19"/>
        <n v="8104.35"/>
        <n v="1249.6600000000001"/>
        <n v="6186.56"/>
        <n v="6057.91"/>
        <n v="1273.5"/>
        <n v="8074.05"/>
        <n v="7697.43"/>
        <n v="8557.74"/>
        <n v="3191.19"/>
        <n v="3980.78"/>
        <n v="4642.87"/>
        <n v="1093.79"/>
        <n v="4298.57"/>
        <n v="7135.15"/>
        <n v="1928.09"/>
      </sharedItems>
    </cacheField>
    <cacheField name="West" numFmtId="0">
      <sharedItems containsSemiMixedTypes="0" containsString="0" containsNumber="1" minValue="2108.94" maxValue="9121.49" count="16">
        <n v="7260.92"/>
        <n v="5795.34"/>
        <n v="7373.91"/>
        <n v="8034.22"/>
        <n v="6803.27"/>
        <n v="9121.49"/>
        <n v="7401.03"/>
        <n v="8595.2900000000009"/>
        <n v="7587.46"/>
        <n v="2861.33"/>
        <n v="2108.94"/>
        <n v="7446.55"/>
        <n v="3842.68"/>
        <n v="7954.61"/>
        <n v="7888.71"/>
        <n v="8723.1299999999992"/>
      </sharedItems>
    </cacheField>
    <cacheField name="Total" numFmtId="0">
      <sharedItems containsSemiMixedTypes="0" containsString="0" containsNumber="1" minValue="10145.119999999999" maxValue="31317.339999999997" count="16">
        <n v="15081.67"/>
        <n v="27341.460000000003"/>
        <n v="14996.939999999999"/>
        <n v="23985.84"/>
        <n v="23090.73"/>
        <n v="23064.04"/>
        <n v="25781.559999999998"/>
        <n v="30856.46"/>
        <n v="30715.08"/>
        <n v="12890.66"/>
        <n v="22932.01"/>
        <n v="31317.339999999997"/>
        <n v="10145.119999999999"/>
        <n v="23259.41"/>
        <n v="27644.76"/>
        <n v="21041.8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erry" refreshedDate="41498.400147916669" createdVersion="5" refreshedVersion="5" minRefreshableVersion="3" recordCount="18">
  <cacheSource type="worksheet">
    <worksheetSource ref="A1:G19" sheet="GroupDOH"/>
  </cacheSource>
  <cacheFields count="7">
    <cacheField name="FULLNAME" numFmtId="0">
      <sharedItems/>
    </cacheField>
    <cacheField name="GENDER" numFmtId="0">
      <sharedItems/>
    </cacheField>
    <cacheField name="DEPT" numFmtId="0">
      <sharedItems/>
    </cacheField>
    <cacheField name="SALARY" numFmtId="165">
      <sharedItems containsSemiMixedTypes="0" containsString="0" containsNumber="1" containsInteger="1" minValue="23000" maxValue="60000"/>
    </cacheField>
    <cacheField name="DOH" numFmtId="164">
      <sharedItems containsSemiMixedTypes="0" containsNonDate="0" containsDate="1" containsString="0" minDate="1980-05-30T00:00:00" maxDate="2002-08-01T00:00:00" count="18">
        <d v="1992-03-03T00:00:00"/>
        <d v="1994-03-03T00:00:00"/>
        <d v="1999-05-31T00:00:00"/>
        <d v="1994-06-30T00:00:00"/>
        <d v="1997-03-03T00:00:00"/>
        <d v="1989-12-31T00:00:00"/>
        <d v="1980-05-30T00:00:00"/>
        <d v="1992-04-29T00:00:00"/>
        <d v="1984-12-30T00:00:00"/>
        <d v="1992-03-02T00:00:00"/>
        <d v="1986-02-02T00:00:00"/>
        <d v="1990-02-13T00:00:00"/>
        <d v="1990-05-31T00:00:00"/>
        <d v="1994-04-04T00:00:00"/>
        <d v="2001-06-30T00:00:00"/>
        <d v="1991-03-04T00:00:00"/>
        <d v="2002-07-31T00:00:00"/>
        <d v="1995-03-03T00:00:00"/>
      </sharedItems>
    </cacheField>
    <cacheField name="SENIOR" numFmtId="0">
      <sharedItems containsSemiMixedTypes="0" containsString="0" containsNumber="1" containsInteger="1" minValue="11" maxValue="33"/>
    </cacheField>
    <cacheField name="LOCATION" numFmtId="0">
      <sharedItems count="4">
        <s v="Atlanta"/>
        <s v="Boston"/>
        <s v="Chicago"/>
        <s v="Housto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Gerry" refreshedDate="41498.400801967589" createdVersion="5" refreshedVersion="5" minRefreshableVersion="3" recordCount="17">
  <cacheSource type="worksheet">
    <worksheetSource ref="A1:F18" sheet="GroupDUE"/>
  </cacheSource>
  <cacheFields count="6">
    <cacheField name="Date" numFmtId="166">
      <sharedItems containsSemiMixedTypes="0" containsNonDate="0" containsDate="1" containsString="0" minDate="2013-06-01T00:00:00" maxDate="2013-08-01T00:00:00"/>
    </cacheField>
    <cacheField name="Account" numFmtId="0">
      <sharedItems count="10">
        <s v="Young"/>
        <s v="Jones"/>
        <s v="Burke"/>
        <s v="O'Brian"/>
        <s v="Brown"/>
        <s v="Roberts"/>
        <s v="Minsky"/>
        <s v="Jenkins"/>
        <s v="Russell"/>
        <s v="Caruso"/>
      </sharedItems>
    </cacheField>
    <cacheField name="Amount" numFmtId="8">
      <sharedItems containsSemiMixedTypes="0" containsString="0" containsNumber="1" minValue="56.08" maxValue="9792.4500000000007"/>
    </cacheField>
    <cacheField name="Paid" numFmtId="0">
      <sharedItems containsString="0" containsBlank="1" containsNumber="1" minValue="56.08" maxValue="6093.61"/>
    </cacheField>
    <cacheField name="Balance" numFmtId="8">
      <sharedItems containsSemiMixedTypes="0" containsString="0" containsNumber="1" minValue="0" maxValue="9792.4500000000007"/>
    </cacheField>
    <cacheField name="Overdue" numFmtId="1">
      <sharedItems containsMixedTypes="1" containsNumber="1" containsInteger="1" minValue="2" maxValue="42" count="8">
        <n v="42"/>
        <s v=""/>
        <n v="23"/>
        <n v="14"/>
        <n v="11"/>
        <n v="10"/>
        <n v="7"/>
        <n v="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s v="Caruso"/>
    <x v="0"/>
    <n v="5832.29"/>
    <n v="6366.06"/>
    <n v="7999.65"/>
    <x v="0"/>
  </r>
  <r>
    <s v="Minsky"/>
    <x v="1"/>
    <n v="7896.66"/>
    <n v="5071.97"/>
    <n v="6351.08"/>
    <x v="1"/>
  </r>
  <r>
    <s v="O'Brian"/>
    <x v="2"/>
    <n v="4792.26"/>
    <n v="2737.44"/>
    <n v="3906.5"/>
    <x v="2"/>
  </r>
  <r>
    <s v="Roberts"/>
    <x v="3"/>
    <n v="4225.47"/>
    <n v="4470.05"/>
    <n v="5214.88"/>
    <x v="3"/>
  </r>
  <r>
    <s v="Russell"/>
    <x v="4"/>
    <n v="2734.27"/>
    <n v="1004.35"/>
    <n v="2076.5100000000002"/>
    <x v="4"/>
  </r>
  <r>
    <s v="Young"/>
    <x v="5"/>
    <n v="3471.4"/>
    <n v="5604.34"/>
    <n v="6702.2"/>
    <x v="5"/>
  </r>
  <r>
    <s v="Jones"/>
    <x v="6"/>
    <n v="8165.2059999999992"/>
    <n v="4712.4839999999995"/>
    <n v="8399.51"/>
    <x v="6"/>
  </r>
  <r>
    <s v="Burke"/>
    <x v="7"/>
    <n v="9855.3240000000005"/>
    <n v="10900.758"/>
    <n v="11591.512000000001"/>
    <x v="7"/>
  </r>
  <r>
    <s v="Kelly"/>
    <x v="8"/>
    <n v="6709.1639999999998"/>
    <n v="3832.4159999999997"/>
    <n v="5469.1"/>
    <x v="8"/>
  </r>
  <r>
    <s v="Brown"/>
    <x v="9"/>
    <n v="5805.8459999999995"/>
    <n v="8046.09"/>
    <n v="3986.7840000000001"/>
    <x v="9"/>
  </r>
  <r>
    <s v="Stein"/>
    <x v="10"/>
    <n v="921.68600000000004"/>
    <n v="1807.83"/>
    <n v="3737.7180000000003"/>
    <x v="10"/>
  </r>
  <r>
    <s v="Ming"/>
    <x v="11"/>
    <n v="6248.52"/>
    <n v="10627.812"/>
    <n v="10263.959999999999"/>
    <x v="11"/>
  </r>
  <r>
    <s v="Plante"/>
    <x v="12"/>
    <n v="5832.29"/>
    <n v="6366.06"/>
    <n v="5999.65"/>
    <x v="12"/>
  </r>
  <r>
    <s v="Ellis"/>
    <x v="13"/>
    <n v="5416.06"/>
    <n v="6104.308"/>
    <n v="7735.34"/>
    <x v="13"/>
  </r>
  <r>
    <s v="Mendez"/>
    <x v="14"/>
    <n v="11999.83"/>
    <n v="10157.444"/>
    <n v="9528.9699999999993"/>
    <x v="1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6">
  <r>
    <x v="0"/>
    <x v="0"/>
    <x v="0"/>
    <x v="0"/>
    <x v="0"/>
    <x v="0"/>
    <x v="0"/>
  </r>
  <r>
    <x v="0"/>
    <x v="1"/>
    <x v="1"/>
    <x v="1"/>
    <x v="1"/>
    <x v="1"/>
    <x v="1"/>
  </r>
  <r>
    <x v="0"/>
    <x v="2"/>
    <x v="2"/>
    <x v="2"/>
    <x v="2"/>
    <x v="2"/>
    <x v="2"/>
  </r>
  <r>
    <x v="0"/>
    <x v="3"/>
    <x v="3"/>
    <x v="3"/>
    <x v="3"/>
    <x v="3"/>
    <x v="3"/>
  </r>
  <r>
    <x v="1"/>
    <x v="0"/>
    <x v="4"/>
    <x v="4"/>
    <x v="4"/>
    <x v="4"/>
    <x v="4"/>
  </r>
  <r>
    <x v="1"/>
    <x v="1"/>
    <x v="5"/>
    <x v="5"/>
    <x v="5"/>
    <x v="5"/>
    <x v="5"/>
  </r>
  <r>
    <x v="1"/>
    <x v="2"/>
    <x v="6"/>
    <x v="6"/>
    <x v="6"/>
    <x v="6"/>
    <x v="6"/>
  </r>
  <r>
    <x v="1"/>
    <x v="3"/>
    <x v="7"/>
    <x v="7"/>
    <x v="7"/>
    <x v="7"/>
    <x v="7"/>
  </r>
  <r>
    <x v="2"/>
    <x v="0"/>
    <x v="8"/>
    <x v="8"/>
    <x v="8"/>
    <x v="8"/>
    <x v="8"/>
  </r>
  <r>
    <x v="2"/>
    <x v="1"/>
    <x v="9"/>
    <x v="9"/>
    <x v="9"/>
    <x v="9"/>
    <x v="9"/>
  </r>
  <r>
    <x v="2"/>
    <x v="2"/>
    <x v="10"/>
    <x v="10"/>
    <x v="10"/>
    <x v="10"/>
    <x v="10"/>
  </r>
  <r>
    <x v="2"/>
    <x v="3"/>
    <x v="11"/>
    <x v="11"/>
    <x v="11"/>
    <x v="11"/>
    <x v="11"/>
  </r>
  <r>
    <x v="3"/>
    <x v="0"/>
    <x v="12"/>
    <x v="12"/>
    <x v="12"/>
    <x v="12"/>
    <x v="12"/>
  </r>
  <r>
    <x v="3"/>
    <x v="1"/>
    <x v="13"/>
    <x v="13"/>
    <x v="13"/>
    <x v="13"/>
    <x v="13"/>
  </r>
  <r>
    <x v="3"/>
    <x v="2"/>
    <x v="14"/>
    <x v="14"/>
    <x v="14"/>
    <x v="14"/>
    <x v="14"/>
  </r>
  <r>
    <x v="3"/>
    <x v="3"/>
    <x v="15"/>
    <x v="15"/>
    <x v="15"/>
    <x v="15"/>
    <x v="1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">
  <r>
    <s v="Smithers, S."/>
    <s v="F"/>
    <s v="Accounting"/>
    <n v="34500"/>
    <x v="0"/>
    <n v="21"/>
    <x v="0"/>
  </r>
  <r>
    <s v="Piazza, L."/>
    <s v="M"/>
    <s v="Finance"/>
    <n v="45000"/>
    <x v="1"/>
    <n v="19"/>
    <x v="0"/>
  </r>
  <r>
    <s v="Carrel, M."/>
    <s v="F"/>
    <s v="Planning"/>
    <n v="23000"/>
    <x v="2"/>
    <n v="14"/>
    <x v="0"/>
  </r>
  <r>
    <s v="Donaldson, S."/>
    <s v="M"/>
    <s v="Communication"/>
    <n v="30000"/>
    <x v="3"/>
    <n v="19"/>
    <x v="1"/>
  </r>
  <r>
    <s v="Stevens, P."/>
    <s v="F"/>
    <s v="Communication"/>
    <n v="45000"/>
    <x v="4"/>
    <n v="16"/>
    <x v="1"/>
  </r>
  <r>
    <s v="Babcock, C."/>
    <s v="M"/>
    <s v="Finance"/>
    <n v="23000"/>
    <x v="5"/>
    <n v="23"/>
    <x v="1"/>
  </r>
  <r>
    <s v="Bucca, P."/>
    <s v="F"/>
    <s v="Marketing"/>
    <n v="55000"/>
    <x v="6"/>
    <n v="33"/>
    <x v="1"/>
  </r>
  <r>
    <s v="Rice, R."/>
    <s v="M"/>
    <s v="Planning"/>
    <n v="34000"/>
    <x v="7"/>
    <n v="21"/>
    <x v="1"/>
  </r>
  <r>
    <s v="Smith, J."/>
    <s v="F"/>
    <s v="Sales"/>
    <n v="37500"/>
    <x v="8"/>
    <n v="28"/>
    <x v="1"/>
  </r>
  <r>
    <s v="Brown, G."/>
    <s v="M"/>
    <s v="Accounting"/>
    <n v="34000"/>
    <x v="9"/>
    <n v="21"/>
    <x v="2"/>
  </r>
  <r>
    <s v="Avery, G."/>
    <s v="F"/>
    <s v="Marketing"/>
    <n v="40000"/>
    <x v="10"/>
    <n v="27"/>
    <x v="2"/>
  </r>
  <r>
    <s v="Matthews, J."/>
    <s v="M"/>
    <s v="Planning"/>
    <n v="50000"/>
    <x v="11"/>
    <n v="23"/>
    <x v="2"/>
  </r>
  <r>
    <s v="Gary, S."/>
    <s v="F"/>
    <s v="Sales"/>
    <n v="40000"/>
    <x v="12"/>
    <n v="23"/>
    <x v="2"/>
  </r>
  <r>
    <s v="Frommer, F."/>
    <s v="M"/>
    <s v="Management"/>
    <n v="45000"/>
    <x v="13"/>
    <n v="19"/>
    <x v="3"/>
  </r>
  <r>
    <s v="Josephs, P."/>
    <s v="F"/>
    <s v="Management"/>
    <n v="45000"/>
    <x v="14"/>
    <n v="12"/>
    <x v="3"/>
  </r>
  <r>
    <s v="Lively, S."/>
    <s v="M"/>
    <s v="Management"/>
    <n v="60000"/>
    <x v="15"/>
    <n v="22"/>
    <x v="3"/>
  </r>
  <r>
    <s v="Stevens, J."/>
    <s v="F"/>
    <s v="Planning"/>
    <n v="50000"/>
    <x v="16"/>
    <n v="11"/>
    <x v="3"/>
  </r>
  <r>
    <s v="Stevens, M."/>
    <s v="M"/>
    <s v="Planning"/>
    <n v="23000"/>
    <x v="17"/>
    <n v="18"/>
    <x v="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7">
  <r>
    <d v="2013-06-01T00:00:00"/>
    <x v="0"/>
    <n v="615.04"/>
    <m/>
    <n v="615.04"/>
    <x v="0"/>
  </r>
  <r>
    <d v="2013-06-09T00:00:00"/>
    <x v="1"/>
    <n v="3795.66"/>
    <n v="3795.66"/>
    <n v="0"/>
    <x v="1"/>
  </r>
  <r>
    <d v="2013-06-20T00:00:00"/>
    <x v="2"/>
    <n v="4316.95"/>
    <m/>
    <n v="4316.95"/>
    <x v="2"/>
  </r>
  <r>
    <d v="2013-06-23T00:00:00"/>
    <x v="3"/>
    <n v="1719.97"/>
    <n v="1719.97"/>
    <n v="0"/>
    <x v="1"/>
  </r>
  <r>
    <d v="2013-06-29T00:00:00"/>
    <x v="4"/>
    <n v="4227.01"/>
    <m/>
    <n v="4227.01"/>
    <x v="3"/>
  </r>
  <r>
    <d v="2013-07-02T00:00:00"/>
    <x v="5"/>
    <n v="6208.61"/>
    <n v="6093.61"/>
    <n v="115"/>
    <x v="4"/>
  </r>
  <r>
    <d v="2013-07-03T00:00:00"/>
    <x v="4"/>
    <n v="79.5"/>
    <m/>
    <n v="79.5"/>
    <x v="5"/>
  </r>
  <r>
    <d v="2013-07-03T00:00:00"/>
    <x v="0"/>
    <n v="7963.77"/>
    <m/>
    <n v="7963.77"/>
    <x v="5"/>
  </r>
  <r>
    <d v="2013-07-04T00:00:00"/>
    <x v="1"/>
    <n v="68.45"/>
    <n v="68.45"/>
    <n v="0"/>
    <x v="1"/>
  </r>
  <r>
    <d v="2013-07-06T00:00:00"/>
    <x v="6"/>
    <n v="72.97"/>
    <m/>
    <n v="72.97"/>
    <x v="6"/>
  </r>
  <r>
    <d v="2013-07-07T00:00:00"/>
    <x v="7"/>
    <n v="5696.49"/>
    <n v="5696.49"/>
    <n v="0"/>
    <x v="1"/>
  </r>
  <r>
    <d v="2013-07-07T00:00:00"/>
    <x v="8"/>
    <n v="3934.32"/>
    <n v="3934.32"/>
    <n v="0"/>
    <x v="1"/>
  </r>
  <r>
    <d v="2013-07-11T00:00:00"/>
    <x v="9"/>
    <n v="99.63"/>
    <m/>
    <n v="99.63"/>
    <x v="7"/>
  </r>
  <r>
    <d v="2013-07-14T00:00:00"/>
    <x v="8"/>
    <n v="589.21"/>
    <n v="414.21"/>
    <n v="175.00000000000006"/>
    <x v="1"/>
  </r>
  <r>
    <d v="2013-07-17T00:00:00"/>
    <x v="5"/>
    <n v="1087.83"/>
    <m/>
    <n v="1087.83"/>
    <x v="1"/>
  </r>
  <r>
    <d v="2013-07-28T00:00:00"/>
    <x v="3"/>
    <n v="56.08"/>
    <n v="56.08"/>
    <n v="0"/>
    <x v="1"/>
  </r>
  <r>
    <d v="2013-07-31T00:00:00"/>
    <x v="1"/>
    <n v="9792.4500000000007"/>
    <m/>
    <n v="9792.450000000000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" dataOnRows="1" applyNumberFormats="0" applyBorderFormats="0" applyFontFormats="0" applyPatternFormats="0" applyAlignmentFormats="0" applyWidthHeightFormats="1" dataCaption="Data" updatedVersion="5" showMemberPropertyTips="0" useAutoFormatting="1" itemPrintTitles="1" createdVersion="1" indent="0" compact="0" compactData="0" gridDropZones="1">
  <location ref="I1:N7" firstHeaderRow="1" firstDataRow="2" firstDataCol="1"/>
  <pivotFields count="7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axis="axisCol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numFmtId="44" outline="0" subtotalTop="0" showAll="0" includeNewItemsInFilter="1"/>
    <pivotField compact="0" numFmtId="44" outline="0" subtotalTop="0" showAll="0" includeNewItemsInFilter="1"/>
    <pivotField compact="0" numFmtId="44" outline="0" subtotalTop="0" showAll="0" includeNewItemsInFilter="1"/>
    <pivotField compact="0" numFmtId="44" outline="0" subtotalTop="0" showAll="0" includeNewItemsInFilter="1"/>
    <pivotField dataField="1" compact="0" numFmtId="44" outline="0" subtotalTop="0" showAll="0" includeNewItemsInFilter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" fld="6" showDataAs="difference" baseField="0" baseItem="1048828" numFmtId="168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8" cacheId="1" dataOnRows="1" applyNumberFormats="0" applyBorderFormats="0" applyFontFormats="0" applyPatternFormats="0" applyAlignmentFormats="0" applyWidthHeightFormats="1" dataCaption="Data" updatedVersion="5" showMemberPropertyTips="0" useAutoFormatting="1" itemPrintTitles="1" createdVersion="1" indent="0" compact="0" compactData="0" gridDropZones="1">
  <location ref="I11:N17" firstHeaderRow="1" firstDataRow="2" firstDataCol="1"/>
  <pivotFields count="7">
    <pivotField axis="axisRow" compact="0" outline="0" subtotalTop="0" showAll="0" includeNewItemsInFilter="1">
      <items count="5">
        <item x="0"/>
        <item x="1"/>
        <item x="2"/>
        <item x="3"/>
        <item t="default"/>
      </items>
    </pivotField>
    <pivotField axis="axisCol" compact="0" outline="0" subtotalTop="0" showAll="0" includeNewItemsInFilter="1">
      <items count="5">
        <item x="0"/>
        <item x="1"/>
        <item x="2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 of Total" fld="6" baseField="0" baseItem="0" numFmtId="169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DOH" colHeaderCaption="Location">
  <location ref="I1:N21" firstHeaderRow="1" firstDataRow="2" firstDataCol="1"/>
  <pivotFields count="7">
    <pivotField showAll="0"/>
    <pivotField showAll="0"/>
    <pivotField showAll="0"/>
    <pivotField dataField="1" numFmtId="165" showAll="0"/>
    <pivotField axis="axisRow" numFmtId="164" showAll="0">
      <items count="19">
        <item x="6"/>
        <item x="8"/>
        <item x="10"/>
        <item x="5"/>
        <item x="11"/>
        <item x="12"/>
        <item x="15"/>
        <item x="9"/>
        <item x="0"/>
        <item x="7"/>
        <item x="1"/>
        <item x="13"/>
        <item x="3"/>
        <item x="17"/>
        <item x="4"/>
        <item x="2"/>
        <item x="14"/>
        <item x="16"/>
        <item t="default"/>
      </items>
    </pivotField>
    <pivotField showAll="0"/>
    <pivotField axis="axisCol" showAll="0">
      <items count="5">
        <item x="0"/>
        <item x="1"/>
        <item x="2"/>
        <item x="3"/>
        <item t="default"/>
      </items>
    </pivotField>
  </pivotFields>
  <rowFields count="1">
    <field x="4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6"/>
  </colFields>
  <colItems count="5">
    <i>
      <x/>
    </i>
    <i>
      <x v="1"/>
    </i>
    <i>
      <x v="2"/>
    </i>
    <i>
      <x v="3"/>
    </i>
    <i t="grand">
      <x/>
    </i>
  </colItems>
  <dataFields count="1">
    <dataField name="Sum Salaries" fld="3" baseField="4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Account" colHeaderCaption="OverDue">
  <location ref="H1:Q13" firstHeaderRow="1" firstDataRow="2" firstDataCol="1"/>
  <pivotFields count="6">
    <pivotField numFmtId="166" showAll="0"/>
    <pivotField axis="axisRow" showAll="0">
      <items count="11">
        <item x="4"/>
        <item x="2"/>
        <item x="9"/>
        <item x="7"/>
        <item x="1"/>
        <item x="6"/>
        <item x="3"/>
        <item x="5"/>
        <item x="8"/>
        <item x="0"/>
        <item t="default"/>
      </items>
    </pivotField>
    <pivotField numFmtId="8" showAll="0"/>
    <pivotField showAll="0"/>
    <pivotField dataField="1" numFmtId="8" showAll="0"/>
    <pivotField axis="axisCol" showAll="0">
      <items count="9">
        <item x="7"/>
        <item x="6"/>
        <item x="5"/>
        <item x="4"/>
        <item x="3"/>
        <item x="2"/>
        <item x="0"/>
        <item x="1"/>
        <item t="default"/>
      </items>
    </pivotField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5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Sum Balance" fld="4" baseField="1" baseItem="0" numFmtId="16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rowHeaderCaption="Old Avg" colHeaderCaption="Increase">
  <location ref="H6:X23" firstHeaderRow="1" firstDataRow="2" firstDataCol="1"/>
  <pivotFields count="7">
    <pivotField dataField="1" showAll="0"/>
    <pivotField axis="axisRow" numFmtId="8" showAll="0">
      <items count="16">
        <item x="4"/>
        <item x="10"/>
        <item x="5"/>
        <item x="2"/>
        <item x="3"/>
        <item x="8"/>
        <item x="0"/>
        <item x="11"/>
        <item x="1"/>
        <item x="13"/>
        <item x="12"/>
        <item x="9"/>
        <item x="14"/>
        <item x="7"/>
        <item x="6"/>
        <item t="default"/>
      </items>
    </pivotField>
    <pivotField numFmtId="8" showAll="0"/>
    <pivotField numFmtId="8" showAll="0"/>
    <pivotField numFmtId="8" showAll="0"/>
    <pivotField axis="axisCol" numFmtId="9" showAll="0">
      <items count="16">
        <item x="10"/>
        <item x="6"/>
        <item x="9"/>
        <item x="12"/>
        <item x="13"/>
        <item x="8"/>
        <item x="2"/>
        <item x="4"/>
        <item x="1"/>
        <item x="0"/>
        <item x="3"/>
        <item x="7"/>
        <item x="14"/>
        <item x="11"/>
        <item x="5"/>
        <item t="default"/>
      </items>
    </pivotField>
    <pivotField dragToRow="0" dragToCol="0" dragToPage="0" showAll="0" defaultSubtotal="0"/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5"/>
  </colFields>
  <col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colItems>
  <dataFields count="1">
    <dataField name="Count of Rep" fld="0" subtotal="count" baseField="0" baseItem="0"/>
  </dataFields>
  <formats count="4">
    <format dxfId="3">
      <pivotArea type="all" dataOnly="0" outline="0" fieldPosition="0"/>
    </format>
    <format dxfId="2">
      <pivotArea outline="0" collapsedLevelsAreSubtotals="1" fieldPosition="0"/>
    </format>
    <format dxfId="1">
      <pivotArea dataOnly="0" labelOnly="1" grandRow="1" outline="0" fieldPosition="0"/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4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zoomScale="140" zoomScaleNormal="140" workbookViewId="0"/>
  </sheetViews>
  <sheetFormatPr defaultRowHeight="12.75" x14ac:dyDescent="0.2"/>
  <cols>
    <col min="1" max="1" width="5.42578125" style="28" bestFit="1" customWidth="1"/>
    <col min="2" max="2" width="5" style="28" bestFit="1" customWidth="1"/>
    <col min="3" max="6" width="11" style="28" bestFit="1" customWidth="1"/>
    <col min="7" max="7" width="12.140625" style="28" bestFit="1" customWidth="1"/>
    <col min="8" max="8" width="6.140625" style="28" customWidth="1"/>
    <col min="9" max="9" width="12" style="28" customWidth="1"/>
    <col min="10" max="13" width="12.140625" style="28" customWidth="1"/>
    <col min="14" max="14" width="12.140625" style="28" bestFit="1" customWidth="1"/>
    <col min="15" max="16384" width="9.140625" style="28"/>
  </cols>
  <sheetData>
    <row r="1" spans="1:15" x14ac:dyDescent="0.2">
      <c r="A1" s="28" t="s">
        <v>73</v>
      </c>
      <c r="B1" s="28" t="s">
        <v>74</v>
      </c>
      <c r="C1" s="28" t="s">
        <v>75</v>
      </c>
      <c r="D1" s="28" t="s">
        <v>76</v>
      </c>
      <c r="E1" s="28" t="s">
        <v>77</v>
      </c>
      <c r="F1" s="28" t="s">
        <v>78</v>
      </c>
      <c r="G1" s="28" t="s">
        <v>79</v>
      </c>
      <c r="I1" s="29" t="s">
        <v>80</v>
      </c>
      <c r="J1" s="29" t="s">
        <v>74</v>
      </c>
      <c r="K1" s="30"/>
      <c r="L1" s="30"/>
      <c r="M1" s="30"/>
      <c r="N1" s="31"/>
      <c r="O1" s="32"/>
    </row>
    <row r="2" spans="1:15" x14ac:dyDescent="0.2">
      <c r="A2" s="28">
        <v>2001</v>
      </c>
      <c r="B2" s="28" t="s">
        <v>81</v>
      </c>
      <c r="C2" s="33">
        <v>2095.0500000000002</v>
      </c>
      <c r="D2" s="33">
        <v>4162.51</v>
      </c>
      <c r="E2" s="33">
        <v>1563.19</v>
      </c>
      <c r="F2" s="33">
        <v>7260.92</v>
      </c>
      <c r="G2" s="33">
        <f>SUM(C2:F2)</f>
        <v>15081.67</v>
      </c>
      <c r="I2" s="29" t="s">
        <v>73</v>
      </c>
      <c r="J2" s="29" t="s">
        <v>81</v>
      </c>
      <c r="K2" s="34" t="s">
        <v>82</v>
      </c>
      <c r="L2" s="34" t="s">
        <v>83</v>
      </c>
      <c r="M2" s="34" t="s">
        <v>84</v>
      </c>
      <c r="N2" s="35" t="s">
        <v>67</v>
      </c>
      <c r="O2" s="32"/>
    </row>
    <row r="3" spans="1:15" x14ac:dyDescent="0.2">
      <c r="A3" s="28">
        <v>2001</v>
      </c>
      <c r="B3" s="28" t="s">
        <v>82</v>
      </c>
      <c r="C3" s="33">
        <v>8550.57</v>
      </c>
      <c r="D3" s="33">
        <v>4891.2</v>
      </c>
      <c r="E3" s="33">
        <v>8104.35</v>
      </c>
      <c r="F3" s="33">
        <v>5795.34</v>
      </c>
      <c r="G3" s="33">
        <f t="shared" ref="G3:G17" si="0">SUM(C3:F3)</f>
        <v>27341.460000000003</v>
      </c>
      <c r="I3" s="29">
        <v>2001</v>
      </c>
      <c r="J3" s="36"/>
      <c r="K3" s="37"/>
      <c r="L3" s="37"/>
      <c r="M3" s="37"/>
      <c r="N3" s="38"/>
      <c r="O3" s="32"/>
    </row>
    <row r="4" spans="1:15" x14ac:dyDescent="0.2">
      <c r="A4" s="28">
        <v>2001</v>
      </c>
      <c r="B4" s="28" t="s">
        <v>83</v>
      </c>
      <c r="C4" s="33">
        <v>1334.25</v>
      </c>
      <c r="D4" s="33">
        <v>5039.12</v>
      </c>
      <c r="E4" s="33">
        <v>1249.6600000000001</v>
      </c>
      <c r="F4" s="33">
        <v>7373.91</v>
      </c>
      <c r="G4" s="33">
        <f t="shared" si="0"/>
        <v>14996.939999999999</v>
      </c>
      <c r="I4" s="39">
        <v>2002</v>
      </c>
      <c r="J4" s="40">
        <v>8009.0599999999995</v>
      </c>
      <c r="K4" s="41">
        <v>-4277.4200000000019</v>
      </c>
      <c r="L4" s="41">
        <v>10784.619999999999</v>
      </c>
      <c r="M4" s="41">
        <v>6870.619999999999</v>
      </c>
      <c r="N4" s="42">
        <v>21386.880000000005</v>
      </c>
      <c r="O4" s="32"/>
    </row>
    <row r="5" spans="1:15" x14ac:dyDescent="0.2">
      <c r="A5" s="28">
        <v>2001</v>
      </c>
      <c r="B5" s="28" t="s">
        <v>84</v>
      </c>
      <c r="C5" s="33">
        <v>9448.66</v>
      </c>
      <c r="D5" s="33">
        <v>316.39999999999998</v>
      </c>
      <c r="E5" s="33">
        <v>6186.56</v>
      </c>
      <c r="F5" s="33">
        <v>8034.22</v>
      </c>
      <c r="G5" s="33">
        <f t="shared" si="0"/>
        <v>23985.84</v>
      </c>
      <c r="I5" s="39">
        <v>2003</v>
      </c>
      <c r="J5" s="40">
        <v>7624.3500000000022</v>
      </c>
      <c r="K5" s="41">
        <v>-10173.380000000001</v>
      </c>
      <c r="L5" s="41">
        <v>-2849.5499999999993</v>
      </c>
      <c r="M5" s="41">
        <v>460.87999999999738</v>
      </c>
      <c r="N5" s="42">
        <v>-4937.7000000000116</v>
      </c>
      <c r="O5" s="32"/>
    </row>
    <row r="6" spans="1:15" x14ac:dyDescent="0.2">
      <c r="A6" s="28">
        <v>2002</v>
      </c>
      <c r="B6" s="28" t="s">
        <v>81</v>
      </c>
      <c r="C6" s="33">
        <v>7583.8</v>
      </c>
      <c r="D6" s="33">
        <v>2645.75</v>
      </c>
      <c r="E6" s="33">
        <v>6057.91</v>
      </c>
      <c r="F6" s="33">
        <v>6803.27</v>
      </c>
      <c r="G6" s="33">
        <f t="shared" si="0"/>
        <v>23090.73</v>
      </c>
      <c r="H6" s="32"/>
      <c r="I6" s="39">
        <v>2004</v>
      </c>
      <c r="J6" s="40">
        <v>-20569.960000000003</v>
      </c>
      <c r="K6" s="41">
        <v>10368.75</v>
      </c>
      <c r="L6" s="41">
        <v>4712.75</v>
      </c>
      <c r="M6" s="41">
        <v>-10275.509999999995</v>
      </c>
      <c r="N6" s="42">
        <v>-15763.970000000001</v>
      </c>
      <c r="O6" s="32"/>
    </row>
    <row r="7" spans="1:15" x14ac:dyDescent="0.2">
      <c r="A7" s="28">
        <v>2002</v>
      </c>
      <c r="B7" s="28" t="s">
        <v>82</v>
      </c>
      <c r="C7" s="33">
        <v>7023.07</v>
      </c>
      <c r="D7" s="33">
        <v>5645.98</v>
      </c>
      <c r="E7" s="33">
        <v>1273.5</v>
      </c>
      <c r="F7" s="33">
        <v>9121.49</v>
      </c>
      <c r="G7" s="33">
        <f t="shared" si="0"/>
        <v>23064.04</v>
      </c>
      <c r="H7" s="32"/>
      <c r="I7" s="43" t="s">
        <v>67</v>
      </c>
      <c r="J7" s="44"/>
      <c r="K7" s="45"/>
      <c r="L7" s="45"/>
      <c r="M7" s="45"/>
      <c r="N7" s="46"/>
      <c r="O7" s="32"/>
    </row>
    <row r="8" spans="1:15" x14ac:dyDescent="0.2">
      <c r="A8" s="28">
        <v>2002</v>
      </c>
      <c r="B8" s="28" t="s">
        <v>83</v>
      </c>
      <c r="C8" s="33">
        <v>4246.41</v>
      </c>
      <c r="D8" s="33">
        <v>6060.07</v>
      </c>
      <c r="E8" s="33">
        <v>8074.05</v>
      </c>
      <c r="F8" s="33">
        <v>7401.03</v>
      </c>
      <c r="G8" s="33">
        <f t="shared" si="0"/>
        <v>25781.559999999998</v>
      </c>
      <c r="I8" s="32"/>
      <c r="J8" s="32"/>
      <c r="K8" s="32"/>
      <c r="L8" s="32"/>
      <c r="M8" s="32"/>
      <c r="N8" s="32"/>
      <c r="O8" s="32"/>
    </row>
    <row r="9" spans="1:15" x14ac:dyDescent="0.2">
      <c r="A9" s="28">
        <v>2002</v>
      </c>
      <c r="B9" s="28" t="s">
        <v>84</v>
      </c>
      <c r="C9" s="33">
        <v>7604.61</v>
      </c>
      <c r="D9" s="33">
        <v>6959.13</v>
      </c>
      <c r="E9" s="33">
        <v>7697.43</v>
      </c>
      <c r="F9" s="33">
        <v>8595.2900000000009</v>
      </c>
      <c r="G9" s="33">
        <f t="shared" si="0"/>
        <v>30856.46</v>
      </c>
      <c r="K9" s="32"/>
      <c r="N9" s="32"/>
      <c r="O9" s="32"/>
    </row>
    <row r="10" spans="1:15" x14ac:dyDescent="0.2">
      <c r="A10" s="28">
        <v>2003</v>
      </c>
      <c r="B10" s="28" t="s">
        <v>81</v>
      </c>
      <c r="C10" s="33">
        <v>6904.18</v>
      </c>
      <c r="D10" s="33">
        <v>7665.7</v>
      </c>
      <c r="E10" s="33">
        <v>8557.74</v>
      </c>
      <c r="F10" s="33">
        <v>7587.46</v>
      </c>
      <c r="G10" s="33">
        <f t="shared" si="0"/>
        <v>30715.08</v>
      </c>
      <c r="K10" s="32"/>
      <c r="N10" s="32"/>
      <c r="O10" s="32"/>
    </row>
    <row r="11" spans="1:15" x14ac:dyDescent="0.2">
      <c r="A11" s="28">
        <v>2003</v>
      </c>
      <c r="B11" s="28" t="s">
        <v>82</v>
      </c>
      <c r="C11" s="33">
        <v>4039.86</v>
      </c>
      <c r="D11" s="33">
        <v>2798.28</v>
      </c>
      <c r="E11" s="33">
        <v>3191.19</v>
      </c>
      <c r="F11" s="33">
        <v>2861.33</v>
      </c>
      <c r="G11" s="33">
        <f t="shared" si="0"/>
        <v>12890.66</v>
      </c>
      <c r="I11" s="29" t="s">
        <v>80</v>
      </c>
      <c r="J11" s="29" t="s">
        <v>74</v>
      </c>
      <c r="K11" s="30"/>
      <c r="L11" s="30"/>
      <c r="M11" s="30"/>
      <c r="N11" s="31"/>
      <c r="O11" s="32"/>
    </row>
    <row r="12" spans="1:15" x14ac:dyDescent="0.2">
      <c r="A12" s="28">
        <v>2003</v>
      </c>
      <c r="B12" s="28" t="s">
        <v>83</v>
      </c>
      <c r="C12" s="33">
        <v>9494.02</v>
      </c>
      <c r="D12" s="33">
        <v>7348.27</v>
      </c>
      <c r="E12" s="33">
        <v>3980.78</v>
      </c>
      <c r="F12" s="33">
        <v>2108.94</v>
      </c>
      <c r="G12" s="33">
        <f t="shared" si="0"/>
        <v>22932.01</v>
      </c>
      <c r="I12" s="29" t="s">
        <v>73</v>
      </c>
      <c r="J12" s="29" t="s">
        <v>81</v>
      </c>
      <c r="K12" s="34" t="s">
        <v>82</v>
      </c>
      <c r="L12" s="34" t="s">
        <v>83</v>
      </c>
      <c r="M12" s="34" t="s">
        <v>84</v>
      </c>
      <c r="N12" s="35" t="s">
        <v>67</v>
      </c>
      <c r="O12" s="32"/>
    </row>
    <row r="13" spans="1:15" x14ac:dyDescent="0.2">
      <c r="A13" s="28">
        <v>2003</v>
      </c>
      <c r="B13" s="28" t="s">
        <v>84</v>
      </c>
      <c r="C13" s="33">
        <v>9510.23</v>
      </c>
      <c r="D13" s="33">
        <v>9717.69</v>
      </c>
      <c r="E13" s="33">
        <v>4642.87</v>
      </c>
      <c r="F13" s="33">
        <v>7446.55</v>
      </c>
      <c r="G13" s="33">
        <f t="shared" si="0"/>
        <v>31317.339999999997</v>
      </c>
      <c r="I13" s="29">
        <v>2001</v>
      </c>
      <c r="J13" s="47">
        <v>15081.67</v>
      </c>
      <c r="K13" s="48">
        <v>27341.460000000003</v>
      </c>
      <c r="L13" s="48">
        <v>14996.939999999999</v>
      </c>
      <c r="M13" s="48">
        <v>23985.84</v>
      </c>
      <c r="N13" s="49">
        <v>81405.91</v>
      </c>
      <c r="O13" s="32"/>
    </row>
    <row r="14" spans="1:15" x14ac:dyDescent="0.2">
      <c r="A14" s="28">
        <v>2004</v>
      </c>
      <c r="B14" s="28" t="s">
        <v>81</v>
      </c>
      <c r="C14" s="33">
        <v>961.75</v>
      </c>
      <c r="D14" s="33">
        <v>4246.8999999999996</v>
      </c>
      <c r="E14" s="33">
        <v>1093.79</v>
      </c>
      <c r="F14" s="33">
        <v>3842.68</v>
      </c>
      <c r="G14" s="33">
        <f t="shared" si="0"/>
        <v>10145.119999999999</v>
      </c>
      <c r="I14" s="39">
        <v>2002</v>
      </c>
      <c r="J14" s="50">
        <v>23090.73</v>
      </c>
      <c r="K14" s="51">
        <v>23064.04</v>
      </c>
      <c r="L14" s="51">
        <v>25781.559999999998</v>
      </c>
      <c r="M14" s="51">
        <v>30856.46</v>
      </c>
      <c r="N14" s="52">
        <v>102792.79000000001</v>
      </c>
      <c r="O14" s="32"/>
    </row>
    <row r="15" spans="1:15" x14ac:dyDescent="0.2">
      <c r="A15" s="28">
        <v>2004</v>
      </c>
      <c r="B15" s="28" t="s">
        <v>82</v>
      </c>
      <c r="C15" s="33">
        <v>2596.65</v>
      </c>
      <c r="D15" s="33">
        <v>8409.58</v>
      </c>
      <c r="E15" s="33">
        <v>4298.57</v>
      </c>
      <c r="F15" s="33">
        <v>7954.61</v>
      </c>
      <c r="G15" s="33">
        <f t="shared" si="0"/>
        <v>23259.41</v>
      </c>
      <c r="I15" s="39">
        <v>2003</v>
      </c>
      <c r="J15" s="50">
        <v>30715.08</v>
      </c>
      <c r="K15" s="51">
        <v>12890.66</v>
      </c>
      <c r="L15" s="51">
        <v>22932.01</v>
      </c>
      <c r="M15" s="51">
        <v>31317.339999999997</v>
      </c>
      <c r="N15" s="52">
        <v>97855.09</v>
      </c>
      <c r="O15" s="32"/>
    </row>
    <row r="16" spans="1:15" x14ac:dyDescent="0.2">
      <c r="A16" s="28">
        <v>2004</v>
      </c>
      <c r="B16" s="28" t="s">
        <v>83</v>
      </c>
      <c r="C16" s="33">
        <v>6173.08</v>
      </c>
      <c r="D16" s="33">
        <v>6447.82</v>
      </c>
      <c r="E16" s="33">
        <v>7135.15</v>
      </c>
      <c r="F16" s="33">
        <v>7888.71</v>
      </c>
      <c r="G16" s="33">
        <f t="shared" si="0"/>
        <v>27644.76</v>
      </c>
      <c r="I16" s="39">
        <v>2004</v>
      </c>
      <c r="J16" s="50">
        <v>10145.119999999999</v>
      </c>
      <c r="K16" s="51">
        <v>23259.41</v>
      </c>
      <c r="L16" s="51">
        <v>27644.76</v>
      </c>
      <c r="M16" s="51">
        <v>21041.83</v>
      </c>
      <c r="N16" s="52">
        <v>82091.12</v>
      </c>
      <c r="O16" s="32"/>
    </row>
    <row r="17" spans="1:15" x14ac:dyDescent="0.2">
      <c r="A17" s="28">
        <v>2004</v>
      </c>
      <c r="B17" s="28" t="s">
        <v>84</v>
      </c>
      <c r="C17" s="33">
        <v>2463.6799999999998</v>
      </c>
      <c r="D17" s="33">
        <v>7926.93</v>
      </c>
      <c r="E17" s="33">
        <v>1928.09</v>
      </c>
      <c r="F17" s="33">
        <v>8723.1299999999992</v>
      </c>
      <c r="G17" s="33">
        <f t="shared" si="0"/>
        <v>21041.83</v>
      </c>
      <c r="I17" s="43" t="s">
        <v>67</v>
      </c>
      <c r="J17" s="53">
        <v>79032.600000000006</v>
      </c>
      <c r="K17" s="54">
        <v>86555.57</v>
      </c>
      <c r="L17" s="54">
        <v>91355.26999999999</v>
      </c>
      <c r="M17" s="54">
        <v>107201.47</v>
      </c>
      <c r="N17" s="55">
        <v>364144.91000000003</v>
      </c>
      <c r="O17" s="32"/>
    </row>
    <row r="18" spans="1:15" x14ac:dyDescent="0.2">
      <c r="I18" s="32"/>
      <c r="J18" s="32"/>
      <c r="K18" s="32"/>
      <c r="L18" s="32"/>
      <c r="M18" s="32"/>
      <c r="N18" s="32"/>
      <c r="O18" s="32"/>
    </row>
    <row r="19" spans="1:15" x14ac:dyDescent="0.2">
      <c r="I19" s="32"/>
      <c r="J19" s="32"/>
      <c r="K19" s="32"/>
      <c r="L19" s="32"/>
      <c r="M19" s="32"/>
      <c r="N19" s="32"/>
      <c r="O19" s="32"/>
    </row>
    <row r="20" spans="1:15" x14ac:dyDescent="0.2">
      <c r="I20" s="32"/>
      <c r="J20" s="32"/>
      <c r="K20" s="32"/>
      <c r="L20" s="32"/>
      <c r="M20" s="32"/>
      <c r="N20" s="32"/>
      <c r="O20" s="32"/>
    </row>
    <row r="21" spans="1:15" x14ac:dyDescent="0.2">
      <c r="I21" s="32"/>
      <c r="J21" s="32"/>
      <c r="K21" s="32"/>
      <c r="L21" s="32"/>
      <c r="M21" s="32"/>
      <c r="N21" s="32"/>
      <c r="O21" s="32"/>
    </row>
    <row r="22" spans="1:15" x14ac:dyDescent="0.2">
      <c r="I22" s="32"/>
      <c r="J22" s="32"/>
      <c r="K22" s="32"/>
      <c r="L22" s="32"/>
      <c r="M22" s="32"/>
      <c r="N22" s="32"/>
      <c r="O22" s="32"/>
    </row>
    <row r="23" spans="1:15" x14ac:dyDescent="0.2">
      <c r="I23" s="32"/>
      <c r="J23" s="32"/>
      <c r="K23" s="32"/>
      <c r="L23" s="32"/>
      <c r="M23" s="32"/>
      <c r="N23" s="32"/>
      <c r="O23" s="32"/>
    </row>
    <row r="24" spans="1:15" x14ac:dyDescent="0.2">
      <c r="I24" s="32"/>
      <c r="J24" s="32"/>
      <c r="K24" s="32"/>
      <c r="L24" s="32"/>
      <c r="M24" s="32"/>
      <c r="N24" s="32"/>
      <c r="O24" s="32"/>
    </row>
  </sheetData>
  <dataConsolidate topLabels="1">
    <dataRefs count="4">
      <dataRef ref="A1:E5" sheet="Difference"/>
      <dataRef ref="A7:E11" sheet="Difference"/>
      <dataRef ref="A13:E17" sheet="Difference"/>
      <dataRef ref="A19:E23" sheet="Difference"/>
    </dataRefs>
  </dataConsolidate>
  <pageMargins left="0.75" right="0.75" top="1" bottom="1" header="0.5" footer="0.5"/>
  <pageSetup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130" zoomScaleNormal="130" workbookViewId="0"/>
  </sheetViews>
  <sheetFormatPr defaultRowHeight="12.75" x14ac:dyDescent="0.2"/>
  <cols>
    <col min="1" max="1" width="15.28515625" style="12" bestFit="1" customWidth="1"/>
    <col min="2" max="2" width="10.42578125" style="12" bestFit="1" customWidth="1"/>
    <col min="3" max="3" width="16.42578125" style="12" bestFit="1" customWidth="1"/>
    <col min="4" max="4" width="9.7109375" style="13" bestFit="1" customWidth="1"/>
    <col min="5" max="5" width="11.85546875" style="14" bestFit="1" customWidth="1"/>
    <col min="6" max="6" width="9.42578125" style="14" bestFit="1" customWidth="1"/>
    <col min="7" max="7" width="12" style="12" bestFit="1" customWidth="1"/>
    <col min="8" max="8" width="7.7109375" style="12" customWidth="1"/>
    <col min="9" max="9" width="12.140625" style="12" bestFit="1" customWidth="1"/>
    <col min="10" max="10" width="10.7109375" style="12" customWidth="1"/>
    <col min="11" max="13" width="9.28515625" style="12" customWidth="1"/>
    <col min="14" max="14" width="11.28515625" style="12" bestFit="1" customWidth="1"/>
    <col min="15" max="16384" width="9.140625" style="12"/>
  </cols>
  <sheetData>
    <row r="1" spans="1:14" ht="15" x14ac:dyDescent="0.25">
      <c r="A1" s="12" t="s">
        <v>37</v>
      </c>
      <c r="B1" s="12" t="s">
        <v>36</v>
      </c>
      <c r="C1" s="12" t="s">
        <v>35</v>
      </c>
      <c r="D1" s="13" t="s">
        <v>34</v>
      </c>
      <c r="E1" s="14" t="s">
        <v>33</v>
      </c>
      <c r="F1" s="14" t="s">
        <v>32</v>
      </c>
      <c r="G1" s="12" t="s">
        <v>31</v>
      </c>
      <c r="I1" s="70" t="s">
        <v>89</v>
      </c>
      <c r="J1" s="70" t="s">
        <v>90</v>
      </c>
      <c r="K1"/>
      <c r="L1"/>
      <c r="M1"/>
      <c r="N1"/>
    </row>
    <row r="2" spans="1:14" ht="15" x14ac:dyDescent="0.25">
      <c r="A2" s="12" t="s">
        <v>30</v>
      </c>
      <c r="B2" s="12" t="s">
        <v>4</v>
      </c>
      <c r="C2" s="12" t="s">
        <v>16</v>
      </c>
      <c r="D2" s="13">
        <v>34500</v>
      </c>
      <c r="E2" s="14">
        <v>33666</v>
      </c>
      <c r="F2" s="15">
        <f t="shared" ref="F2:F19" ca="1" si="0">INT((NOW()-E2)/365)</f>
        <v>21</v>
      </c>
      <c r="G2" s="12" t="s">
        <v>27</v>
      </c>
      <c r="I2" s="70" t="s">
        <v>33</v>
      </c>
      <c r="J2" t="s">
        <v>27</v>
      </c>
      <c r="K2" t="s">
        <v>18</v>
      </c>
      <c r="L2" t="s">
        <v>10</v>
      </c>
      <c r="M2" t="s">
        <v>0</v>
      </c>
      <c r="N2" t="s">
        <v>67</v>
      </c>
    </row>
    <row r="3" spans="1:14" ht="15" x14ac:dyDescent="0.25">
      <c r="A3" s="12" t="s">
        <v>29</v>
      </c>
      <c r="B3" s="12" t="s">
        <v>2</v>
      </c>
      <c r="C3" s="12" t="s">
        <v>22</v>
      </c>
      <c r="D3" s="13">
        <v>45000</v>
      </c>
      <c r="E3" s="14">
        <v>34396</v>
      </c>
      <c r="F3" s="15">
        <f t="shared" ca="1" si="0"/>
        <v>19</v>
      </c>
      <c r="G3" s="12" t="s">
        <v>27</v>
      </c>
      <c r="I3" s="71">
        <v>29371</v>
      </c>
      <c r="J3" s="74"/>
      <c r="K3" s="74">
        <v>55000</v>
      </c>
      <c r="L3" s="74"/>
      <c r="M3" s="74"/>
      <c r="N3" s="74">
        <v>55000</v>
      </c>
    </row>
    <row r="4" spans="1:14" ht="15" x14ac:dyDescent="0.25">
      <c r="A4" s="12" t="s">
        <v>28</v>
      </c>
      <c r="B4" s="12" t="s">
        <v>4</v>
      </c>
      <c r="C4" s="12" t="s">
        <v>1</v>
      </c>
      <c r="D4" s="13">
        <v>23000</v>
      </c>
      <c r="E4" s="14">
        <v>36311</v>
      </c>
      <c r="F4" s="15">
        <f t="shared" ca="1" si="0"/>
        <v>14</v>
      </c>
      <c r="G4" s="12" t="s">
        <v>27</v>
      </c>
      <c r="I4" s="71">
        <v>31046</v>
      </c>
      <c r="J4" s="74"/>
      <c r="K4" s="74">
        <v>37500</v>
      </c>
      <c r="L4" s="74"/>
      <c r="M4" s="74"/>
      <c r="N4" s="74">
        <v>37500</v>
      </c>
    </row>
    <row r="5" spans="1:14" ht="15" x14ac:dyDescent="0.25">
      <c r="A5" s="12" t="s">
        <v>26</v>
      </c>
      <c r="B5" s="12" t="s">
        <v>2</v>
      </c>
      <c r="C5" s="12" t="s">
        <v>24</v>
      </c>
      <c r="D5" s="13">
        <v>30000</v>
      </c>
      <c r="E5" s="14">
        <v>34515</v>
      </c>
      <c r="F5" s="15">
        <f t="shared" ca="1" si="0"/>
        <v>19</v>
      </c>
      <c r="G5" s="12" t="s">
        <v>18</v>
      </c>
      <c r="I5" s="71">
        <v>31445</v>
      </c>
      <c r="J5" s="74"/>
      <c r="K5" s="74"/>
      <c r="L5" s="74">
        <v>40000</v>
      </c>
      <c r="M5" s="74"/>
      <c r="N5" s="74">
        <v>40000</v>
      </c>
    </row>
    <row r="6" spans="1:14" ht="15" x14ac:dyDescent="0.25">
      <c r="A6" s="12" t="s">
        <v>25</v>
      </c>
      <c r="B6" s="12" t="s">
        <v>4</v>
      </c>
      <c r="C6" s="12" t="s">
        <v>24</v>
      </c>
      <c r="D6" s="13">
        <v>45000</v>
      </c>
      <c r="E6" s="14">
        <v>35492</v>
      </c>
      <c r="F6" s="15">
        <f t="shared" ca="1" si="0"/>
        <v>16</v>
      </c>
      <c r="G6" s="12" t="s">
        <v>18</v>
      </c>
      <c r="I6" s="71">
        <v>32873</v>
      </c>
      <c r="J6" s="74"/>
      <c r="K6" s="74">
        <v>23000</v>
      </c>
      <c r="L6" s="74"/>
      <c r="M6" s="74"/>
      <c r="N6" s="74">
        <v>23000</v>
      </c>
    </row>
    <row r="7" spans="1:14" ht="15" x14ac:dyDescent="0.25">
      <c r="A7" s="12" t="s">
        <v>23</v>
      </c>
      <c r="B7" s="12" t="s">
        <v>2</v>
      </c>
      <c r="C7" s="12" t="s">
        <v>22</v>
      </c>
      <c r="D7" s="13">
        <v>23000</v>
      </c>
      <c r="E7" s="14">
        <v>32873</v>
      </c>
      <c r="F7" s="15">
        <f t="shared" ca="1" si="0"/>
        <v>23</v>
      </c>
      <c r="G7" s="12" t="s">
        <v>18</v>
      </c>
      <c r="I7" s="71">
        <v>32917</v>
      </c>
      <c r="J7" s="74"/>
      <c r="K7" s="74"/>
      <c r="L7" s="74">
        <v>50000</v>
      </c>
      <c r="M7" s="74"/>
      <c r="N7" s="74">
        <v>50000</v>
      </c>
    </row>
    <row r="8" spans="1:14" ht="15" x14ac:dyDescent="0.25">
      <c r="A8" s="12" t="s">
        <v>21</v>
      </c>
      <c r="B8" s="12" t="s">
        <v>4</v>
      </c>
      <c r="C8" s="12" t="s">
        <v>14</v>
      </c>
      <c r="D8" s="13">
        <v>55000</v>
      </c>
      <c r="E8" s="14">
        <v>29371</v>
      </c>
      <c r="F8" s="15">
        <f t="shared" ca="1" si="0"/>
        <v>33</v>
      </c>
      <c r="G8" s="12" t="s">
        <v>18</v>
      </c>
      <c r="I8" s="71">
        <v>33024</v>
      </c>
      <c r="J8" s="74"/>
      <c r="K8" s="74"/>
      <c r="L8" s="74">
        <v>40000</v>
      </c>
      <c r="M8" s="74"/>
      <c r="N8" s="74">
        <v>40000</v>
      </c>
    </row>
    <row r="9" spans="1:14" ht="15" x14ac:dyDescent="0.25">
      <c r="A9" s="12" t="s">
        <v>20</v>
      </c>
      <c r="B9" s="12" t="s">
        <v>2</v>
      </c>
      <c r="C9" s="12" t="s">
        <v>1</v>
      </c>
      <c r="D9" s="13">
        <v>34000</v>
      </c>
      <c r="E9" s="14">
        <v>33723</v>
      </c>
      <c r="F9" s="15">
        <f t="shared" ca="1" si="0"/>
        <v>21</v>
      </c>
      <c r="G9" s="12" t="s">
        <v>18</v>
      </c>
      <c r="I9" s="71">
        <v>33301</v>
      </c>
      <c r="J9" s="74"/>
      <c r="K9" s="74"/>
      <c r="L9" s="74"/>
      <c r="M9" s="74">
        <v>60000</v>
      </c>
      <c r="N9" s="74">
        <v>60000</v>
      </c>
    </row>
    <row r="10" spans="1:14" ht="15" x14ac:dyDescent="0.25">
      <c r="A10" s="12" t="s">
        <v>19</v>
      </c>
      <c r="B10" s="12" t="s">
        <v>4</v>
      </c>
      <c r="C10" s="12" t="s">
        <v>11</v>
      </c>
      <c r="D10" s="13">
        <v>37500</v>
      </c>
      <c r="E10" s="14">
        <v>31046</v>
      </c>
      <c r="F10" s="15">
        <f t="shared" ca="1" si="0"/>
        <v>28</v>
      </c>
      <c r="G10" s="12" t="s">
        <v>18</v>
      </c>
      <c r="I10" s="71">
        <v>33665</v>
      </c>
      <c r="J10" s="74"/>
      <c r="K10" s="74"/>
      <c r="L10" s="74">
        <v>34000</v>
      </c>
      <c r="M10" s="74"/>
      <c r="N10" s="74">
        <v>34000</v>
      </c>
    </row>
    <row r="11" spans="1:14" ht="15" x14ac:dyDescent="0.25">
      <c r="A11" s="12" t="s">
        <v>17</v>
      </c>
      <c r="B11" s="12" t="s">
        <v>2</v>
      </c>
      <c r="C11" s="12" t="s">
        <v>16</v>
      </c>
      <c r="D11" s="13">
        <v>34000</v>
      </c>
      <c r="E11" s="14">
        <v>33665</v>
      </c>
      <c r="F11" s="15">
        <f t="shared" ca="1" si="0"/>
        <v>21</v>
      </c>
      <c r="G11" s="12" t="s">
        <v>10</v>
      </c>
      <c r="I11" s="71">
        <v>33666</v>
      </c>
      <c r="J11" s="74">
        <v>34500</v>
      </c>
      <c r="K11" s="74"/>
      <c r="L11" s="74"/>
      <c r="M11" s="74"/>
      <c r="N11" s="74">
        <v>34500</v>
      </c>
    </row>
    <row r="12" spans="1:14" ht="15" x14ac:dyDescent="0.25">
      <c r="A12" s="12" t="s">
        <v>15</v>
      </c>
      <c r="B12" s="12" t="s">
        <v>4</v>
      </c>
      <c r="C12" s="12" t="s">
        <v>14</v>
      </c>
      <c r="D12" s="13">
        <v>40000</v>
      </c>
      <c r="E12" s="14">
        <v>31445</v>
      </c>
      <c r="F12" s="15">
        <f t="shared" ca="1" si="0"/>
        <v>27</v>
      </c>
      <c r="G12" s="12" t="s">
        <v>10</v>
      </c>
      <c r="I12" s="71">
        <v>33723</v>
      </c>
      <c r="J12" s="74"/>
      <c r="K12" s="74">
        <v>34000</v>
      </c>
      <c r="L12" s="74"/>
      <c r="M12" s="74"/>
      <c r="N12" s="74">
        <v>34000</v>
      </c>
    </row>
    <row r="13" spans="1:14" ht="15" x14ac:dyDescent="0.25">
      <c r="A13" s="12" t="s">
        <v>13</v>
      </c>
      <c r="B13" s="12" t="s">
        <v>2</v>
      </c>
      <c r="C13" s="12" t="s">
        <v>1</v>
      </c>
      <c r="D13" s="13">
        <v>50000</v>
      </c>
      <c r="E13" s="14">
        <v>32917</v>
      </c>
      <c r="F13" s="15">
        <f t="shared" ca="1" si="0"/>
        <v>23</v>
      </c>
      <c r="G13" s="12" t="s">
        <v>10</v>
      </c>
      <c r="I13" s="71">
        <v>34396</v>
      </c>
      <c r="J13" s="74">
        <v>45000</v>
      </c>
      <c r="K13" s="74"/>
      <c r="L13" s="74"/>
      <c r="M13" s="74"/>
      <c r="N13" s="74">
        <v>45000</v>
      </c>
    </row>
    <row r="14" spans="1:14" ht="15" x14ac:dyDescent="0.25">
      <c r="A14" s="12" t="s">
        <v>12</v>
      </c>
      <c r="B14" s="12" t="s">
        <v>4</v>
      </c>
      <c r="C14" s="12" t="s">
        <v>11</v>
      </c>
      <c r="D14" s="13">
        <v>40000</v>
      </c>
      <c r="E14" s="14">
        <v>33024</v>
      </c>
      <c r="F14" s="15">
        <f t="shared" ca="1" si="0"/>
        <v>23</v>
      </c>
      <c r="G14" s="12" t="s">
        <v>10</v>
      </c>
      <c r="I14" s="71">
        <v>34428</v>
      </c>
      <c r="J14" s="74"/>
      <c r="K14" s="74"/>
      <c r="L14" s="74"/>
      <c r="M14" s="74">
        <v>45000</v>
      </c>
      <c r="N14" s="74">
        <v>45000</v>
      </c>
    </row>
    <row r="15" spans="1:14" ht="15" x14ac:dyDescent="0.25">
      <c r="A15" s="12" t="s">
        <v>9</v>
      </c>
      <c r="B15" s="12" t="s">
        <v>2</v>
      </c>
      <c r="C15" s="12" t="s">
        <v>6</v>
      </c>
      <c r="D15" s="13">
        <v>45000</v>
      </c>
      <c r="E15" s="14">
        <v>34428</v>
      </c>
      <c r="F15" s="15">
        <f t="shared" ca="1" si="0"/>
        <v>19</v>
      </c>
      <c r="G15" s="12" t="s">
        <v>0</v>
      </c>
      <c r="I15" s="71">
        <v>34515</v>
      </c>
      <c r="J15" s="74"/>
      <c r="K15" s="74">
        <v>30000</v>
      </c>
      <c r="L15" s="74"/>
      <c r="M15" s="74"/>
      <c r="N15" s="74">
        <v>30000</v>
      </c>
    </row>
    <row r="16" spans="1:14" ht="15" x14ac:dyDescent="0.25">
      <c r="A16" s="12" t="s">
        <v>8</v>
      </c>
      <c r="B16" s="12" t="s">
        <v>4</v>
      </c>
      <c r="C16" s="12" t="s">
        <v>6</v>
      </c>
      <c r="D16" s="13">
        <v>45000</v>
      </c>
      <c r="E16" s="14">
        <v>37072</v>
      </c>
      <c r="F16" s="15">
        <f t="shared" ca="1" si="0"/>
        <v>12</v>
      </c>
      <c r="G16" s="12" t="s">
        <v>0</v>
      </c>
      <c r="I16" s="71">
        <v>34761</v>
      </c>
      <c r="J16" s="74"/>
      <c r="K16" s="74"/>
      <c r="L16" s="74"/>
      <c r="M16" s="74">
        <v>23000</v>
      </c>
      <c r="N16" s="74">
        <v>23000</v>
      </c>
    </row>
    <row r="17" spans="1:14" ht="15" x14ac:dyDescent="0.25">
      <c r="A17" s="12" t="s">
        <v>7</v>
      </c>
      <c r="B17" s="12" t="s">
        <v>2</v>
      </c>
      <c r="C17" s="12" t="s">
        <v>6</v>
      </c>
      <c r="D17" s="13">
        <v>60000</v>
      </c>
      <c r="E17" s="14">
        <v>33301</v>
      </c>
      <c r="F17" s="15">
        <f t="shared" ca="1" si="0"/>
        <v>22</v>
      </c>
      <c r="G17" s="12" t="s">
        <v>0</v>
      </c>
      <c r="I17" s="71">
        <v>35492</v>
      </c>
      <c r="J17" s="74"/>
      <c r="K17" s="74">
        <v>45000</v>
      </c>
      <c r="L17" s="74"/>
      <c r="M17" s="74"/>
      <c r="N17" s="74">
        <v>45000</v>
      </c>
    </row>
    <row r="18" spans="1:14" ht="15" x14ac:dyDescent="0.25">
      <c r="A18" s="12" t="s">
        <v>5</v>
      </c>
      <c r="B18" s="12" t="s">
        <v>4</v>
      </c>
      <c r="C18" s="12" t="s">
        <v>1</v>
      </c>
      <c r="D18" s="13">
        <v>50000</v>
      </c>
      <c r="E18" s="14">
        <v>37468</v>
      </c>
      <c r="F18" s="15">
        <f t="shared" ca="1" si="0"/>
        <v>11</v>
      </c>
      <c r="G18" s="12" t="s">
        <v>0</v>
      </c>
      <c r="I18" s="71">
        <v>36311</v>
      </c>
      <c r="J18" s="74">
        <v>23000</v>
      </c>
      <c r="K18" s="74"/>
      <c r="L18" s="74"/>
      <c r="M18" s="74"/>
      <c r="N18" s="74">
        <v>23000</v>
      </c>
    </row>
    <row r="19" spans="1:14" ht="15" x14ac:dyDescent="0.25">
      <c r="A19" s="12" t="s">
        <v>3</v>
      </c>
      <c r="B19" s="12" t="s">
        <v>2</v>
      </c>
      <c r="C19" s="12" t="s">
        <v>1</v>
      </c>
      <c r="D19" s="13">
        <v>23000</v>
      </c>
      <c r="E19" s="14">
        <v>34761</v>
      </c>
      <c r="F19" s="15">
        <f t="shared" ca="1" si="0"/>
        <v>18</v>
      </c>
      <c r="G19" s="12" t="s">
        <v>0</v>
      </c>
      <c r="I19" s="71">
        <v>37072</v>
      </c>
      <c r="J19" s="74"/>
      <c r="K19" s="74"/>
      <c r="L19" s="74"/>
      <c r="M19" s="74">
        <v>45000</v>
      </c>
      <c r="N19" s="74">
        <v>45000</v>
      </c>
    </row>
    <row r="20" spans="1:14" ht="15" x14ac:dyDescent="0.25">
      <c r="I20" s="71">
        <v>37468</v>
      </c>
      <c r="J20" s="74"/>
      <c r="K20" s="74"/>
      <c r="L20" s="74"/>
      <c r="M20" s="74">
        <v>50000</v>
      </c>
      <c r="N20" s="74">
        <v>50000</v>
      </c>
    </row>
    <row r="21" spans="1:14" ht="15" x14ac:dyDescent="0.25">
      <c r="I21" s="71" t="s">
        <v>67</v>
      </c>
      <c r="J21" s="74">
        <v>102500</v>
      </c>
      <c r="K21" s="74">
        <v>224500</v>
      </c>
      <c r="L21" s="74">
        <v>164000</v>
      </c>
      <c r="M21" s="74">
        <v>223000</v>
      </c>
      <c r="N21" s="74">
        <v>714000</v>
      </c>
    </row>
    <row r="22" spans="1:14" ht="19.5" customHeight="1" x14ac:dyDescent="0.2"/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"/>
  <sheetViews>
    <sheetView zoomScale="120" zoomScaleNormal="120" workbookViewId="0"/>
  </sheetViews>
  <sheetFormatPr defaultRowHeight="12.75" x14ac:dyDescent="0.2"/>
  <cols>
    <col min="1" max="1" width="11.5703125" style="20" bestFit="1" customWidth="1"/>
    <col min="2" max="2" width="9.5703125" style="12" bestFit="1" customWidth="1"/>
    <col min="3" max="3" width="11.5703125" style="21" bestFit="1" customWidth="1"/>
    <col min="4" max="4" width="11.5703125" style="12" bestFit="1" customWidth="1"/>
    <col min="5" max="5" width="11.5703125" style="12" customWidth="1"/>
    <col min="6" max="6" width="10" style="12" bestFit="1" customWidth="1"/>
    <col min="7" max="7" width="9.140625" style="12"/>
    <col min="8" max="8" width="12.5703125" style="12" customWidth="1"/>
    <col min="9" max="9" width="10.42578125" style="12" customWidth="1"/>
    <col min="10" max="10" width="7" style="12" customWidth="1"/>
    <col min="11" max="11" width="9.85546875" style="12" customWidth="1"/>
    <col min="12" max="12" width="8.140625" style="12" customWidth="1"/>
    <col min="13" max="14" width="9.85546875" style="12" customWidth="1"/>
    <col min="15" max="15" width="8.140625" style="12" customWidth="1"/>
    <col min="16" max="16" width="10.85546875" style="12" bestFit="1" customWidth="1"/>
    <col min="17" max="17" width="11.5703125" style="12" bestFit="1" customWidth="1"/>
    <col min="18" max="16384" width="9.140625" style="12"/>
  </cols>
  <sheetData>
    <row r="1" spans="1:17" s="19" customFormat="1" ht="15.75" thickBot="1" x14ac:dyDescent="0.3">
      <c r="A1" s="16" t="s">
        <v>40</v>
      </c>
      <c r="B1" s="17" t="s">
        <v>41</v>
      </c>
      <c r="C1" s="18" t="s">
        <v>42</v>
      </c>
      <c r="D1" s="17" t="s">
        <v>43</v>
      </c>
      <c r="E1" s="17" t="s">
        <v>44</v>
      </c>
      <c r="F1" s="17" t="s">
        <v>45</v>
      </c>
      <c r="H1" s="70" t="s">
        <v>88</v>
      </c>
      <c r="I1" s="70" t="s">
        <v>87</v>
      </c>
      <c r="J1"/>
      <c r="K1"/>
      <c r="L1"/>
      <c r="M1"/>
      <c r="N1"/>
      <c r="O1"/>
      <c r="P1"/>
      <c r="Q1"/>
    </row>
    <row r="2" spans="1:17" ht="15" x14ac:dyDescent="0.25">
      <c r="A2" s="20">
        <f ca="1">TODAY()-72</f>
        <v>41426</v>
      </c>
      <c r="B2" s="12" t="s">
        <v>46</v>
      </c>
      <c r="C2" s="21">
        <v>615.04</v>
      </c>
      <c r="E2" s="22">
        <f>C2-D2</f>
        <v>615.04</v>
      </c>
      <c r="F2" s="23">
        <f ca="1">IF(AND(E2&gt;0,(TODAY()-A2)&gt;30),TODAY()-A2-30,"")</f>
        <v>42</v>
      </c>
      <c r="H2" s="70" t="s">
        <v>41</v>
      </c>
      <c r="I2">
        <v>2</v>
      </c>
      <c r="J2">
        <v>7</v>
      </c>
      <c r="K2">
        <v>10</v>
      </c>
      <c r="L2">
        <v>11</v>
      </c>
      <c r="M2">
        <v>14</v>
      </c>
      <c r="N2">
        <v>23</v>
      </c>
      <c r="O2">
        <v>42</v>
      </c>
      <c r="P2"/>
      <c r="Q2" t="s">
        <v>67</v>
      </c>
    </row>
    <row r="3" spans="1:17" ht="15" x14ac:dyDescent="0.25">
      <c r="A3" s="20">
        <f ca="1">TODAY()-64</f>
        <v>41434</v>
      </c>
      <c r="B3" s="12" t="s">
        <v>47</v>
      </c>
      <c r="C3" s="21">
        <v>3795.66</v>
      </c>
      <c r="D3" s="22">
        <v>3795.66</v>
      </c>
      <c r="E3" s="22">
        <f t="shared" ref="E3:E18" si="0">C3-D3</f>
        <v>0</v>
      </c>
      <c r="F3" s="23" t="str">
        <f t="shared" ref="F3:F18" ca="1" si="1">IF(AND(E3&gt;0,(TODAY()-A3)&gt;30),TODAY()-A3-30,"")</f>
        <v/>
      </c>
      <c r="H3" s="72" t="s">
        <v>50</v>
      </c>
      <c r="I3" s="73"/>
      <c r="J3" s="73"/>
      <c r="K3" s="73">
        <v>79.5</v>
      </c>
      <c r="L3" s="73"/>
      <c r="M3" s="73">
        <v>4227.01</v>
      </c>
      <c r="N3" s="73"/>
      <c r="O3" s="73"/>
      <c r="P3" s="73"/>
      <c r="Q3" s="73">
        <v>4306.51</v>
      </c>
    </row>
    <row r="4" spans="1:17" ht="15" x14ac:dyDescent="0.25">
      <c r="A4" s="20">
        <f ca="1">TODAY()-53</f>
        <v>41445</v>
      </c>
      <c r="B4" s="12" t="s">
        <v>48</v>
      </c>
      <c r="C4" s="21">
        <v>4316.95</v>
      </c>
      <c r="D4" s="22"/>
      <c r="E4" s="22">
        <f t="shared" si="0"/>
        <v>4316.95</v>
      </c>
      <c r="F4" s="23">
        <f t="shared" ca="1" si="1"/>
        <v>23</v>
      </c>
      <c r="H4" s="72" t="s">
        <v>48</v>
      </c>
      <c r="I4" s="73"/>
      <c r="J4" s="73"/>
      <c r="K4" s="73"/>
      <c r="L4" s="73"/>
      <c r="M4" s="73"/>
      <c r="N4" s="73">
        <v>4316.95</v>
      </c>
      <c r="O4" s="73"/>
      <c r="P4" s="73"/>
      <c r="Q4" s="73">
        <v>4316.95</v>
      </c>
    </row>
    <row r="5" spans="1:17" ht="15" x14ac:dyDescent="0.25">
      <c r="A5" s="20">
        <f ca="1">TODAY()-50</f>
        <v>41448</v>
      </c>
      <c r="B5" s="12" t="s">
        <v>49</v>
      </c>
      <c r="C5" s="21">
        <v>1719.97</v>
      </c>
      <c r="D5" s="22">
        <v>1719.97</v>
      </c>
      <c r="E5" s="22">
        <f t="shared" si="0"/>
        <v>0</v>
      </c>
      <c r="F5" s="23" t="str">
        <f t="shared" ca="1" si="1"/>
        <v/>
      </c>
      <c r="H5" s="72" t="s">
        <v>55</v>
      </c>
      <c r="I5" s="73">
        <v>99.63</v>
      </c>
      <c r="J5" s="73"/>
      <c r="K5" s="73"/>
      <c r="L5" s="73"/>
      <c r="M5" s="73"/>
      <c r="N5" s="73"/>
      <c r="O5" s="73"/>
      <c r="P5" s="73"/>
      <c r="Q5" s="73">
        <v>99.63</v>
      </c>
    </row>
    <row r="6" spans="1:17" ht="15" x14ac:dyDescent="0.25">
      <c r="A6" s="20">
        <f ca="1">TODAY()-44</f>
        <v>41454</v>
      </c>
      <c r="B6" s="12" t="s">
        <v>50</v>
      </c>
      <c r="C6" s="21">
        <v>4227.01</v>
      </c>
      <c r="D6" s="22"/>
      <c r="E6" s="22">
        <f t="shared" si="0"/>
        <v>4227.01</v>
      </c>
      <c r="F6" s="23">
        <f t="shared" ca="1" si="1"/>
        <v>14</v>
      </c>
      <c r="H6" s="72" t="s">
        <v>53</v>
      </c>
      <c r="I6" s="73"/>
      <c r="J6" s="73"/>
      <c r="K6" s="73"/>
      <c r="L6" s="73"/>
      <c r="M6" s="73"/>
      <c r="N6" s="73"/>
      <c r="O6" s="73"/>
      <c r="P6" s="73">
        <v>0</v>
      </c>
      <c r="Q6" s="73">
        <v>0</v>
      </c>
    </row>
    <row r="7" spans="1:17" ht="15" x14ac:dyDescent="0.25">
      <c r="A7" s="20">
        <f ca="1">TODAY()-41</f>
        <v>41457</v>
      </c>
      <c r="B7" s="12" t="s">
        <v>51</v>
      </c>
      <c r="C7" s="21">
        <v>6208.61</v>
      </c>
      <c r="D7" s="22">
        <v>6093.61</v>
      </c>
      <c r="E7" s="22">
        <f t="shared" si="0"/>
        <v>115</v>
      </c>
      <c r="F7" s="23">
        <f t="shared" ca="1" si="1"/>
        <v>11</v>
      </c>
      <c r="H7" s="72" t="s">
        <v>47</v>
      </c>
      <c r="I7" s="73"/>
      <c r="J7" s="73"/>
      <c r="K7" s="73"/>
      <c r="L7" s="73"/>
      <c r="M7" s="73"/>
      <c r="N7" s="73"/>
      <c r="O7" s="73"/>
      <c r="P7" s="73">
        <v>9792.4500000000007</v>
      </c>
      <c r="Q7" s="73">
        <v>9792.4500000000007</v>
      </c>
    </row>
    <row r="8" spans="1:17" ht="15" x14ac:dyDescent="0.25">
      <c r="A8" s="20">
        <f ca="1">TODAY()-40</f>
        <v>41458</v>
      </c>
      <c r="B8" s="12" t="s">
        <v>50</v>
      </c>
      <c r="C8" s="21">
        <v>79.5</v>
      </c>
      <c r="D8" s="22"/>
      <c r="E8" s="22">
        <f t="shared" si="0"/>
        <v>79.5</v>
      </c>
      <c r="F8" s="23">
        <f t="shared" ca="1" si="1"/>
        <v>10</v>
      </c>
      <c r="H8" s="72" t="s">
        <v>52</v>
      </c>
      <c r="I8" s="73"/>
      <c r="J8" s="73">
        <v>72.97</v>
      </c>
      <c r="K8" s="73"/>
      <c r="L8" s="73"/>
      <c r="M8" s="73"/>
      <c r="N8" s="73"/>
      <c r="O8" s="73"/>
      <c r="P8" s="73"/>
      <c r="Q8" s="73">
        <v>72.97</v>
      </c>
    </row>
    <row r="9" spans="1:17" ht="15" x14ac:dyDescent="0.25">
      <c r="A9" s="20">
        <f ca="1">TODAY()-40</f>
        <v>41458</v>
      </c>
      <c r="B9" s="12" t="s">
        <v>46</v>
      </c>
      <c r="C9" s="21">
        <v>7963.77</v>
      </c>
      <c r="D9" s="22"/>
      <c r="E9" s="22">
        <f t="shared" si="0"/>
        <v>7963.77</v>
      </c>
      <c r="F9" s="23">
        <f t="shared" ca="1" si="1"/>
        <v>10</v>
      </c>
      <c r="H9" s="72" t="s">
        <v>49</v>
      </c>
      <c r="I9" s="73"/>
      <c r="J9" s="73"/>
      <c r="K9" s="73"/>
      <c r="L9" s="73"/>
      <c r="M9" s="73"/>
      <c r="N9" s="73"/>
      <c r="O9" s="73"/>
      <c r="P9" s="73">
        <v>0</v>
      </c>
      <c r="Q9" s="73">
        <v>0</v>
      </c>
    </row>
    <row r="10" spans="1:17" ht="15" x14ac:dyDescent="0.25">
      <c r="A10" s="20">
        <f ca="1">TODAY()-39</f>
        <v>41459</v>
      </c>
      <c r="B10" s="12" t="s">
        <v>47</v>
      </c>
      <c r="C10" s="21">
        <v>68.45</v>
      </c>
      <c r="D10" s="22">
        <v>68.45</v>
      </c>
      <c r="E10" s="22">
        <f t="shared" si="0"/>
        <v>0</v>
      </c>
      <c r="F10" s="23" t="str">
        <f t="shared" ca="1" si="1"/>
        <v/>
      </c>
      <c r="H10" s="72" t="s">
        <v>51</v>
      </c>
      <c r="I10" s="73"/>
      <c r="J10" s="73"/>
      <c r="K10" s="73"/>
      <c r="L10" s="73">
        <v>115</v>
      </c>
      <c r="M10" s="73"/>
      <c r="N10" s="73"/>
      <c r="O10" s="73"/>
      <c r="P10" s="73">
        <v>1087.83</v>
      </c>
      <c r="Q10" s="73">
        <v>1202.83</v>
      </c>
    </row>
    <row r="11" spans="1:17" ht="15" x14ac:dyDescent="0.25">
      <c r="A11" s="20">
        <f ca="1">TODAY()-37</f>
        <v>41461</v>
      </c>
      <c r="B11" s="12" t="s">
        <v>52</v>
      </c>
      <c r="C11" s="21">
        <v>72.97</v>
      </c>
      <c r="D11" s="22"/>
      <c r="E11" s="22">
        <f t="shared" si="0"/>
        <v>72.97</v>
      </c>
      <c r="F11" s="23">
        <f t="shared" ca="1" si="1"/>
        <v>7</v>
      </c>
      <c r="H11" s="72" t="s">
        <v>54</v>
      </c>
      <c r="I11" s="73"/>
      <c r="J11" s="73"/>
      <c r="K11" s="73"/>
      <c r="L11" s="73"/>
      <c r="M11" s="73"/>
      <c r="N11" s="73"/>
      <c r="O11" s="73"/>
      <c r="P11" s="73">
        <v>175.00000000000006</v>
      </c>
      <c r="Q11" s="73">
        <v>175.00000000000006</v>
      </c>
    </row>
    <row r="12" spans="1:17" ht="15" x14ac:dyDescent="0.25">
      <c r="A12" s="20">
        <f ca="1">TODAY()-36</f>
        <v>41462</v>
      </c>
      <c r="B12" s="12" t="s">
        <v>53</v>
      </c>
      <c r="C12" s="21">
        <v>5696.49</v>
      </c>
      <c r="D12" s="22">
        <v>5696.49</v>
      </c>
      <c r="E12" s="22">
        <f t="shared" si="0"/>
        <v>0</v>
      </c>
      <c r="F12" s="23" t="str">
        <f t="shared" ca="1" si="1"/>
        <v/>
      </c>
      <c r="H12" s="72" t="s">
        <v>46</v>
      </c>
      <c r="I12" s="73"/>
      <c r="J12" s="73"/>
      <c r="K12" s="73">
        <v>7963.77</v>
      </c>
      <c r="L12" s="73"/>
      <c r="M12" s="73"/>
      <c r="N12" s="73"/>
      <c r="O12" s="73">
        <v>615.04</v>
      </c>
      <c r="P12" s="73"/>
      <c r="Q12" s="73">
        <v>8578.8100000000013</v>
      </c>
    </row>
    <row r="13" spans="1:17" ht="15" x14ac:dyDescent="0.25">
      <c r="A13" s="20">
        <f ca="1">TODAY()-36</f>
        <v>41462</v>
      </c>
      <c r="B13" s="12" t="s">
        <v>54</v>
      </c>
      <c r="C13" s="21">
        <v>3934.32</v>
      </c>
      <c r="D13" s="22">
        <v>3934.32</v>
      </c>
      <c r="E13" s="22">
        <f t="shared" si="0"/>
        <v>0</v>
      </c>
      <c r="F13" s="23" t="str">
        <f t="shared" ca="1" si="1"/>
        <v/>
      </c>
      <c r="H13" s="72" t="s">
        <v>67</v>
      </c>
      <c r="I13" s="73">
        <v>99.63</v>
      </c>
      <c r="J13" s="73">
        <v>72.97</v>
      </c>
      <c r="K13" s="73">
        <v>8043.27</v>
      </c>
      <c r="L13" s="73">
        <v>115</v>
      </c>
      <c r="M13" s="73">
        <v>4227.01</v>
      </c>
      <c r="N13" s="73">
        <v>4316.95</v>
      </c>
      <c r="O13" s="73">
        <v>615.04</v>
      </c>
      <c r="P13" s="73">
        <v>11055.28</v>
      </c>
      <c r="Q13" s="73">
        <v>28545.150000000005</v>
      </c>
    </row>
    <row r="14" spans="1:17" ht="15" x14ac:dyDescent="0.25">
      <c r="A14" s="20">
        <f ca="1">TODAY()-32</f>
        <v>41466</v>
      </c>
      <c r="B14" s="12" t="s">
        <v>55</v>
      </c>
      <c r="C14" s="21">
        <v>99.63</v>
      </c>
      <c r="D14" s="22"/>
      <c r="E14" s="22">
        <f t="shared" si="0"/>
        <v>99.63</v>
      </c>
      <c r="F14" s="23">
        <f t="shared" ca="1" si="1"/>
        <v>2</v>
      </c>
      <c r="H14"/>
      <c r="I14"/>
      <c r="J14"/>
    </row>
    <row r="15" spans="1:17" ht="15" x14ac:dyDescent="0.25">
      <c r="A15" s="20">
        <f ca="1">TODAY()-29</f>
        <v>41469</v>
      </c>
      <c r="B15" s="12" t="s">
        <v>54</v>
      </c>
      <c r="C15" s="21">
        <v>589.21</v>
      </c>
      <c r="D15" s="22">
        <v>414.21</v>
      </c>
      <c r="E15" s="22">
        <f t="shared" si="0"/>
        <v>175.00000000000006</v>
      </c>
      <c r="F15" s="23" t="str">
        <f t="shared" ca="1" si="1"/>
        <v/>
      </c>
      <c r="H15"/>
      <c r="I15"/>
      <c r="J15"/>
    </row>
    <row r="16" spans="1:17" ht="15" x14ac:dyDescent="0.25">
      <c r="A16" s="20">
        <f ca="1">TODAY()-26</f>
        <v>41472</v>
      </c>
      <c r="B16" s="12" t="s">
        <v>51</v>
      </c>
      <c r="C16" s="21">
        <v>1087.83</v>
      </c>
      <c r="D16" s="22"/>
      <c r="E16" s="22">
        <f t="shared" si="0"/>
        <v>1087.83</v>
      </c>
      <c r="F16" s="23" t="str">
        <f t="shared" ca="1" si="1"/>
        <v/>
      </c>
      <c r="H16"/>
      <c r="I16"/>
      <c r="J16"/>
    </row>
    <row r="17" spans="1:10" ht="15" x14ac:dyDescent="0.25">
      <c r="A17" s="20">
        <f ca="1">TODAY()-15</f>
        <v>41483</v>
      </c>
      <c r="B17" s="12" t="s">
        <v>49</v>
      </c>
      <c r="C17" s="21">
        <v>56.08</v>
      </c>
      <c r="D17" s="22">
        <v>56.08</v>
      </c>
      <c r="E17" s="22">
        <f t="shared" si="0"/>
        <v>0</v>
      </c>
      <c r="F17" s="23" t="str">
        <f t="shared" ca="1" si="1"/>
        <v/>
      </c>
      <c r="H17"/>
      <c r="I17"/>
      <c r="J17"/>
    </row>
    <row r="18" spans="1:10" ht="15" x14ac:dyDescent="0.25">
      <c r="A18" s="20">
        <f ca="1">TODAY()-12</f>
        <v>41486</v>
      </c>
      <c r="B18" s="12" t="s">
        <v>47</v>
      </c>
      <c r="C18" s="21">
        <v>9792.4500000000007</v>
      </c>
      <c r="D18" s="22"/>
      <c r="E18" s="22">
        <f t="shared" si="0"/>
        <v>9792.4500000000007</v>
      </c>
      <c r="F18" s="23" t="str">
        <f t="shared" ca="1" si="1"/>
        <v/>
      </c>
      <c r="H18"/>
      <c r="I18"/>
      <c r="J18"/>
    </row>
  </sheetData>
  <pageMargins left="0.75" right="0.75" top="1" bottom="1" header="0.5" footer="0.5"/>
  <pageSetup orientation="portrait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"/>
  <sheetViews>
    <sheetView zoomScale="110" zoomScaleNormal="110" workbookViewId="0"/>
  </sheetViews>
  <sheetFormatPr defaultRowHeight="12.75" x14ac:dyDescent="0.2"/>
  <cols>
    <col min="1" max="1" width="9.140625" style="12" bestFit="1" customWidth="1"/>
    <col min="2" max="2" width="13.85546875" style="12" bestFit="1" customWidth="1"/>
    <col min="3" max="5" width="12.28515625" style="12" bestFit="1" customWidth="1"/>
    <col min="6" max="6" width="9.85546875" style="12" bestFit="1" customWidth="1"/>
    <col min="7" max="7" width="7" style="12" customWidth="1"/>
    <col min="8" max="8" width="13.140625" style="12" customWidth="1"/>
    <col min="9" max="9" width="10.28515625" style="12" customWidth="1"/>
    <col min="10" max="13" width="5.42578125" style="12" customWidth="1"/>
    <col min="14" max="15" width="4.28515625" style="12" customWidth="1"/>
    <col min="16" max="18" width="3.7109375" style="12" customWidth="1"/>
    <col min="19" max="23" width="4.7109375" style="12" customWidth="1"/>
    <col min="24" max="24" width="11.28515625" style="12" customWidth="1"/>
    <col min="25" max="25" width="15.140625" style="12" bestFit="1" customWidth="1"/>
    <col min="26" max="26" width="12.42578125" style="12" bestFit="1" customWidth="1"/>
    <col min="27" max="27" width="15.140625" style="12" bestFit="1" customWidth="1"/>
    <col min="28" max="28" width="12.42578125" style="12" bestFit="1" customWidth="1"/>
    <col min="29" max="29" width="15.140625" style="12" bestFit="1" customWidth="1"/>
    <col min="30" max="30" width="12.42578125" style="12" bestFit="1" customWidth="1"/>
    <col min="31" max="31" width="15.140625" style="12" bestFit="1" customWidth="1"/>
    <col min="32" max="32" width="12.42578125" style="12" bestFit="1" customWidth="1"/>
    <col min="33" max="33" width="15.140625" style="12" bestFit="1" customWidth="1"/>
    <col min="34" max="34" width="12.42578125" style="12" bestFit="1" customWidth="1"/>
    <col min="35" max="35" width="15.140625" style="12" bestFit="1" customWidth="1"/>
    <col min="36" max="36" width="12.42578125" style="12" bestFit="1" customWidth="1"/>
    <col min="37" max="37" width="15.140625" style="12" bestFit="1" customWidth="1"/>
    <col min="38" max="38" width="12.42578125" style="12" bestFit="1" customWidth="1"/>
    <col min="39" max="39" width="20.140625" style="12" bestFit="1" customWidth="1"/>
    <col min="40" max="40" width="17.5703125" style="12" bestFit="1" customWidth="1"/>
    <col min="41" max="16384" width="9.140625" style="12"/>
  </cols>
  <sheetData>
    <row r="1" spans="1:40" s="25" customFormat="1" ht="13.5" thickBot="1" x14ac:dyDescent="0.25">
      <c r="A1" s="24" t="s">
        <v>56</v>
      </c>
      <c r="B1" s="24" t="s">
        <v>57</v>
      </c>
      <c r="C1" s="24" t="s">
        <v>58</v>
      </c>
      <c r="D1" s="24" t="s">
        <v>59</v>
      </c>
      <c r="E1" s="24" t="s">
        <v>60</v>
      </c>
      <c r="F1" s="24" t="s">
        <v>61</v>
      </c>
      <c r="H1" s="12" t="s">
        <v>62</v>
      </c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40" x14ac:dyDescent="0.2">
      <c r="A2" s="12" t="s">
        <v>55</v>
      </c>
      <c r="B2" s="26">
        <v>6204.6608333333297</v>
      </c>
      <c r="C2" s="61">
        <v>5832.29</v>
      </c>
      <c r="D2" s="62">
        <v>6366.06</v>
      </c>
      <c r="E2" s="63">
        <v>7999.65</v>
      </c>
      <c r="F2" s="27">
        <f t="shared" ref="F2:F16" si="0">(AVERAGE(C2:E2)-B2)/B2</f>
        <v>8.5098258795505616E-2</v>
      </c>
      <c r="H2" s="12" t="s">
        <v>63</v>
      </c>
    </row>
    <row r="3" spans="1:40" x14ac:dyDescent="0.2">
      <c r="A3" s="12" t="s">
        <v>52</v>
      </c>
      <c r="B3" s="26">
        <v>6232.1866666666701</v>
      </c>
      <c r="C3" s="64">
        <v>7896.66</v>
      </c>
      <c r="D3" s="65">
        <v>5071.97</v>
      </c>
      <c r="E3" s="66">
        <v>6351.08</v>
      </c>
      <c r="F3" s="27">
        <f t="shared" si="0"/>
        <v>3.3329660643454599E-2</v>
      </c>
      <c r="H3" s="12" t="s">
        <v>64</v>
      </c>
    </row>
    <row r="4" spans="1:40" x14ac:dyDescent="0.2">
      <c r="A4" s="12" t="s">
        <v>49</v>
      </c>
      <c r="B4" s="26">
        <v>3924.6883333333335</v>
      </c>
      <c r="C4" s="64">
        <v>4792.26</v>
      </c>
      <c r="D4" s="65">
        <v>2737.44</v>
      </c>
      <c r="E4" s="66">
        <v>3906.5</v>
      </c>
      <c r="F4" s="27">
        <f t="shared" si="0"/>
        <v>-2.8695696855758766E-2</v>
      </c>
      <c r="H4" s="12" t="s">
        <v>65</v>
      </c>
    </row>
    <row r="5" spans="1:40" x14ac:dyDescent="0.2">
      <c r="A5" s="12" t="s">
        <v>51</v>
      </c>
      <c r="B5" s="26">
        <v>4162.03416666667</v>
      </c>
      <c r="C5" s="64">
        <v>4225.47</v>
      </c>
      <c r="D5" s="65">
        <v>4470.05</v>
      </c>
      <c r="E5" s="66">
        <v>5214.88</v>
      </c>
      <c r="F5" s="27">
        <f t="shared" si="0"/>
        <v>0.11407062371945044</v>
      </c>
    </row>
    <row r="6" spans="1:40" ht="15" x14ac:dyDescent="0.25">
      <c r="A6" s="12" t="s">
        <v>54</v>
      </c>
      <c r="B6" s="26">
        <v>1896.1525000000001</v>
      </c>
      <c r="C6" s="64">
        <v>2734.27</v>
      </c>
      <c r="D6" s="65">
        <v>1004.35</v>
      </c>
      <c r="E6" s="66">
        <v>2076.5100000000002</v>
      </c>
      <c r="F6" s="27">
        <f t="shared" si="0"/>
        <v>2.2268339000511103E-2</v>
      </c>
      <c r="H6" s="56" t="s">
        <v>85</v>
      </c>
      <c r="I6" s="56" t="s">
        <v>61</v>
      </c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40" ht="15" x14ac:dyDescent="0.25">
      <c r="A7" s="12" t="s">
        <v>46</v>
      </c>
      <c r="B7" s="26">
        <v>3459.3633333333332</v>
      </c>
      <c r="C7" s="64">
        <v>3471.4</v>
      </c>
      <c r="D7" s="65">
        <v>5604.34</v>
      </c>
      <c r="E7" s="66">
        <v>6702.2</v>
      </c>
      <c r="F7" s="27">
        <f t="shared" si="0"/>
        <v>0.52031250451672695</v>
      </c>
      <c r="H7" s="56" t="s">
        <v>86</v>
      </c>
      <c r="I7" s="59">
        <v>-0.3683862843700989</v>
      </c>
      <c r="J7" s="59">
        <v>-0.29684406841728495</v>
      </c>
      <c r="K7" s="59">
        <v>-0.25965007364914472</v>
      </c>
      <c r="L7" s="59">
        <v>-0.15804502941556456</v>
      </c>
      <c r="M7" s="59">
        <v>-0.10635597245756176</v>
      </c>
      <c r="N7" s="59">
        <v>-2.8695696855758845E-2</v>
      </c>
      <c r="O7" s="59">
        <v>-2.8695696855758766E-2</v>
      </c>
      <c r="P7" s="59">
        <v>2.2268339000511103E-2</v>
      </c>
      <c r="Q7" s="59">
        <v>3.3329660643454599E-2</v>
      </c>
      <c r="R7" s="59">
        <v>8.5098258795505616E-2</v>
      </c>
      <c r="S7" s="59">
        <v>0.11407062371945044</v>
      </c>
      <c r="T7" s="59">
        <v>0.14402770995230318</v>
      </c>
      <c r="U7" s="59">
        <v>0.15303109457400366</v>
      </c>
      <c r="V7" s="59">
        <v>0.45286271365925723</v>
      </c>
      <c r="W7" s="59">
        <v>0.52031250451672695</v>
      </c>
      <c r="X7" s="59" t="s">
        <v>67</v>
      </c>
    </row>
    <row r="8" spans="1:40" ht="15" x14ac:dyDescent="0.25">
      <c r="A8" s="12" t="s">
        <v>47</v>
      </c>
      <c r="B8" s="26">
        <v>10086.525166666665</v>
      </c>
      <c r="C8" s="64">
        <v>8165.2059999999992</v>
      </c>
      <c r="D8" s="65">
        <v>4712.4839999999995</v>
      </c>
      <c r="E8" s="66">
        <v>8399.51</v>
      </c>
      <c r="F8" s="27">
        <f t="shared" si="0"/>
        <v>-0.29684406841728495</v>
      </c>
      <c r="H8" s="58">
        <v>1896.1525000000001</v>
      </c>
      <c r="I8" s="60"/>
      <c r="J8" s="60"/>
      <c r="K8" s="60"/>
      <c r="L8" s="60"/>
      <c r="M8" s="60"/>
      <c r="N8" s="60"/>
      <c r="O8" s="60"/>
      <c r="P8" s="60">
        <v>1</v>
      </c>
      <c r="Q8" s="60"/>
      <c r="R8" s="60"/>
      <c r="S8" s="60"/>
      <c r="T8" s="60"/>
      <c r="U8" s="60"/>
      <c r="V8" s="60"/>
      <c r="W8" s="60"/>
      <c r="X8" s="60">
        <v>1</v>
      </c>
    </row>
    <row r="9" spans="1:40" ht="15" x14ac:dyDescent="0.25">
      <c r="A9" s="12" t="s">
        <v>48</v>
      </c>
      <c r="B9" s="26">
        <v>9425.0613333333331</v>
      </c>
      <c r="C9" s="64">
        <v>9855.3240000000005</v>
      </c>
      <c r="D9" s="65">
        <v>10900.758</v>
      </c>
      <c r="E9" s="66">
        <v>11591.512000000001</v>
      </c>
      <c r="F9" s="27">
        <f t="shared" si="0"/>
        <v>0.14402770995230318</v>
      </c>
      <c r="H9" s="58">
        <v>3413.0745000000002</v>
      </c>
      <c r="I9" s="60">
        <v>1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>
        <v>1</v>
      </c>
    </row>
    <row r="10" spans="1:40" ht="15" x14ac:dyDescent="0.25">
      <c r="A10" s="12" t="s">
        <v>66</v>
      </c>
      <c r="B10" s="26">
        <v>5494.5636666666669</v>
      </c>
      <c r="C10" s="64">
        <v>6709.1639999999998</v>
      </c>
      <c r="D10" s="65">
        <v>3832.4159999999997</v>
      </c>
      <c r="E10" s="66">
        <v>5469.1</v>
      </c>
      <c r="F10" s="27">
        <f t="shared" si="0"/>
        <v>-2.8695696855758845E-2</v>
      </c>
      <c r="H10" s="58">
        <v>3459.3633333333332</v>
      </c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>
        <v>1</v>
      </c>
      <c r="X10" s="60">
        <v>1</v>
      </c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15" x14ac:dyDescent="0.25">
      <c r="A11" s="12" t="s">
        <v>50</v>
      </c>
      <c r="B11" s="26">
        <v>8031.6615000000011</v>
      </c>
      <c r="C11" s="64">
        <v>5805.8459999999995</v>
      </c>
      <c r="D11" s="65">
        <v>8046.09</v>
      </c>
      <c r="E11" s="66">
        <v>3986.7840000000001</v>
      </c>
      <c r="F11" s="27">
        <f t="shared" si="0"/>
        <v>-0.25965007364914472</v>
      </c>
      <c r="H11" s="58">
        <v>3924.6883333333335</v>
      </c>
      <c r="I11" s="60"/>
      <c r="J11" s="60"/>
      <c r="K11" s="60"/>
      <c r="L11" s="60"/>
      <c r="M11" s="60"/>
      <c r="N11" s="60"/>
      <c r="O11" s="60">
        <v>1</v>
      </c>
      <c r="P11" s="60"/>
      <c r="Q11" s="60"/>
      <c r="R11" s="60"/>
      <c r="S11" s="60"/>
      <c r="T11" s="60"/>
      <c r="U11" s="60"/>
      <c r="V11" s="60"/>
      <c r="W11" s="60"/>
      <c r="X11" s="60">
        <v>1</v>
      </c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" x14ac:dyDescent="0.25">
      <c r="A12" s="12" t="s">
        <v>68</v>
      </c>
      <c r="B12" s="26">
        <v>3413.0745000000002</v>
      </c>
      <c r="C12" s="64">
        <v>921.68600000000004</v>
      </c>
      <c r="D12" s="65">
        <v>1807.83</v>
      </c>
      <c r="E12" s="66">
        <v>3737.7180000000003</v>
      </c>
      <c r="F12" s="27">
        <f t="shared" si="0"/>
        <v>-0.3683862843700989</v>
      </c>
      <c r="H12" s="58">
        <v>4162.03416666667</v>
      </c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>
        <v>1</v>
      </c>
      <c r="T12" s="60"/>
      <c r="U12" s="60"/>
      <c r="V12" s="60"/>
      <c r="W12" s="60"/>
      <c r="X12" s="60">
        <v>1</v>
      </c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x14ac:dyDescent="0.25">
      <c r="A13" s="12" t="s">
        <v>69</v>
      </c>
      <c r="B13" s="26">
        <v>6226.8540000000003</v>
      </c>
      <c r="C13" s="64">
        <v>6248.52</v>
      </c>
      <c r="D13" s="65">
        <v>10627.812</v>
      </c>
      <c r="E13" s="66">
        <v>10263.959999999999</v>
      </c>
      <c r="F13" s="27">
        <f t="shared" si="0"/>
        <v>0.45286271365925723</v>
      </c>
      <c r="H13" s="58">
        <v>5494.5636666666669</v>
      </c>
      <c r="I13" s="60"/>
      <c r="J13" s="60"/>
      <c r="K13" s="60"/>
      <c r="L13" s="60"/>
      <c r="M13" s="60"/>
      <c r="N13" s="60">
        <v>1</v>
      </c>
      <c r="O13" s="60"/>
      <c r="P13" s="60"/>
      <c r="Q13" s="60"/>
      <c r="R13" s="60"/>
      <c r="S13" s="60"/>
      <c r="T13" s="60"/>
      <c r="U13" s="60"/>
      <c r="V13" s="60"/>
      <c r="W13" s="60"/>
      <c r="X13" s="60">
        <v>1</v>
      </c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x14ac:dyDescent="0.25">
      <c r="A14" s="12" t="s">
        <v>70</v>
      </c>
      <c r="B14" s="26">
        <v>7204.6608333333324</v>
      </c>
      <c r="C14" s="64">
        <v>5832.29</v>
      </c>
      <c r="D14" s="65">
        <v>6366.06</v>
      </c>
      <c r="E14" s="66">
        <v>5999.65</v>
      </c>
      <c r="F14" s="27">
        <f t="shared" si="0"/>
        <v>-0.15804502941556456</v>
      </c>
      <c r="H14" s="58">
        <v>6204.6608333333297</v>
      </c>
      <c r="I14" s="60"/>
      <c r="J14" s="60"/>
      <c r="K14" s="60"/>
      <c r="L14" s="60"/>
      <c r="M14" s="60"/>
      <c r="N14" s="60"/>
      <c r="O14" s="60"/>
      <c r="P14" s="60"/>
      <c r="Q14" s="60"/>
      <c r="R14" s="60">
        <v>1</v>
      </c>
      <c r="S14" s="60"/>
      <c r="T14" s="60"/>
      <c r="U14" s="60"/>
      <c r="V14" s="60"/>
      <c r="W14" s="60"/>
      <c r="X14" s="60">
        <v>1</v>
      </c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x14ac:dyDescent="0.25">
      <c r="A15" s="12" t="s">
        <v>71</v>
      </c>
      <c r="B15" s="26">
        <v>7182.4676666666601</v>
      </c>
      <c r="C15" s="64">
        <v>5416.06</v>
      </c>
      <c r="D15" s="65">
        <v>6104.308</v>
      </c>
      <c r="E15" s="66">
        <v>7735.34</v>
      </c>
      <c r="F15" s="27">
        <f t="shared" si="0"/>
        <v>-0.10635597245756176</v>
      </c>
      <c r="H15" s="58">
        <v>6226.8540000000003</v>
      </c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>
        <v>1</v>
      </c>
      <c r="W15" s="60"/>
      <c r="X15" s="60">
        <v>1</v>
      </c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.75" thickBot="1" x14ac:dyDescent="0.3">
      <c r="A16" s="12" t="s">
        <v>72</v>
      </c>
      <c r="B16" s="26">
        <v>9160.2744999999995</v>
      </c>
      <c r="C16" s="67">
        <v>11999.83</v>
      </c>
      <c r="D16" s="68">
        <v>10157.444</v>
      </c>
      <c r="E16" s="69">
        <v>9528.9699999999993</v>
      </c>
      <c r="F16" s="27">
        <f t="shared" si="0"/>
        <v>0.15303109457400366</v>
      </c>
      <c r="H16" s="58">
        <v>6232.1866666666701</v>
      </c>
      <c r="I16" s="60"/>
      <c r="J16" s="60"/>
      <c r="K16" s="60"/>
      <c r="L16" s="60"/>
      <c r="M16" s="60"/>
      <c r="N16" s="60"/>
      <c r="O16" s="60"/>
      <c r="P16" s="60"/>
      <c r="Q16" s="60">
        <v>1</v>
      </c>
      <c r="R16" s="60"/>
      <c r="S16" s="60"/>
      <c r="T16" s="60"/>
      <c r="U16" s="60"/>
      <c r="V16" s="60"/>
      <c r="W16" s="60"/>
      <c r="X16" s="60">
        <v>1</v>
      </c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4:40" ht="15" x14ac:dyDescent="0.25">
      <c r="D17" s="26"/>
      <c r="E17" s="27"/>
      <c r="H17" s="58">
        <v>7182.4676666666601</v>
      </c>
      <c r="I17" s="60"/>
      <c r="J17" s="60"/>
      <c r="K17" s="60"/>
      <c r="L17" s="60"/>
      <c r="M17" s="60">
        <v>1</v>
      </c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>
        <v>1</v>
      </c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4:40" ht="15" x14ac:dyDescent="0.25">
      <c r="D18" s="26"/>
      <c r="E18" s="27"/>
      <c r="H18" s="58">
        <v>7204.6608333333324</v>
      </c>
      <c r="I18" s="60"/>
      <c r="J18" s="60"/>
      <c r="K18" s="60"/>
      <c r="L18" s="60">
        <v>1</v>
      </c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>
        <v>1</v>
      </c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4:40" ht="15" x14ac:dyDescent="0.25">
      <c r="H19" s="58">
        <v>8031.6615000000011</v>
      </c>
      <c r="I19" s="60"/>
      <c r="J19" s="60"/>
      <c r="K19" s="60">
        <v>1</v>
      </c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>
        <v>1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4:40" ht="15" customHeight="1" x14ac:dyDescent="0.25">
      <c r="H20" s="58">
        <v>9160.2744999999995</v>
      </c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>
        <v>1</v>
      </c>
      <c r="V20" s="60"/>
      <c r="W20" s="60"/>
      <c r="X20" s="60">
        <v>1</v>
      </c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4:40" ht="15" x14ac:dyDescent="0.25">
      <c r="H21" s="58">
        <v>9425.0613333333331</v>
      </c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>
        <v>1</v>
      </c>
      <c r="U21" s="60"/>
      <c r="V21" s="60"/>
      <c r="W21" s="60"/>
      <c r="X21" s="60">
        <v>1</v>
      </c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4:40" ht="15" x14ac:dyDescent="0.25">
      <c r="H22" s="58">
        <v>10086.525166666665</v>
      </c>
      <c r="I22" s="60"/>
      <c r="J22" s="60">
        <v>1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>
        <v>1</v>
      </c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4:40" ht="15" x14ac:dyDescent="0.25">
      <c r="H23" s="58" t="s">
        <v>67</v>
      </c>
      <c r="I23" s="60">
        <v>1</v>
      </c>
      <c r="J23" s="60">
        <v>1</v>
      </c>
      <c r="K23" s="60">
        <v>1</v>
      </c>
      <c r="L23" s="60">
        <v>1</v>
      </c>
      <c r="M23" s="60">
        <v>1</v>
      </c>
      <c r="N23" s="60">
        <v>1</v>
      </c>
      <c r="O23" s="60">
        <v>1</v>
      </c>
      <c r="P23" s="60">
        <v>1</v>
      </c>
      <c r="Q23" s="60">
        <v>1</v>
      </c>
      <c r="R23" s="60">
        <v>1</v>
      </c>
      <c r="S23" s="60">
        <v>1</v>
      </c>
      <c r="T23" s="60">
        <v>1</v>
      </c>
      <c r="U23" s="60">
        <v>1</v>
      </c>
      <c r="V23" s="60">
        <v>1</v>
      </c>
      <c r="W23" s="60">
        <v>1</v>
      </c>
      <c r="X23" s="60">
        <v>15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4:40" ht="15" x14ac:dyDescent="0.25"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4:40" ht="15" x14ac:dyDescent="0.25"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4:40" ht="15" x14ac:dyDescent="0.25"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4:40" ht="15" x14ac:dyDescent="0.25"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4:40" ht="15" x14ac:dyDescent="0.25"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/>
  </sheetViews>
  <sheetFormatPr defaultRowHeight="12.75" x14ac:dyDescent="0.2"/>
  <cols>
    <col min="1" max="1" width="9.140625" style="1"/>
    <col min="2" max="2" width="15.28515625" style="1" bestFit="1" customWidth="1"/>
    <col min="3" max="3" width="12.42578125" style="1" customWidth="1"/>
    <col min="4" max="4" width="16.42578125" style="1" bestFit="1" customWidth="1"/>
    <col min="5" max="5" width="11.7109375" style="3" customWidth="1"/>
    <col min="6" max="6" width="11.85546875" style="2" bestFit="1" customWidth="1"/>
    <col min="7" max="7" width="11.42578125" style="2" customWidth="1"/>
    <col min="8" max="8" width="14" style="1" customWidth="1"/>
    <col min="9" max="9" width="4.5703125" style="1" customWidth="1"/>
    <col min="10" max="16384" width="9.140625" style="1"/>
  </cols>
  <sheetData>
    <row r="1" spans="1:8" x14ac:dyDescent="0.2">
      <c r="A1" s="4" t="s">
        <v>38</v>
      </c>
      <c r="B1" s="4" t="s">
        <v>37</v>
      </c>
      <c r="C1" s="4" t="s">
        <v>36</v>
      </c>
      <c r="D1" s="4" t="s">
        <v>35</v>
      </c>
      <c r="E1" s="6" t="s">
        <v>34</v>
      </c>
      <c r="F1" s="5" t="s">
        <v>33</v>
      </c>
      <c r="G1" s="5" t="s">
        <v>32</v>
      </c>
      <c r="H1" s="4" t="s">
        <v>31</v>
      </c>
    </row>
    <row r="2" spans="1:8" x14ac:dyDescent="0.2">
      <c r="A2" s="4">
        <v>1</v>
      </c>
      <c r="B2" s="4" t="s">
        <v>30</v>
      </c>
      <c r="C2" s="4" t="s">
        <v>4</v>
      </c>
      <c r="D2" s="4" t="s">
        <v>16</v>
      </c>
      <c r="E2" s="6">
        <v>34500</v>
      </c>
      <c r="F2" s="5">
        <v>33666</v>
      </c>
      <c r="G2" s="4">
        <f t="shared" ref="G2:G19" ca="1" si="0">INT((NOW()-F2)/365)</f>
        <v>21</v>
      </c>
      <c r="H2" s="4" t="s">
        <v>27</v>
      </c>
    </row>
    <row r="3" spans="1:8" x14ac:dyDescent="0.2">
      <c r="A3" s="4">
        <v>2</v>
      </c>
      <c r="B3" s="4" t="s">
        <v>29</v>
      </c>
      <c r="C3" s="4" t="s">
        <v>2</v>
      </c>
      <c r="D3" s="4" t="s">
        <v>22</v>
      </c>
      <c r="E3" s="6">
        <v>45000</v>
      </c>
      <c r="F3" s="5">
        <v>34396</v>
      </c>
      <c r="G3" s="4">
        <f t="shared" ca="1" si="0"/>
        <v>19</v>
      </c>
      <c r="H3" s="4" t="s">
        <v>27</v>
      </c>
    </row>
    <row r="4" spans="1:8" x14ac:dyDescent="0.2">
      <c r="A4" s="4">
        <v>3</v>
      </c>
      <c r="B4" s="4" t="s">
        <v>28</v>
      </c>
      <c r="C4" s="4" t="s">
        <v>4</v>
      </c>
      <c r="D4" s="4" t="s">
        <v>1</v>
      </c>
      <c r="E4" s="6">
        <v>23000</v>
      </c>
      <c r="F4" s="5">
        <v>36311</v>
      </c>
      <c r="G4" s="4">
        <f t="shared" ca="1" si="0"/>
        <v>14</v>
      </c>
      <c r="H4" s="4" t="s">
        <v>27</v>
      </c>
    </row>
    <row r="5" spans="1:8" x14ac:dyDescent="0.2">
      <c r="A5" s="4">
        <v>4</v>
      </c>
      <c r="B5" s="4" t="s">
        <v>26</v>
      </c>
      <c r="C5" s="4" t="s">
        <v>2</v>
      </c>
      <c r="D5" s="4" t="s">
        <v>24</v>
      </c>
      <c r="E5" s="6">
        <v>30000</v>
      </c>
      <c r="F5" s="5">
        <v>34515</v>
      </c>
      <c r="G5" s="4">
        <f t="shared" ca="1" si="0"/>
        <v>19</v>
      </c>
      <c r="H5" s="4" t="s">
        <v>18</v>
      </c>
    </row>
    <row r="6" spans="1:8" x14ac:dyDescent="0.2">
      <c r="A6" s="4">
        <v>5</v>
      </c>
      <c r="B6" s="4" t="s">
        <v>25</v>
      </c>
      <c r="C6" s="4" t="s">
        <v>4</v>
      </c>
      <c r="D6" s="4" t="s">
        <v>24</v>
      </c>
      <c r="E6" s="6">
        <v>45000</v>
      </c>
      <c r="F6" s="5">
        <v>35492</v>
      </c>
      <c r="G6" s="4">
        <f t="shared" ca="1" si="0"/>
        <v>16</v>
      </c>
      <c r="H6" s="4" t="s">
        <v>18</v>
      </c>
    </row>
    <row r="7" spans="1:8" x14ac:dyDescent="0.2">
      <c r="A7" s="4">
        <v>6</v>
      </c>
      <c r="B7" s="4" t="s">
        <v>23</v>
      </c>
      <c r="C7" s="4" t="s">
        <v>2</v>
      </c>
      <c r="D7" s="4" t="s">
        <v>22</v>
      </c>
      <c r="E7" s="6">
        <v>23000</v>
      </c>
      <c r="F7" s="5">
        <v>32873</v>
      </c>
      <c r="G7" s="4">
        <f t="shared" ca="1" si="0"/>
        <v>23</v>
      </c>
      <c r="H7" s="4" t="s">
        <v>18</v>
      </c>
    </row>
    <row r="8" spans="1:8" x14ac:dyDescent="0.2">
      <c r="A8" s="4">
        <v>7</v>
      </c>
      <c r="B8" s="4" t="s">
        <v>21</v>
      </c>
      <c r="C8" s="4" t="s">
        <v>4</v>
      </c>
      <c r="D8" s="4" t="s">
        <v>14</v>
      </c>
      <c r="E8" s="6">
        <v>55000</v>
      </c>
      <c r="F8" s="5">
        <v>29371</v>
      </c>
      <c r="G8" s="4">
        <f t="shared" ca="1" si="0"/>
        <v>33</v>
      </c>
      <c r="H8" s="4" t="s">
        <v>18</v>
      </c>
    </row>
    <row r="9" spans="1:8" x14ac:dyDescent="0.2">
      <c r="A9" s="4">
        <v>8</v>
      </c>
      <c r="B9" s="4" t="s">
        <v>20</v>
      </c>
      <c r="C9" s="4" t="s">
        <v>2</v>
      </c>
      <c r="D9" s="4" t="s">
        <v>1</v>
      </c>
      <c r="E9" s="6">
        <v>34000</v>
      </c>
      <c r="F9" s="5">
        <v>33723</v>
      </c>
      <c r="G9" s="4">
        <f t="shared" ca="1" si="0"/>
        <v>21</v>
      </c>
      <c r="H9" s="4" t="s">
        <v>18</v>
      </c>
    </row>
    <row r="10" spans="1:8" x14ac:dyDescent="0.2">
      <c r="A10" s="4">
        <v>9</v>
      </c>
      <c r="B10" s="4" t="s">
        <v>19</v>
      </c>
      <c r="C10" s="4" t="s">
        <v>4</v>
      </c>
      <c r="D10" s="4" t="s">
        <v>11</v>
      </c>
      <c r="E10" s="6">
        <v>37500</v>
      </c>
      <c r="F10" s="5">
        <v>31046</v>
      </c>
      <c r="G10" s="4">
        <f t="shared" ca="1" si="0"/>
        <v>28</v>
      </c>
      <c r="H10" s="4" t="s">
        <v>18</v>
      </c>
    </row>
    <row r="11" spans="1:8" x14ac:dyDescent="0.2">
      <c r="A11" s="4">
        <v>10</v>
      </c>
      <c r="B11" s="4" t="s">
        <v>17</v>
      </c>
      <c r="C11" s="4" t="s">
        <v>2</v>
      </c>
      <c r="D11" s="4" t="s">
        <v>16</v>
      </c>
      <c r="E11" s="6">
        <v>34000</v>
      </c>
      <c r="F11" s="5">
        <v>33665</v>
      </c>
      <c r="G11" s="4">
        <f t="shared" ca="1" si="0"/>
        <v>21</v>
      </c>
      <c r="H11" s="4" t="s">
        <v>10</v>
      </c>
    </row>
    <row r="12" spans="1:8" x14ac:dyDescent="0.2">
      <c r="A12" s="4">
        <v>11</v>
      </c>
      <c r="B12" s="4" t="s">
        <v>15</v>
      </c>
      <c r="C12" s="4" t="s">
        <v>4</v>
      </c>
      <c r="D12" s="4" t="s">
        <v>14</v>
      </c>
      <c r="E12" s="6">
        <v>40000</v>
      </c>
      <c r="F12" s="5">
        <v>31445</v>
      </c>
      <c r="G12" s="4">
        <f t="shared" ca="1" si="0"/>
        <v>27</v>
      </c>
      <c r="H12" s="4" t="s">
        <v>10</v>
      </c>
    </row>
    <row r="13" spans="1:8" x14ac:dyDescent="0.2">
      <c r="A13" s="4">
        <v>12</v>
      </c>
      <c r="B13" s="4" t="s">
        <v>13</v>
      </c>
      <c r="C13" s="4" t="s">
        <v>2</v>
      </c>
      <c r="D13" s="4" t="s">
        <v>1</v>
      </c>
      <c r="E13" s="6">
        <v>50000</v>
      </c>
      <c r="F13" s="5">
        <v>32917</v>
      </c>
      <c r="G13" s="4">
        <f t="shared" ca="1" si="0"/>
        <v>23</v>
      </c>
      <c r="H13" s="4" t="s">
        <v>10</v>
      </c>
    </row>
    <row r="14" spans="1:8" x14ac:dyDescent="0.2">
      <c r="A14" s="4">
        <v>13</v>
      </c>
      <c r="B14" s="4" t="s">
        <v>12</v>
      </c>
      <c r="C14" s="4" t="s">
        <v>4</v>
      </c>
      <c r="D14" s="4" t="s">
        <v>11</v>
      </c>
      <c r="E14" s="6">
        <v>40000</v>
      </c>
      <c r="F14" s="5">
        <v>33024</v>
      </c>
      <c r="G14" s="4">
        <f t="shared" ca="1" si="0"/>
        <v>23</v>
      </c>
      <c r="H14" s="4" t="s">
        <v>10</v>
      </c>
    </row>
    <row r="15" spans="1:8" x14ac:dyDescent="0.2">
      <c r="A15" s="4">
        <v>14</v>
      </c>
      <c r="B15" s="4" t="s">
        <v>9</v>
      </c>
      <c r="C15" s="4" t="s">
        <v>2</v>
      </c>
      <c r="D15" s="4" t="s">
        <v>6</v>
      </c>
      <c r="E15" s="6">
        <v>45000</v>
      </c>
      <c r="F15" s="5">
        <v>34428</v>
      </c>
      <c r="G15" s="4">
        <f t="shared" ca="1" si="0"/>
        <v>19</v>
      </c>
      <c r="H15" s="4" t="s">
        <v>0</v>
      </c>
    </row>
    <row r="16" spans="1:8" x14ac:dyDescent="0.2">
      <c r="A16" s="4">
        <v>15</v>
      </c>
      <c r="B16" s="4" t="s">
        <v>8</v>
      </c>
      <c r="C16" s="4" t="s">
        <v>4</v>
      </c>
      <c r="D16" s="4" t="s">
        <v>6</v>
      </c>
      <c r="E16" s="6">
        <v>45000</v>
      </c>
      <c r="F16" s="5">
        <v>37072</v>
      </c>
      <c r="G16" s="4">
        <f t="shared" ca="1" si="0"/>
        <v>12</v>
      </c>
      <c r="H16" s="4" t="s">
        <v>0</v>
      </c>
    </row>
    <row r="17" spans="1:8" x14ac:dyDescent="0.2">
      <c r="A17" s="4">
        <v>16</v>
      </c>
      <c r="B17" s="4" t="s">
        <v>7</v>
      </c>
      <c r="C17" s="4" t="s">
        <v>2</v>
      </c>
      <c r="D17" s="4" t="s">
        <v>6</v>
      </c>
      <c r="E17" s="6">
        <v>60000</v>
      </c>
      <c r="F17" s="5">
        <v>33301</v>
      </c>
      <c r="G17" s="4">
        <f t="shared" ca="1" si="0"/>
        <v>22</v>
      </c>
      <c r="H17" s="4" t="s">
        <v>0</v>
      </c>
    </row>
    <row r="18" spans="1:8" x14ac:dyDescent="0.2">
      <c r="A18" s="4">
        <v>17</v>
      </c>
      <c r="B18" s="4" t="s">
        <v>5</v>
      </c>
      <c r="C18" s="4" t="s">
        <v>4</v>
      </c>
      <c r="D18" s="4" t="s">
        <v>1</v>
      </c>
      <c r="E18" s="6">
        <v>50000</v>
      </c>
      <c r="F18" s="5">
        <v>37468</v>
      </c>
      <c r="G18" s="4">
        <f t="shared" ca="1" si="0"/>
        <v>11</v>
      </c>
      <c r="H18" s="4" t="s">
        <v>0</v>
      </c>
    </row>
    <row r="19" spans="1:8" x14ac:dyDescent="0.2">
      <c r="A19" s="4">
        <v>18</v>
      </c>
      <c r="B19" s="4" t="s">
        <v>3</v>
      </c>
      <c r="C19" s="4" t="s">
        <v>2</v>
      </c>
      <c r="D19" s="4" t="s">
        <v>1</v>
      </c>
      <c r="E19" s="6">
        <v>23000</v>
      </c>
      <c r="F19" s="5">
        <v>34761</v>
      </c>
      <c r="G19" s="4">
        <f t="shared" ca="1" si="0"/>
        <v>18</v>
      </c>
      <c r="H19" s="4" t="s">
        <v>0</v>
      </c>
    </row>
  </sheetData>
  <printOptions gridLines="1" gridLinesSet="0"/>
  <pageMargins left="0.75" right="0.75" top="1" bottom="1" header="0.5" footer="0.5"/>
  <pageSetup orientation="portrait" horizontalDpi="4294967294" verticalDpi="0" r:id="rId1"/>
  <headerFooter alignWithMargins="0">
    <oddHeader>&amp;f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D14" sqref="D14"/>
    </sheetView>
  </sheetViews>
  <sheetFormatPr defaultRowHeight="12.75" x14ac:dyDescent="0.2"/>
  <cols>
    <col min="1" max="1" width="9.140625" style="8"/>
    <col min="2" max="2" width="9.140625" style="7"/>
    <col min="3" max="3" width="10.5703125" style="7" customWidth="1"/>
    <col min="4" max="16384" width="9.140625" style="7"/>
  </cols>
  <sheetData>
    <row r="1" spans="1:7" x14ac:dyDescent="0.2">
      <c r="A1" s="4" t="s">
        <v>38</v>
      </c>
      <c r="B1" s="11" t="s">
        <v>40</v>
      </c>
      <c r="C1" s="11" t="s">
        <v>39</v>
      </c>
      <c r="G1" s="7">
        <v>7</v>
      </c>
    </row>
    <row r="2" spans="1:7" x14ac:dyDescent="0.2">
      <c r="A2" s="4">
        <v>1</v>
      </c>
      <c r="B2" s="10">
        <v>41495</v>
      </c>
      <c r="C2" s="9">
        <v>5</v>
      </c>
    </row>
    <row r="3" spans="1:7" x14ac:dyDescent="0.2">
      <c r="A3" s="4">
        <v>2</v>
      </c>
      <c r="B3" s="10">
        <v>41495</v>
      </c>
      <c r="C3" s="9">
        <v>5</v>
      </c>
    </row>
    <row r="4" spans="1:7" x14ac:dyDescent="0.2">
      <c r="A4" s="4">
        <v>3</v>
      </c>
      <c r="B4" s="10">
        <v>41495</v>
      </c>
      <c r="C4" s="9">
        <v>0</v>
      </c>
    </row>
    <row r="5" spans="1:7" x14ac:dyDescent="0.2">
      <c r="A5" s="4">
        <v>4</v>
      </c>
      <c r="B5" s="10">
        <v>41495</v>
      </c>
      <c r="C5" s="9">
        <v>1</v>
      </c>
    </row>
    <row r="6" spans="1:7" x14ac:dyDescent="0.2">
      <c r="A6" s="4">
        <v>5</v>
      </c>
      <c r="B6" s="10">
        <v>41495</v>
      </c>
      <c r="C6" s="9">
        <v>1</v>
      </c>
    </row>
    <row r="7" spans="1:7" x14ac:dyDescent="0.2">
      <c r="A7" s="4">
        <v>6</v>
      </c>
      <c r="B7" s="10">
        <v>41495</v>
      </c>
      <c r="C7" s="9">
        <v>4</v>
      </c>
    </row>
    <row r="8" spans="1:7" x14ac:dyDescent="0.2">
      <c r="A8" s="4">
        <v>7</v>
      </c>
      <c r="B8" s="10">
        <v>41495</v>
      </c>
      <c r="C8" s="9">
        <v>0</v>
      </c>
    </row>
    <row r="9" spans="1:7" x14ac:dyDescent="0.2">
      <c r="A9" s="4">
        <v>8</v>
      </c>
      <c r="B9" s="10">
        <v>41495</v>
      </c>
      <c r="C9" s="9">
        <v>4</v>
      </c>
    </row>
    <row r="10" spans="1:7" x14ac:dyDescent="0.2">
      <c r="A10" s="4">
        <v>9</v>
      </c>
      <c r="B10" s="10">
        <v>41495</v>
      </c>
      <c r="C10" s="9">
        <v>0</v>
      </c>
    </row>
    <row r="11" spans="1:7" x14ac:dyDescent="0.2">
      <c r="A11" s="4">
        <v>10</v>
      </c>
      <c r="B11" s="10">
        <v>41495</v>
      </c>
      <c r="C11" s="9">
        <v>2</v>
      </c>
    </row>
    <row r="12" spans="1:7" x14ac:dyDescent="0.2">
      <c r="A12" s="4">
        <v>11</v>
      </c>
      <c r="B12" s="10">
        <v>41495</v>
      </c>
      <c r="C12" s="9">
        <v>2</v>
      </c>
    </row>
    <row r="13" spans="1:7" x14ac:dyDescent="0.2">
      <c r="A13" s="4">
        <v>12</v>
      </c>
      <c r="B13" s="10">
        <v>41495</v>
      </c>
      <c r="C13" s="9">
        <v>3</v>
      </c>
    </row>
    <row r="14" spans="1:7" x14ac:dyDescent="0.2">
      <c r="A14" s="4">
        <v>13</v>
      </c>
      <c r="B14" s="10">
        <v>41495</v>
      </c>
      <c r="C14" s="9">
        <v>0</v>
      </c>
    </row>
    <row r="15" spans="1:7" x14ac:dyDescent="0.2">
      <c r="A15" s="4">
        <v>14</v>
      </c>
      <c r="B15" s="10">
        <v>41495</v>
      </c>
      <c r="C15" s="9">
        <v>0</v>
      </c>
    </row>
    <row r="16" spans="1:7" x14ac:dyDescent="0.2">
      <c r="A16" s="4">
        <v>15</v>
      </c>
      <c r="B16" s="10">
        <v>41495</v>
      </c>
      <c r="C16" s="9">
        <v>0</v>
      </c>
    </row>
    <row r="17" spans="1:3" x14ac:dyDescent="0.2">
      <c r="A17" s="4">
        <v>16</v>
      </c>
      <c r="B17" s="10">
        <v>41495</v>
      </c>
      <c r="C17" s="9">
        <v>1</v>
      </c>
    </row>
    <row r="18" spans="1:3" x14ac:dyDescent="0.2">
      <c r="A18" s="4">
        <v>17</v>
      </c>
      <c r="B18" s="10">
        <v>41495</v>
      </c>
      <c r="C18" s="9">
        <v>4</v>
      </c>
    </row>
    <row r="19" spans="1:3" x14ac:dyDescent="0.2">
      <c r="A19" s="4">
        <v>18</v>
      </c>
      <c r="B19" s="10">
        <v>41495</v>
      </c>
      <c r="C19" s="9">
        <v>3</v>
      </c>
    </row>
    <row r="20" spans="1:3" x14ac:dyDescent="0.2">
      <c r="A20" s="4">
        <v>1</v>
      </c>
      <c r="B20" s="10">
        <v>41488</v>
      </c>
      <c r="C20" s="9">
        <v>2</v>
      </c>
    </row>
    <row r="21" spans="1:3" x14ac:dyDescent="0.2">
      <c r="A21" s="4">
        <v>2</v>
      </c>
      <c r="B21" s="10">
        <v>41488</v>
      </c>
      <c r="C21" s="9">
        <v>4</v>
      </c>
    </row>
    <row r="22" spans="1:3" x14ac:dyDescent="0.2">
      <c r="A22" s="4">
        <v>3</v>
      </c>
      <c r="B22" s="10">
        <v>41488</v>
      </c>
      <c r="C22" s="9">
        <v>5</v>
      </c>
    </row>
    <row r="23" spans="1:3" x14ac:dyDescent="0.2">
      <c r="A23" s="4">
        <v>4</v>
      </c>
      <c r="B23" s="10">
        <v>41488</v>
      </c>
      <c r="C23" s="9">
        <v>2</v>
      </c>
    </row>
    <row r="24" spans="1:3" x14ac:dyDescent="0.2">
      <c r="A24" s="4">
        <v>5</v>
      </c>
      <c r="B24" s="10">
        <v>41488</v>
      </c>
      <c r="C24" s="9">
        <v>0</v>
      </c>
    </row>
    <row r="25" spans="1:3" x14ac:dyDescent="0.2">
      <c r="A25" s="4">
        <v>6</v>
      </c>
      <c r="B25" s="10">
        <v>41488</v>
      </c>
      <c r="C25" s="9">
        <v>4</v>
      </c>
    </row>
    <row r="26" spans="1:3" x14ac:dyDescent="0.2">
      <c r="A26" s="4">
        <v>7</v>
      </c>
      <c r="B26" s="10">
        <v>41488</v>
      </c>
      <c r="C26" s="9">
        <v>3</v>
      </c>
    </row>
    <row r="27" spans="1:3" x14ac:dyDescent="0.2">
      <c r="A27" s="4">
        <v>8</v>
      </c>
      <c r="B27" s="10">
        <v>41488</v>
      </c>
      <c r="C27" s="9">
        <v>1</v>
      </c>
    </row>
    <row r="28" spans="1:3" x14ac:dyDescent="0.2">
      <c r="A28" s="4">
        <v>9</v>
      </c>
      <c r="B28" s="10">
        <v>41488</v>
      </c>
      <c r="C28" s="9">
        <v>1</v>
      </c>
    </row>
    <row r="29" spans="1:3" x14ac:dyDescent="0.2">
      <c r="A29" s="4">
        <v>10</v>
      </c>
      <c r="B29" s="10">
        <v>41488</v>
      </c>
      <c r="C29" s="9">
        <v>4</v>
      </c>
    </row>
    <row r="30" spans="1:3" x14ac:dyDescent="0.2">
      <c r="A30" s="4">
        <v>11</v>
      </c>
      <c r="B30" s="10">
        <v>41488</v>
      </c>
      <c r="C30" s="9">
        <v>2</v>
      </c>
    </row>
    <row r="31" spans="1:3" x14ac:dyDescent="0.2">
      <c r="A31" s="4">
        <v>12</v>
      </c>
      <c r="B31" s="10">
        <v>41488</v>
      </c>
      <c r="C31" s="9">
        <v>5</v>
      </c>
    </row>
    <row r="32" spans="1:3" x14ac:dyDescent="0.2">
      <c r="A32" s="4">
        <v>13</v>
      </c>
      <c r="B32" s="10">
        <v>41488</v>
      </c>
      <c r="C32" s="9">
        <v>2</v>
      </c>
    </row>
    <row r="33" spans="1:3" x14ac:dyDescent="0.2">
      <c r="A33" s="4">
        <v>14</v>
      </c>
      <c r="B33" s="10">
        <v>41488</v>
      </c>
      <c r="C33" s="9">
        <v>4</v>
      </c>
    </row>
    <row r="34" spans="1:3" x14ac:dyDescent="0.2">
      <c r="A34" s="4">
        <v>15</v>
      </c>
      <c r="B34" s="10">
        <v>41488</v>
      </c>
      <c r="C34" s="9">
        <v>1</v>
      </c>
    </row>
    <row r="35" spans="1:3" x14ac:dyDescent="0.2">
      <c r="A35" s="4">
        <v>16</v>
      </c>
      <c r="B35" s="10">
        <v>41488</v>
      </c>
      <c r="C35" s="9">
        <v>3</v>
      </c>
    </row>
    <row r="36" spans="1:3" x14ac:dyDescent="0.2">
      <c r="A36" s="4">
        <v>17</v>
      </c>
      <c r="B36" s="10">
        <v>41488</v>
      </c>
      <c r="C36" s="9">
        <v>1</v>
      </c>
    </row>
    <row r="37" spans="1:3" x14ac:dyDescent="0.2">
      <c r="A37" s="4">
        <v>18</v>
      </c>
      <c r="B37" s="10">
        <v>41488</v>
      </c>
      <c r="C37" s="9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Difference</vt:lpstr>
      <vt:lpstr>GroupDOH</vt:lpstr>
      <vt:lpstr>GroupDUE</vt:lpstr>
      <vt:lpstr>GroupAVG</vt:lpstr>
      <vt:lpstr>A-Employees</vt:lpstr>
      <vt:lpstr>B-Days Off</vt:lpstr>
      <vt:lpstr>C-Pivot</vt:lpstr>
      <vt:lpstr>More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2013-08-12T10:13:27Z</dcterms:created>
  <dcterms:modified xsi:type="dcterms:W3CDTF">2013-08-12T13:46:03Z</dcterms:modified>
</cp:coreProperties>
</file>