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embeddings/oleObject4.bin" ContentType="application/vnd.openxmlformats-officedocument.oleObject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Websites\GenesisPC\"/>
    </mc:Choice>
  </mc:AlternateContent>
  <bookViews>
    <workbookView xWindow="0" yWindow="0" windowWidth="24000" windowHeight="9735"/>
  </bookViews>
  <sheets>
    <sheet name="EC50Determ" sheetId="2" r:id="rId1"/>
    <sheet name="EC50Determ (2)" sheetId="4" r:id="rId2"/>
    <sheet name="EC50Determ (3)" sheetId="5" r:id="rId3"/>
    <sheet name="EC50Determ (4)" sheetId="6" r:id="rId4"/>
    <sheet name="EC50Determ (5)" sheetId="7" r:id="rId5"/>
    <sheet name="EC50-IC50 (1)" sheetId="3" r:id="rId6"/>
    <sheet name="EC50-IC50 (2)" sheetId="8" r:id="rId7"/>
    <sheet name="EC50-IC50 (3)" sheetId="10" r:id="rId8"/>
    <sheet name="EC50-IC50 (4)" sheetId="9" r:id="rId9"/>
  </sheets>
  <externalReferences>
    <externalReference r:id="rId10"/>
    <externalReference r:id="rId11"/>
    <externalReference r:id="rId12"/>
  </externalReferences>
  <definedNames>
    <definedName name="Hb">'[1]7-Oxygen'!$C$3:$C$15</definedName>
    <definedName name="IP" localSheetId="0">'[2]7-Absorption'!$C$1</definedName>
    <definedName name="IP" localSheetId="1">'[2]7-Absorption'!$C$1</definedName>
    <definedName name="IP" localSheetId="2">'[2]7-Absorption'!$C$1</definedName>
    <definedName name="IP" localSheetId="3">'[2]7-Absorption'!$C$1</definedName>
    <definedName name="IP" localSheetId="4">'[2]7-Absorption'!$C$1</definedName>
    <definedName name="IP">[3]Absorption!$C$1</definedName>
    <definedName name="Max" localSheetId="0">'[2]1-Sigmoid'!$B$19</definedName>
    <definedName name="Max" localSheetId="1">'[2]1-Sigmoid'!$B$19</definedName>
    <definedName name="Max" localSheetId="2">'[2]1-Sigmoid'!$B$19</definedName>
    <definedName name="Max" localSheetId="3">'[2]1-Sigmoid'!$B$19</definedName>
    <definedName name="Max" localSheetId="4">'[2]1-Sigmoid'!$B$19</definedName>
    <definedName name="Max">[3]Sigmoid!$B$19</definedName>
    <definedName name="Oxygen">'[1]7-Oxygen'!$B$3:$C$15</definedName>
    <definedName name="Pressures">'[1]7-Oxygen'!$B$3:$B$15</definedName>
    <definedName name="Rate" localSheetId="0">'[2]1-Sigmoid'!$C$21</definedName>
    <definedName name="Rate" localSheetId="1">'[2]1-Sigmoid'!$C$21</definedName>
    <definedName name="Rate" localSheetId="2">'[2]1-Sigmoid'!$C$21</definedName>
    <definedName name="Rate" localSheetId="3">'[2]1-Sigmoid'!$C$21</definedName>
    <definedName name="Rate" localSheetId="4">'[2]1-Sigmoid'!$C$21</definedName>
    <definedName name="Rate">[3]Sigmoid!$C$21</definedName>
    <definedName name="signif">0.05</definedName>
    <definedName name="Slope" localSheetId="0">'[2]7-Absorption'!$C$2</definedName>
    <definedName name="Slope" localSheetId="1">'[2]7-Absorption'!$C$2</definedName>
    <definedName name="Slope" localSheetId="2">'[2]7-Absorption'!$C$2</definedName>
    <definedName name="Slope" localSheetId="3">'[2]7-Absorption'!$C$2</definedName>
    <definedName name="Slope" localSheetId="4">'[2]7-Absorption'!$C$2</definedName>
    <definedName name="Slope">[3]Absorption!$C$2</definedName>
    <definedName name="solver_adj" localSheetId="5" hidden="1">'EC50-IC50 (1)'!#REF!,'EC50-IC50 (1)'!$G$1</definedName>
    <definedName name="solver_adj" localSheetId="6" hidden="1">'EC50-IC50 (2)'!#REF!,'EC50-IC50 (2)'!$G$1</definedName>
    <definedName name="solver_adj" localSheetId="7" hidden="1">'EC50-IC50 (3)'!#REF!,'EC50-IC50 (3)'!$G$1</definedName>
    <definedName name="solver_adj" localSheetId="8" hidden="1">'EC50-IC50 (4)'!$D$2:$D$3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cvg" localSheetId="7" hidden="1">0.0001</definedName>
    <definedName name="solver_cvg" localSheetId="8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drv" localSheetId="7" hidden="1">1</definedName>
    <definedName name="solver_drv" localSheetId="8" hidden="1">1</definedName>
    <definedName name="solver_eng" localSheetId="5" hidden="1">1</definedName>
    <definedName name="solver_eng" localSheetId="6" hidden="1">1</definedName>
    <definedName name="solver_eng" localSheetId="7" hidden="1">1</definedName>
    <definedName name="solver_eng" localSheetId="8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est" localSheetId="7" hidden="1">1</definedName>
    <definedName name="solver_est" localSheetId="8" hidden="1">1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itr" localSheetId="4" hidden="1">100</definedName>
    <definedName name="solver_itr" localSheetId="5" hidden="1">2147483647</definedName>
    <definedName name="solver_itr" localSheetId="6" hidden="1">2147483647</definedName>
    <definedName name="solver_itr" localSheetId="7" hidden="1">2147483647</definedName>
    <definedName name="solver_itr" localSheetId="8" hidden="1">2147483647</definedName>
    <definedName name="solver_lhs1" localSheetId="0" hidden="1">EC50Determ!$C$8:$C$15</definedName>
    <definedName name="solver_lhs1" localSheetId="1" hidden="1">'EC50Determ (2)'!$C$8:$C$15</definedName>
    <definedName name="solver_lhs1" localSheetId="2" hidden="1">'EC50Determ (3)'!$C$8:$C$15</definedName>
    <definedName name="solver_lhs1" localSheetId="3" hidden="1">'EC50Determ (4)'!$C$8:$C$15</definedName>
    <definedName name="solver_lhs1" localSheetId="4" hidden="1">'EC50Determ (5)'!$C$8:$C$15</definedName>
    <definedName name="solver_lin" localSheetId="0" hidden="1">2</definedName>
    <definedName name="solver_lin" localSheetId="1" hidden="1">2</definedName>
    <definedName name="solver_lin" localSheetId="2" hidden="1">2</definedName>
    <definedName name="solver_lin" localSheetId="3" hidden="1">2</definedName>
    <definedName name="solver_lin" localSheetId="4" hidden="1">2</definedName>
    <definedName name="solver_mip" localSheetId="5" hidden="1">2147483647</definedName>
    <definedName name="solver_mip" localSheetId="6" hidden="1">2147483647</definedName>
    <definedName name="solver_mip" localSheetId="7" hidden="1">2147483647</definedName>
    <definedName name="solver_mip" localSheetId="8" hidden="1">2147483647</definedName>
    <definedName name="solver_mni" localSheetId="5" hidden="1">30</definedName>
    <definedName name="solver_mni" localSheetId="6" hidden="1">30</definedName>
    <definedName name="solver_mni" localSheetId="7" hidden="1">30</definedName>
    <definedName name="solver_mni" localSheetId="8" hidden="1">30</definedName>
    <definedName name="solver_mrt" localSheetId="5" hidden="1">0.075</definedName>
    <definedName name="solver_mrt" localSheetId="6" hidden="1">0.075</definedName>
    <definedName name="solver_mrt" localSheetId="7" hidden="1">0.075</definedName>
    <definedName name="solver_mrt" localSheetId="8" hidden="1">0.075</definedName>
    <definedName name="solver_msl" localSheetId="5" hidden="1">2</definedName>
    <definedName name="solver_msl" localSheetId="6" hidden="1">2</definedName>
    <definedName name="solver_msl" localSheetId="7" hidden="1">2</definedName>
    <definedName name="solver_msl" localSheetId="8" hidden="1">2</definedName>
    <definedName name="solver_neg" localSheetId="0" hidden="1">2</definedName>
    <definedName name="solver_neg" localSheetId="1" hidden="1">2</definedName>
    <definedName name="solver_neg" localSheetId="2" hidden="1">2</definedName>
    <definedName name="solver_neg" localSheetId="3" hidden="1">2</definedName>
    <definedName name="solver_neg" localSheetId="4" hidden="1">2</definedName>
    <definedName name="solver_neg" localSheetId="5" hidden="1">1</definedName>
    <definedName name="solver_neg" localSheetId="6" hidden="1">1</definedName>
    <definedName name="solver_neg" localSheetId="7" hidden="1">1</definedName>
    <definedName name="solver_neg" localSheetId="8" hidden="1">1</definedName>
    <definedName name="solver_nod" localSheetId="5" hidden="1">2147483647</definedName>
    <definedName name="solver_nod" localSheetId="6" hidden="1">2147483647</definedName>
    <definedName name="solver_nod" localSheetId="7" hidden="1">2147483647</definedName>
    <definedName name="solver_nod" localSheetId="8" hidden="1">2147483647</definedName>
    <definedName name="solver_num" localSheetId="0" hidden="1">0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num" localSheetId="6" hidden="1">0</definedName>
    <definedName name="solver_num" localSheetId="7" hidden="1">0</definedName>
    <definedName name="solver_num" localSheetId="8" hidden="1">0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nwt" localSheetId="7" hidden="1">1</definedName>
    <definedName name="solver_nwt" localSheetId="8" hidden="1">1</definedName>
    <definedName name="solver_opt" localSheetId="5" hidden="1">'EC50-IC50 (1)'!#REF!</definedName>
    <definedName name="solver_opt" localSheetId="6" hidden="1">'EC50-IC50 (2)'!#REF!</definedName>
    <definedName name="solver_opt" localSheetId="7" hidden="1">'EC50-IC50 (3)'!#REF!</definedName>
    <definedName name="solver_opt" localSheetId="8" hidden="1">'EC50-IC50 (4)'!$D$16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pre" localSheetId="7" hidden="1">0.000001</definedName>
    <definedName name="solver_pre" localSheetId="8" hidden="1">0.000001</definedName>
    <definedName name="solver_rbv" localSheetId="5" hidden="1">1</definedName>
    <definedName name="solver_rbv" localSheetId="6" hidden="1">1</definedName>
    <definedName name="solver_rbv" localSheetId="7" hidden="1">1</definedName>
    <definedName name="solver_rbv" localSheetId="8" hidden="1">1</definedName>
    <definedName name="solver_rel1" localSheetId="0" hidden="1">2</definedName>
    <definedName name="solver_rel1" localSheetId="1" hidden="1">2</definedName>
    <definedName name="solver_rel1" localSheetId="2" hidden="1">2</definedName>
    <definedName name="solver_rel1" localSheetId="3" hidden="1">2</definedName>
    <definedName name="solver_rel1" localSheetId="4" hidden="1">2</definedName>
    <definedName name="solver_rhs1" localSheetId="0" hidden="1">EC50Determ!$B$8:$B$15</definedName>
    <definedName name="solver_rhs1" localSheetId="1" hidden="1">'EC50Determ (2)'!$B$8:$B$15</definedName>
    <definedName name="solver_rhs1" localSheetId="2" hidden="1">'EC50Determ (3)'!$B$8:$B$15</definedName>
    <definedName name="solver_rhs1" localSheetId="3" hidden="1">'EC50Determ (4)'!$B$8:$B$15</definedName>
    <definedName name="solver_rhs1" localSheetId="4" hidden="1">'EC50Determ (5)'!$B$8:$B$15</definedName>
    <definedName name="solver_rlx" localSheetId="5" hidden="1">2</definedName>
    <definedName name="solver_rlx" localSheetId="6" hidden="1">2</definedName>
    <definedName name="solver_rlx" localSheetId="7" hidden="1">2</definedName>
    <definedName name="solver_rlx" localSheetId="8" hidden="1">2</definedName>
    <definedName name="solver_rsd" localSheetId="5" hidden="1">0</definedName>
    <definedName name="solver_rsd" localSheetId="6" hidden="1">0</definedName>
    <definedName name="solver_rsd" localSheetId="7" hidden="1">0</definedName>
    <definedName name="solver_rsd" localSheetId="8" hidden="1">0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cl" localSheetId="4" hidden="1">2</definedName>
    <definedName name="solver_scl" localSheetId="5" hidden="1">1</definedName>
    <definedName name="solver_scl" localSheetId="6" hidden="1">1</definedName>
    <definedName name="solver_scl" localSheetId="7" hidden="1">1</definedName>
    <definedName name="solver_scl" localSheetId="8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ho" localSheetId="7" hidden="1">2</definedName>
    <definedName name="solver_sho" localSheetId="8" hidden="1">2</definedName>
    <definedName name="solver_ssz" localSheetId="5" hidden="1">100</definedName>
    <definedName name="solver_ssz" localSheetId="6" hidden="1">100</definedName>
    <definedName name="solver_ssz" localSheetId="7" hidden="1">100</definedName>
    <definedName name="solver_ssz" localSheetId="8" hidden="1">100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im" localSheetId="4" hidden="1">100</definedName>
    <definedName name="solver_tim" localSheetId="5" hidden="1">2147483647</definedName>
    <definedName name="solver_tim" localSheetId="6" hidden="1">2147483647</definedName>
    <definedName name="solver_tim" localSheetId="7" hidden="1">2147483647</definedName>
    <definedName name="solver_tim" localSheetId="8" hidden="1">2147483647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ol" localSheetId="4" hidden="1">0.05</definedName>
    <definedName name="solver_tol" localSheetId="5" hidden="1">0.01</definedName>
    <definedName name="solver_tol" localSheetId="6" hidden="1">0.01</definedName>
    <definedName name="solver_tol" localSheetId="7" hidden="1">0.01</definedName>
    <definedName name="solver_tol" localSheetId="8" hidden="1">0.01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2</definedName>
    <definedName name="solver_typ" localSheetId="6" hidden="1">2</definedName>
    <definedName name="solver_typ" localSheetId="7" hidden="1">2</definedName>
    <definedName name="solver_typ" localSheetId="8" hidden="1">2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7" hidden="1">0</definedName>
    <definedName name="solver_val" localSheetId="8" hidden="1">0</definedName>
    <definedName name="solver_ver" localSheetId="5" hidden="1">3</definedName>
    <definedName name="solver_ver" localSheetId="6" hidden="1">3</definedName>
    <definedName name="solver_ver" localSheetId="7" hidden="1">3</definedName>
    <definedName name="solver_ver" localSheetId="8" hidden="1">3</definedName>
    <definedName name="SP" localSheetId="0">'[2]7-Absorption'!$C$21</definedName>
    <definedName name="SP" localSheetId="1">'[2]7-Absorption'!$C$21</definedName>
    <definedName name="SP" localSheetId="2">'[2]7-Absorption'!$C$21</definedName>
    <definedName name="SP" localSheetId="3">'[2]7-Absorption'!$C$21</definedName>
    <definedName name="SP" localSheetId="4">'[2]7-Absorption'!$C$21</definedName>
    <definedName name="SP">[3]Absorption!$C$21</definedName>
  </definedNames>
  <calcPr calcId="152511" iterateCount="100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0" l="1"/>
  <c r="F15" i="10" s="1"/>
  <c r="A14" i="10"/>
  <c r="F14" i="10" s="1"/>
  <c r="A13" i="10"/>
  <c r="F13" i="10" s="1"/>
  <c r="A12" i="10"/>
  <c r="F12" i="10" s="1"/>
  <c r="A11" i="10"/>
  <c r="F11" i="10" s="1"/>
  <c r="A10" i="10"/>
  <c r="F10" i="10" s="1"/>
  <c r="A9" i="10"/>
  <c r="F9" i="10" s="1"/>
  <c r="A8" i="10"/>
  <c r="F8" i="10" s="1"/>
  <c r="A7" i="10"/>
  <c r="F7" i="10" s="1"/>
  <c r="A6" i="10"/>
  <c r="F6" i="10" s="1"/>
  <c r="A15" i="9"/>
  <c r="D15" i="9" s="1"/>
  <c r="A14" i="9"/>
  <c r="D14" i="9" s="1"/>
  <c r="A13" i="9"/>
  <c r="D13" i="9" s="1"/>
  <c r="A12" i="9"/>
  <c r="D12" i="9" s="1"/>
  <c r="A11" i="9"/>
  <c r="D11" i="9" s="1"/>
  <c r="A10" i="9"/>
  <c r="D10" i="9" s="1"/>
  <c r="A9" i="9"/>
  <c r="D9" i="9" s="1"/>
  <c r="A8" i="9"/>
  <c r="D8" i="9" s="1"/>
  <c r="A7" i="9"/>
  <c r="D7" i="9" s="1"/>
  <c r="A6" i="9"/>
  <c r="D6" i="9" s="1"/>
  <c r="F15" i="8"/>
  <c r="E15" i="8"/>
  <c r="D15" i="8"/>
  <c r="A15" i="8"/>
  <c r="F14" i="8"/>
  <c r="E14" i="8"/>
  <c r="D14" i="8"/>
  <c r="A14" i="8"/>
  <c r="F13" i="8"/>
  <c r="E13" i="8"/>
  <c r="D13" i="8"/>
  <c r="A13" i="8"/>
  <c r="F12" i="8"/>
  <c r="E12" i="8"/>
  <c r="D12" i="8"/>
  <c r="A12" i="8"/>
  <c r="F11" i="8"/>
  <c r="E11" i="8"/>
  <c r="D11" i="8"/>
  <c r="A11" i="8"/>
  <c r="F10" i="8"/>
  <c r="E10" i="8"/>
  <c r="D10" i="8"/>
  <c r="A10" i="8"/>
  <c r="F9" i="8"/>
  <c r="E9" i="8"/>
  <c r="D9" i="8"/>
  <c r="A9" i="8"/>
  <c r="F8" i="8"/>
  <c r="E8" i="8"/>
  <c r="D8" i="8"/>
  <c r="A8" i="8"/>
  <c r="F7" i="8"/>
  <c r="E7" i="8"/>
  <c r="D7" i="8"/>
  <c r="A7" i="8"/>
  <c r="F6" i="8"/>
  <c r="E6" i="8"/>
  <c r="D6" i="8"/>
  <c r="A6" i="8"/>
  <c r="B16" i="7"/>
  <c r="A19" i="7" s="1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A20" i="6"/>
  <c r="A21" i="6" s="1"/>
  <c r="B16" i="6"/>
  <c r="C15" i="6"/>
  <c r="C14" i="6"/>
  <c r="C13" i="6"/>
  <c r="C12" i="6"/>
  <c r="C11" i="6"/>
  <c r="C10" i="6"/>
  <c r="C9" i="6"/>
  <c r="C8" i="6"/>
  <c r="C7" i="6"/>
  <c r="B16" i="5"/>
  <c r="C15" i="5"/>
  <c r="C14" i="5"/>
  <c r="C13" i="5"/>
  <c r="C12" i="5"/>
  <c r="C11" i="5"/>
  <c r="C10" i="5"/>
  <c r="C9" i="5"/>
  <c r="C8" i="5"/>
  <c r="C7" i="5"/>
  <c r="C15" i="4"/>
  <c r="C14" i="4"/>
  <c r="C13" i="4"/>
  <c r="C12" i="4"/>
  <c r="C11" i="4"/>
  <c r="C10" i="4"/>
  <c r="C9" i="4"/>
  <c r="C8" i="4"/>
  <c r="C7" i="4"/>
  <c r="A15" i="3"/>
  <c r="A14" i="3"/>
  <c r="A13" i="3"/>
  <c r="A12" i="3"/>
  <c r="A11" i="3"/>
  <c r="A10" i="3"/>
  <c r="A9" i="3"/>
  <c r="A8" i="3"/>
  <c r="A7" i="3"/>
  <c r="A6" i="3"/>
  <c r="D6" i="10" l="1"/>
  <c r="D7" i="10"/>
  <c r="D8" i="10"/>
  <c r="D9" i="10"/>
  <c r="D10" i="10"/>
  <c r="D11" i="10"/>
  <c r="D12" i="10"/>
  <c r="D13" i="10"/>
  <c r="D14" i="10"/>
  <c r="D15" i="10"/>
  <c r="E6" i="10"/>
  <c r="E7" i="10"/>
  <c r="E8" i="10"/>
  <c r="E9" i="10"/>
  <c r="E10" i="10"/>
  <c r="E11" i="10"/>
  <c r="E12" i="10"/>
  <c r="E13" i="10"/>
  <c r="E14" i="10"/>
  <c r="E15" i="10"/>
  <c r="D16" i="9" a="1"/>
  <c r="D16" i="9" s="1"/>
  <c r="B19" i="7"/>
  <c r="B18" i="7" s="1"/>
  <c r="A20" i="7"/>
  <c r="B20" i="6"/>
  <c r="B19" i="6" s="1"/>
</calcChain>
</file>

<file path=xl/sharedStrings.xml><?xml version="1.0" encoding="utf-8"?>
<sst xmlns="http://schemas.openxmlformats.org/spreadsheetml/2006/main" count="80" uniqueCount="27">
  <si>
    <t>IP</t>
  </si>
  <si>
    <t>Slope (a1)</t>
  </si>
  <si>
    <t>SP</t>
  </si>
  <si>
    <t>log (M)</t>
  </si>
  <si>
    <t>Average</t>
  </si>
  <si>
    <t>Prediction</t>
  </si>
  <si>
    <t>%</t>
  </si>
  <si>
    <t>Halfway</t>
  </si>
  <si>
    <t>Boltzmann</t>
  </si>
  <si>
    <t>Logistic</t>
  </si>
  <si>
    <t>Simple</t>
  </si>
  <si>
    <t>slope</t>
  </si>
  <si>
    <t>IP/EC50</t>
  </si>
  <si>
    <t>Concentration</t>
  </si>
  <si>
    <t>Compound</t>
  </si>
  <si>
    <t>SumLstSqrs</t>
  </si>
  <si>
    <t>Boltzmann Model: y = min+(max-min)/(1+exp((EC50-x)/slope))</t>
  </si>
  <si>
    <t>Logistic Model: y = max/(1+(IP*exp(-1*slope*x)))</t>
  </si>
  <si>
    <t>Our Simple Model: exp(slope*(x-IP))/(1+exp(slope*(X-IP))*max</t>
  </si>
  <si>
    <t>=EXP($B$2*(A7-$B$1))/(1+EXP($B$2*(A7-$B$1)))*$B$3</t>
  </si>
  <si>
    <t>=B15+(B7-B15)/2</t>
  </si>
  <si>
    <t>=TREND(A10:A11,B10:B11,B16)</t>
  </si>
  <si>
    <t>=$C$6+($C$15-$C$6)/(1+EXP(($D$3-A6)/$D$2))</t>
  </si>
  <si>
    <t>={SUM((C6:C15-D6:D15)^2)}</t>
  </si>
  <si>
    <t>=1-(B7-MIN($B$7:$B$15))/(MAX($B$7:$B$15)-MIN($B$7:$B$15))</t>
  </si>
  <si>
    <t>Upwards</t>
  </si>
  <si>
    <t>if not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</si>
</sst>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%"/>
    <numFmt numFmtId="166" formatCode="0.0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23"/>
      <name val="Arial"/>
      <family val="2"/>
    </font>
    <font>
      <b/>
      <sz val="10"/>
      <name val="Arial"/>
      <family val="2"/>
    </font>
    <font>
      <b/>
      <sz val="14"/>
      <color indexed="16"/>
      <name val="Arial"/>
      <family val="2"/>
    </font>
    <font>
      <b/>
      <sz val="14"/>
      <color indexed="12"/>
      <name val="Arial"/>
      <family val="2"/>
    </font>
    <font>
      <b/>
      <sz val="14"/>
      <color indexed="47"/>
      <name val="Arial"/>
      <family val="2"/>
    </font>
    <font>
      <sz val="12"/>
      <color indexed="8"/>
      <name val="Arial"/>
      <family val="2"/>
    </font>
    <font>
      <b/>
      <sz val="10"/>
      <color theme="0"/>
      <name val="Arial"/>
      <family val="2"/>
    </font>
    <font>
      <b/>
      <sz val="14"/>
      <color indexed="10"/>
      <name val="Arial"/>
      <family val="2"/>
    </font>
    <font>
      <sz val="12"/>
      <color theme="1"/>
      <name val="Arial"/>
      <family val="2"/>
    </font>
    <font>
      <b/>
      <sz val="10"/>
      <color theme="0" tint="-0.249977111117893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1" fillId="0" borderId="0" applyFont="0" applyFill="0" applyBorder="0" applyAlignment="0" applyProtection="0"/>
    <xf numFmtId="0" fontId="14" fillId="0" borderId="0"/>
  </cellStyleXfs>
  <cellXfs count="74">
    <xf numFmtId="0" fontId="0" fillId="0" borderId="0" xfId="0"/>
    <xf numFmtId="0" fontId="2" fillId="0" borderId="1" xfId="1" applyFont="1" applyFill="1" applyBorder="1" applyAlignment="1"/>
    <xf numFmtId="164" fontId="3" fillId="2" borderId="2" xfId="1" applyNumberFormat="1" applyFont="1" applyFill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2" fillId="0" borderId="0" xfId="1" applyFont="1"/>
    <xf numFmtId="0" fontId="2" fillId="0" borderId="3" xfId="1" applyFont="1" applyFill="1" applyBorder="1" applyAlignment="1"/>
    <xf numFmtId="164" fontId="3" fillId="2" borderId="4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1" fontId="3" fillId="2" borderId="6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0" xfId="1" applyFont="1" applyBorder="1"/>
    <xf numFmtId="0" fontId="6" fillId="0" borderId="7" xfId="1" applyFont="1" applyBorder="1" applyAlignment="1">
      <alignment horizontal="center"/>
    </xf>
    <xf numFmtId="2" fontId="8" fillId="0" borderId="3" xfId="1" applyNumberFormat="1" applyFont="1" applyBorder="1" applyAlignment="1">
      <alignment horizontal="center"/>
    </xf>
    <xf numFmtId="2" fontId="9" fillId="0" borderId="4" xfId="1" applyNumberFormat="1" applyFont="1" applyBorder="1"/>
    <xf numFmtId="2" fontId="10" fillId="3" borderId="0" xfId="1" applyNumberFormat="1" applyFont="1" applyFill="1" applyBorder="1"/>
    <xf numFmtId="165" fontId="6" fillId="0" borderId="8" xfId="2" applyNumberFormat="1" applyFont="1" applyBorder="1"/>
    <xf numFmtId="2" fontId="8" fillId="0" borderId="1" xfId="1" applyNumberFormat="1" applyFont="1" applyBorder="1" applyAlignment="1">
      <alignment horizontal="center"/>
    </xf>
    <xf numFmtId="2" fontId="9" fillId="0" borderId="2" xfId="1" applyNumberFormat="1" applyFont="1" applyBorder="1"/>
    <xf numFmtId="2" fontId="10" fillId="3" borderId="9" xfId="1" applyNumberFormat="1" applyFont="1" applyFill="1" applyBorder="1"/>
    <xf numFmtId="165" fontId="6" fillId="0" borderId="7" xfId="2" applyNumberFormat="1" applyFont="1" applyBorder="1"/>
    <xf numFmtId="2" fontId="8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/>
    <xf numFmtId="2" fontId="10" fillId="3" borderId="10" xfId="1" applyNumberFormat="1" applyFont="1" applyFill="1" applyBorder="1"/>
    <xf numFmtId="165" fontId="6" fillId="0" borderId="11" xfId="2" applyNumberFormat="1" applyFont="1" applyBorder="1"/>
    <xf numFmtId="2" fontId="8" fillId="0" borderId="5" xfId="1" applyNumberFormat="1" applyFont="1" applyBorder="1" applyAlignment="1">
      <alignment horizontal="center"/>
    </xf>
    <xf numFmtId="2" fontId="9" fillId="0" borderId="6" xfId="1" applyNumberFormat="1" applyFont="1" applyBorder="1"/>
    <xf numFmtId="0" fontId="7" fillId="4" borderId="12" xfId="1" applyFont="1" applyFill="1" applyBorder="1"/>
    <xf numFmtId="0" fontId="7" fillId="0" borderId="0" xfId="1" applyFont="1" applyFill="1" applyBorder="1"/>
    <xf numFmtId="0" fontId="12" fillId="0" borderId="0" xfId="1" quotePrefix="1" applyFont="1" applyAlignment="1"/>
    <xf numFmtId="0" fontId="12" fillId="0" borderId="0" xfId="1" applyFont="1"/>
    <xf numFmtId="2" fontId="13" fillId="0" borderId="2" xfId="1" applyNumberFormat="1" applyFont="1" applyFill="1" applyBorder="1"/>
    <xf numFmtId="2" fontId="5" fillId="4" borderId="12" xfId="1" applyNumberFormat="1" applyFont="1" applyFill="1" applyBorder="1" applyAlignment="1">
      <alignment horizontal="center"/>
    </xf>
    <xf numFmtId="2" fontId="13" fillId="0" borderId="4" xfId="1" applyNumberFormat="1" applyFont="1" applyFill="1" applyBorder="1"/>
    <xf numFmtId="2" fontId="5" fillId="0" borderId="5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14" fillId="0" borderId="0" xfId="3" applyProtection="1">
      <protection locked="0"/>
    </xf>
    <xf numFmtId="0" fontId="14" fillId="0" borderId="0" xfId="3" applyAlignment="1" applyProtection="1">
      <alignment horizont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7" fillId="5" borderId="13" xfId="3" applyFont="1" applyFill="1" applyBorder="1" applyAlignment="1" applyProtection="1">
      <alignment horizontal="center" vertical="center"/>
      <protection locked="0"/>
    </xf>
    <xf numFmtId="166" fontId="14" fillId="0" borderId="0" xfId="3" applyNumberFormat="1" applyProtection="1">
      <protection locked="0"/>
    </xf>
    <xf numFmtId="0" fontId="7" fillId="3" borderId="14" xfId="3" applyFont="1" applyFill="1" applyBorder="1" applyAlignment="1" applyProtection="1">
      <alignment horizontal="center" vertical="center"/>
      <protection locked="0"/>
    </xf>
    <xf numFmtId="0" fontId="7" fillId="6" borderId="15" xfId="3" applyFont="1" applyFill="1" applyBorder="1" applyAlignment="1" applyProtection="1">
      <alignment horizontal="center" vertical="center"/>
      <protection locked="0"/>
    </xf>
    <xf numFmtId="0" fontId="15" fillId="7" borderId="16" xfId="3" applyFont="1" applyFill="1" applyBorder="1" applyAlignment="1" applyProtection="1">
      <alignment horizontal="center" vertical="center"/>
    </xf>
    <xf numFmtId="0" fontId="7" fillId="7" borderId="17" xfId="3" applyFont="1" applyFill="1" applyBorder="1" applyAlignment="1" applyProtection="1">
      <alignment horizontal="center" vertical="center"/>
      <protection locked="0"/>
    </xf>
    <xf numFmtId="2" fontId="7" fillId="4" borderId="18" xfId="3" applyNumberFormat="1" applyFont="1" applyFill="1" applyBorder="1" applyAlignment="1" applyProtection="1">
      <alignment horizontal="center" vertical="center"/>
      <protection locked="0"/>
    </xf>
    <xf numFmtId="166" fontId="14" fillId="0" borderId="0" xfId="3" applyNumberFormat="1" applyProtection="1"/>
    <xf numFmtId="0" fontId="15" fillId="7" borderId="19" xfId="3" applyFont="1" applyFill="1" applyBorder="1" applyAlignment="1" applyProtection="1">
      <alignment horizontal="center" vertical="center"/>
    </xf>
    <xf numFmtId="0" fontId="7" fillId="7" borderId="20" xfId="3" applyFont="1" applyFill="1" applyBorder="1" applyAlignment="1" applyProtection="1">
      <alignment horizontal="center" vertical="center"/>
      <protection locked="0"/>
    </xf>
    <xf numFmtId="2" fontId="7" fillId="4" borderId="21" xfId="3" applyNumberFormat="1" applyFont="1" applyFill="1" applyBorder="1" applyAlignment="1" applyProtection="1">
      <alignment horizontal="center" vertical="center"/>
      <protection locked="0"/>
    </xf>
    <xf numFmtId="0" fontId="15" fillId="7" borderId="22" xfId="3" applyFont="1" applyFill="1" applyBorder="1" applyAlignment="1" applyProtection="1">
      <alignment horizontal="center" vertical="center"/>
    </xf>
    <xf numFmtId="0" fontId="7" fillId="7" borderId="23" xfId="3" applyFont="1" applyFill="1" applyBorder="1" applyAlignment="1" applyProtection="1">
      <alignment horizontal="center" vertical="center"/>
      <protection locked="0"/>
    </xf>
    <xf numFmtId="2" fontId="7" fillId="4" borderId="24" xfId="3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/>
    <xf numFmtId="1" fontId="3" fillId="2" borderId="0" xfId="1" applyNumberFormat="1" applyFont="1" applyFill="1" applyBorder="1" applyAlignment="1">
      <alignment horizontal="center"/>
    </xf>
    <xf numFmtId="0" fontId="2" fillId="0" borderId="0" xfId="1" quotePrefix="1" applyFont="1"/>
    <xf numFmtId="0" fontId="16" fillId="0" borderId="0" xfId="1" quotePrefix="1" applyFont="1"/>
    <xf numFmtId="0" fontId="2" fillId="0" borderId="0" xfId="3" applyFont="1" applyBorder="1" applyProtection="1">
      <protection locked="0"/>
    </xf>
    <xf numFmtId="0" fontId="14" fillId="0" borderId="0" xfId="3" applyFont="1" applyProtection="1">
      <protection locked="0"/>
    </xf>
    <xf numFmtId="166" fontId="14" fillId="8" borderId="0" xfId="3" applyNumberFormat="1" applyFill="1" applyProtection="1"/>
    <xf numFmtId="0" fontId="14" fillId="0" borderId="0" xfId="3" quotePrefix="1" applyProtection="1">
      <protection locked="0"/>
    </xf>
    <xf numFmtId="2" fontId="7" fillId="4" borderId="16" xfId="3" applyNumberFormat="1" applyFont="1" applyFill="1" applyBorder="1" applyAlignment="1" applyProtection="1">
      <alignment horizontal="center" vertical="center"/>
      <protection locked="0"/>
    </xf>
    <xf numFmtId="2" fontId="7" fillId="4" borderId="19" xfId="3" applyNumberFormat="1" applyFont="1" applyFill="1" applyBorder="1" applyAlignment="1" applyProtection="1">
      <alignment horizontal="center" vertical="center"/>
      <protection locked="0"/>
    </xf>
    <xf numFmtId="2" fontId="7" fillId="4" borderId="26" xfId="3" applyNumberFormat="1" applyFont="1" applyFill="1" applyBorder="1" applyAlignment="1" applyProtection="1">
      <alignment horizontal="center" vertical="center"/>
      <protection locked="0"/>
    </xf>
    <xf numFmtId="166" fontId="14" fillId="0" borderId="25" xfId="3" applyNumberFormat="1" applyBorder="1" applyProtection="1"/>
    <xf numFmtId="0" fontId="17" fillId="0" borderId="0" xfId="3" quotePrefix="1" applyFont="1" applyProtection="1">
      <protection locked="0"/>
    </xf>
    <xf numFmtId="166" fontId="14" fillId="8" borderId="25" xfId="3" applyNumberFormat="1" applyFill="1" applyBorder="1" applyProtection="1"/>
    <xf numFmtId="166" fontId="14" fillId="8" borderId="25" xfId="3" applyNumberFormat="1" applyFill="1" applyBorder="1" applyProtection="1">
      <protection locked="0"/>
    </xf>
    <xf numFmtId="0" fontId="5" fillId="0" borderId="0" xfId="1" quotePrefix="1" applyFont="1"/>
  </cellXfs>
  <cellStyles count="4">
    <cellStyle name="Normal" xfId="0" builtinId="0"/>
    <cellStyle name="Normal 2" xfId="3"/>
    <cellStyle name="Normal_D-Sigmoid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404511224434405E-2"/>
          <c:y val="5.3905100855938158E-2"/>
          <c:w val="0.78019693050750782"/>
          <c:h val="0.79556493677039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EC50Determ!$B$6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EC50Determ!$A$7:$A$15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EC50Determ!$B$7:$B$15</c:f>
              <c:numCache>
                <c:formatCode>0.00</c:formatCode>
                <c:ptCount val="9"/>
                <c:pt idx="0">
                  <c:v>63308.66</c:v>
                </c:pt>
                <c:pt idx="1">
                  <c:v>60353.07</c:v>
                </c:pt>
                <c:pt idx="2">
                  <c:v>49902.16</c:v>
                </c:pt>
                <c:pt idx="3">
                  <c:v>35062.71</c:v>
                </c:pt>
                <c:pt idx="4">
                  <c:v>16816.47</c:v>
                </c:pt>
                <c:pt idx="5">
                  <c:v>8015.1570000000002</c:v>
                </c:pt>
                <c:pt idx="6">
                  <c:v>3803.18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671264"/>
        <c:axId val="317671824"/>
      </c:scatterChart>
      <c:valAx>
        <c:axId val="317671264"/>
        <c:scaling>
          <c:orientation val="minMax"/>
          <c:max val="-8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7671824"/>
        <c:crosses val="autoZero"/>
        <c:crossBetween val="midCat"/>
      </c:valAx>
      <c:valAx>
        <c:axId val="3176718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minorGridlines>
          <c:spPr>
            <a:ln w="3175">
              <a:solidFill>
                <a:srgbClr val="969696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7671264"/>
        <c:crossesAt val="-12"/>
        <c:crossBetween val="midCat"/>
        <c:minorUnit val="5000"/>
        <c:dispUnits>
          <c:builtInUnit val="thousands"/>
          <c:dispUnitsLbl>
            <c:layout>
              <c:manualLayout>
                <c:xMode val="edge"/>
                <c:yMode val="edge"/>
                <c:x val="4.0231149271105375E-2"/>
                <c:y val="9.2939829061962336E-3"/>
              </c:manualLayout>
            </c:layout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accent4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28209283616219"/>
          <c:y val="0.93683347694458041"/>
          <c:w val="0.61065137286499227"/>
          <c:h val="5.20463042746989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404511224434405E-2"/>
          <c:y val="5.3905100855938158E-2"/>
          <c:w val="0.78019693050750782"/>
          <c:h val="0.86643106619546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'EC50Determ (2)'!$B$6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'EC50Determ (2)'!$A$7:$A$15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(2)'!$B$7:$B$15</c:f>
              <c:numCache>
                <c:formatCode>0.00</c:formatCode>
                <c:ptCount val="9"/>
                <c:pt idx="0">
                  <c:v>63308.66</c:v>
                </c:pt>
                <c:pt idx="1">
                  <c:v>60353.07</c:v>
                </c:pt>
                <c:pt idx="2">
                  <c:v>49902.16</c:v>
                </c:pt>
                <c:pt idx="3">
                  <c:v>35062.71</c:v>
                </c:pt>
                <c:pt idx="4">
                  <c:v>16816.47</c:v>
                </c:pt>
                <c:pt idx="5">
                  <c:v>8015.1570000000002</c:v>
                </c:pt>
                <c:pt idx="6">
                  <c:v>3803.18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'EC50Determ (2)'!$C$6</c:f>
              <c:strCache>
                <c:ptCount val="1"/>
                <c:pt idx="0">
                  <c:v>Prediction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'EC50Determ (2)'!$A$7:$A$15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(2)'!$C$7:$C$15</c:f>
              <c:numCache>
                <c:formatCode>0.00</c:formatCode>
                <c:ptCount val="9"/>
                <c:pt idx="0">
                  <c:v>64065.90450515689</c:v>
                </c:pt>
                <c:pt idx="1">
                  <c:v>60076.314747990175</c:v>
                </c:pt>
                <c:pt idx="2">
                  <c:v>51580.148225623307</c:v>
                </c:pt>
                <c:pt idx="3">
                  <c:v>35682.648594325066</c:v>
                </c:pt>
                <c:pt idx="4">
                  <c:v>19657.264020626368</c:v>
                </c:pt>
                <c:pt idx="5">
                  <c:v>8140.2364541388361</c:v>
                </c:pt>
                <c:pt idx="6">
                  <c:v>3192.5856307378313</c:v>
                </c:pt>
                <c:pt idx="7">
                  <c:v>1095.3173353310949</c:v>
                </c:pt>
                <c:pt idx="8">
                  <c:v>400.10084934641492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810160"/>
        <c:axId val="320810720"/>
      </c:scatterChart>
      <c:valAx>
        <c:axId val="320810160"/>
        <c:scaling>
          <c:orientation val="minMax"/>
          <c:max val="-8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810720"/>
        <c:crosses val="autoZero"/>
        <c:crossBetween val="midCat"/>
      </c:valAx>
      <c:valAx>
        <c:axId val="320810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minorGridlines>
          <c:spPr>
            <a:ln w="3175">
              <a:solidFill>
                <a:srgbClr val="969696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810160"/>
        <c:crossesAt val="-12"/>
        <c:crossBetween val="midCat"/>
        <c:minorUnit val="5000"/>
        <c:dispUnits>
          <c:builtInUnit val="thousands"/>
          <c:dispUnitsLbl>
            <c:layout>
              <c:manualLayout>
                <c:xMode val="edge"/>
                <c:yMode val="edge"/>
                <c:x val="4.0231149271105375E-2"/>
                <c:y val="9.2939829061962336E-3"/>
              </c:manualLayout>
            </c:layout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accent4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404511224434405E-2"/>
          <c:y val="5.3905100855938158E-2"/>
          <c:w val="0.78019693050750782"/>
          <c:h val="0.86643106619546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'EC50Determ (3)'!$B$6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'EC50Determ (3)'!$A$7:$A$15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(3)'!$B$7:$B$15</c:f>
              <c:numCache>
                <c:formatCode>0.00</c:formatCode>
                <c:ptCount val="9"/>
                <c:pt idx="0">
                  <c:v>63308.66</c:v>
                </c:pt>
                <c:pt idx="1">
                  <c:v>60353.07</c:v>
                </c:pt>
                <c:pt idx="2">
                  <c:v>49902.16</c:v>
                </c:pt>
                <c:pt idx="3">
                  <c:v>35062.71</c:v>
                </c:pt>
                <c:pt idx="4">
                  <c:v>16816.47</c:v>
                </c:pt>
                <c:pt idx="5">
                  <c:v>8015.1570000000002</c:v>
                </c:pt>
                <c:pt idx="6">
                  <c:v>3803.18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'EC50Determ (3)'!$C$6</c:f>
              <c:strCache>
                <c:ptCount val="1"/>
                <c:pt idx="0">
                  <c:v>Prediction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'EC50Determ (3)'!$A$7:$A$15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(3)'!$C$7:$C$15</c:f>
              <c:numCache>
                <c:formatCode>0.00</c:formatCode>
                <c:ptCount val="9"/>
                <c:pt idx="0">
                  <c:v>64065.90450515689</c:v>
                </c:pt>
                <c:pt idx="1">
                  <c:v>60076.314747990175</c:v>
                </c:pt>
                <c:pt idx="2">
                  <c:v>51580.148225623307</c:v>
                </c:pt>
                <c:pt idx="3">
                  <c:v>35682.648594325066</c:v>
                </c:pt>
                <c:pt idx="4">
                  <c:v>19657.264020626368</c:v>
                </c:pt>
                <c:pt idx="5">
                  <c:v>8140.2364541388361</c:v>
                </c:pt>
                <c:pt idx="6">
                  <c:v>3192.5856307378313</c:v>
                </c:pt>
                <c:pt idx="7">
                  <c:v>1095.3173353310949</c:v>
                </c:pt>
                <c:pt idx="8">
                  <c:v>400.10084934641492</c:v>
                </c:pt>
              </c:numCache>
            </c:numRef>
          </c:yVal>
          <c:smooth val="1"/>
        </c:ser>
        <c:ser>
          <c:idx val="3"/>
          <c:order val="2"/>
          <c:tx>
            <c:v>EC50</c:v>
          </c:tx>
          <c:spPr>
            <a:ln w="19050">
              <a:noFill/>
            </a:ln>
          </c:spPr>
          <c:marker>
            <c:symbol val="none"/>
          </c:marker>
          <c:xVal>
            <c:numRef>
              <c:f>'EC50Determ (3)'!#REF!</c:f>
            </c:numRef>
          </c:xVal>
          <c:yVal>
            <c:numRef>
              <c:f>'EC50Determ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744368"/>
        <c:axId val="316744928"/>
      </c:scatterChart>
      <c:valAx>
        <c:axId val="316744368"/>
        <c:scaling>
          <c:orientation val="minMax"/>
          <c:max val="-8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6744928"/>
        <c:crosses val="autoZero"/>
        <c:crossBetween val="midCat"/>
      </c:valAx>
      <c:valAx>
        <c:axId val="316744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minorGridlines>
          <c:spPr>
            <a:ln w="3175">
              <a:solidFill>
                <a:srgbClr val="969696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6744368"/>
        <c:crossesAt val="-12"/>
        <c:crossBetween val="midCat"/>
        <c:minorUnit val="5000"/>
        <c:dispUnits>
          <c:builtInUnit val="thousands"/>
          <c:dispUnitsLbl>
            <c:layout>
              <c:manualLayout>
                <c:xMode val="edge"/>
                <c:yMode val="edge"/>
                <c:x val="4.0231149271105375E-2"/>
                <c:y val="9.2939829061962336E-3"/>
              </c:manualLayout>
            </c:layout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accent4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404511224434405E-2"/>
          <c:y val="5.3905100855938158E-2"/>
          <c:w val="0.78019693050750782"/>
          <c:h val="0.79556493677039763"/>
        </c:manualLayout>
      </c:layout>
      <c:scatterChart>
        <c:scatterStyle val="lineMarker"/>
        <c:varyColors val="0"/>
        <c:ser>
          <c:idx val="0"/>
          <c:order val="1"/>
          <c:tx>
            <c:strRef>
              <c:f>'EC50Determ (4)'!$B$6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'EC50Determ (4)'!$A$7:$A$15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(4)'!$B$7:$B$15</c:f>
              <c:numCache>
                <c:formatCode>0.00</c:formatCode>
                <c:ptCount val="9"/>
                <c:pt idx="0">
                  <c:v>63308.66</c:v>
                </c:pt>
                <c:pt idx="1">
                  <c:v>60353.07</c:v>
                </c:pt>
                <c:pt idx="2">
                  <c:v>49902.16</c:v>
                </c:pt>
                <c:pt idx="3">
                  <c:v>35062.71</c:v>
                </c:pt>
                <c:pt idx="4">
                  <c:v>16816.47</c:v>
                </c:pt>
                <c:pt idx="5">
                  <c:v>8015.1570000000002</c:v>
                </c:pt>
                <c:pt idx="6">
                  <c:v>3803.18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'EC50Determ (4)'!$C$6</c:f>
              <c:strCache>
                <c:ptCount val="1"/>
                <c:pt idx="0">
                  <c:v>Prediction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'EC50Determ (4)'!$A$7:$A$15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(4)'!$C$7:$C$15</c:f>
              <c:numCache>
                <c:formatCode>0.00</c:formatCode>
                <c:ptCount val="9"/>
                <c:pt idx="0">
                  <c:v>64065.90450515689</c:v>
                </c:pt>
                <c:pt idx="1">
                  <c:v>60076.314747990175</c:v>
                </c:pt>
                <c:pt idx="2">
                  <c:v>51580.148225623307</c:v>
                </c:pt>
                <c:pt idx="3">
                  <c:v>35682.648594325066</c:v>
                </c:pt>
                <c:pt idx="4">
                  <c:v>19657.264020626368</c:v>
                </c:pt>
                <c:pt idx="5">
                  <c:v>8140.2364541388361</c:v>
                </c:pt>
                <c:pt idx="6">
                  <c:v>3192.5856307378313</c:v>
                </c:pt>
                <c:pt idx="7">
                  <c:v>1095.3173353310949</c:v>
                </c:pt>
                <c:pt idx="8">
                  <c:v>400.10084934641492</c:v>
                </c:pt>
              </c:numCache>
            </c:numRef>
          </c:yVal>
          <c:smooth val="1"/>
        </c:ser>
        <c:ser>
          <c:idx val="3"/>
          <c:order val="3"/>
          <c:tx>
            <c:v>EC50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9157088122605363E-3"/>
                  <c:y val="-3.0303030303030304E-2"/>
                </c:manualLayout>
              </c:layout>
              <c:tx>
                <c:strRef>
                  <c:f>'EC50Determ (4)'!$B$20</c:f>
                  <c:strCache>
                    <c:ptCount val="1"/>
                    <c:pt idx="0">
                      <c:v>33126.50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{98189B5B-0520-41D0-8B54-37A6B60DDEC1}</c15:txfldGUID>
                      <c15:f>'EC50Determ (4)'!$B$20</c15:f>
                      <c15:dlblFieldTableCache>
                        <c:ptCount val="1"/>
                        <c:pt idx="0">
                          <c:v>33126.50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'EC50Determ (4)'!$A$19:$A$21</c:f>
              <c:numCache>
                <c:formatCode>0.00</c:formatCode>
                <c:ptCount val="3"/>
                <c:pt idx="0">
                  <c:v>-12</c:v>
                </c:pt>
                <c:pt idx="1">
                  <c:v>-9.592933641122773</c:v>
                </c:pt>
                <c:pt idx="2">
                  <c:v>-9.592933641122773</c:v>
                </c:pt>
              </c:numCache>
            </c:numRef>
          </c:xVal>
          <c:yVal>
            <c:numRef>
              <c:f>'EC50Determ (4)'!$B$19:$B$21</c:f>
              <c:numCache>
                <c:formatCode>0.00</c:formatCode>
                <c:ptCount val="3"/>
                <c:pt idx="0">
                  <c:v>33126.5</c:v>
                </c:pt>
                <c:pt idx="1">
                  <c:v>33126.5</c:v>
                </c:pt>
                <c:pt idx="2">
                  <c:v>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632560"/>
        <c:axId val="320633120"/>
      </c:scatterChart>
      <c:scatterChart>
        <c:scatterStyle val="lineMarker"/>
        <c:varyColors val="0"/>
        <c:ser>
          <c:idx val="2"/>
          <c:order val="0"/>
          <c:tx>
            <c:v>Percentages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'EC50Determ (4)'!$A$7:$A$15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(4)'!$D$7:$D$15</c:f>
              <c:numCache>
                <c:formatCode>0.0%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366576"/>
        <c:axId val="320367136"/>
      </c:scatterChart>
      <c:valAx>
        <c:axId val="320632560"/>
        <c:scaling>
          <c:orientation val="minMax"/>
          <c:max val="-8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633120"/>
        <c:crosses val="autoZero"/>
        <c:crossBetween val="midCat"/>
      </c:valAx>
      <c:valAx>
        <c:axId val="3206331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minorGridlines>
          <c:spPr>
            <a:ln w="3175">
              <a:solidFill>
                <a:srgbClr val="969696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632560"/>
        <c:crossesAt val="-12"/>
        <c:crossBetween val="midCat"/>
        <c:minorUnit val="5000"/>
        <c:dispUnits>
          <c:builtInUnit val="thousands"/>
          <c:dispUnitsLbl>
            <c:layout>
              <c:manualLayout>
                <c:xMode val="edge"/>
                <c:yMode val="edge"/>
                <c:x val="4.0231149271105375E-2"/>
                <c:y val="9.2939829061962336E-3"/>
              </c:manualLayout>
            </c:layout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</c:dispUnitsLbl>
        </c:dispUnits>
      </c:valAx>
      <c:valAx>
        <c:axId val="320366576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320367136"/>
        <c:crossesAt val="-8"/>
        <c:crossBetween val="midCat"/>
      </c:valAx>
      <c:valAx>
        <c:axId val="320367136"/>
        <c:scaling>
          <c:orientation val="minMax"/>
          <c:max val="1.05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</a:t>
                </a:r>
              </a:p>
            </c:rich>
          </c:tx>
          <c:layout>
            <c:manualLayout>
              <c:xMode val="edge"/>
              <c:yMode val="edge"/>
              <c:x val="0.87790115016590653"/>
              <c:y val="1.1152779487435481E-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3399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366576"/>
        <c:crosses val="max"/>
        <c:crossBetween val="midCat"/>
        <c:majorUnit val="0.1"/>
        <c:minorUnit val="0.05"/>
      </c:valAx>
      <c:spPr>
        <a:solidFill>
          <a:schemeClr val="accent4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28209283616219"/>
          <c:y val="0.93683347694458041"/>
          <c:w val="0.61065137286499227"/>
          <c:h val="5.20463042746989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404511224434405E-2"/>
          <c:y val="5.3905100855938158E-2"/>
          <c:w val="0.78019693050750782"/>
          <c:h val="0.79556493677039763"/>
        </c:manualLayout>
      </c:layout>
      <c:scatterChart>
        <c:scatterStyle val="lineMarker"/>
        <c:varyColors val="0"/>
        <c:ser>
          <c:idx val="0"/>
          <c:order val="1"/>
          <c:tx>
            <c:strRef>
              <c:f>'EC50Determ (5)'!$B$6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'EC50Determ (5)'!$A$7:$A$15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(5)'!$B$7:$B$15</c:f>
              <c:numCache>
                <c:formatCode>0.00</c:formatCode>
                <c:ptCount val="9"/>
                <c:pt idx="0">
                  <c:v>63308.66</c:v>
                </c:pt>
                <c:pt idx="1">
                  <c:v>60353.07</c:v>
                </c:pt>
                <c:pt idx="2">
                  <c:v>49902.16</c:v>
                </c:pt>
                <c:pt idx="3">
                  <c:v>35062.71</c:v>
                </c:pt>
                <c:pt idx="4">
                  <c:v>16816.47</c:v>
                </c:pt>
                <c:pt idx="5">
                  <c:v>8015.1570000000002</c:v>
                </c:pt>
                <c:pt idx="6">
                  <c:v>3803.18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'EC50Determ (5)'!$C$6</c:f>
              <c:strCache>
                <c:ptCount val="1"/>
                <c:pt idx="0">
                  <c:v>Prediction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'EC50Determ (5)'!$A$7:$A$15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(5)'!$C$7:$C$15</c:f>
              <c:numCache>
                <c:formatCode>0.00</c:formatCode>
                <c:ptCount val="9"/>
                <c:pt idx="0">
                  <c:v>64065.90450515689</c:v>
                </c:pt>
                <c:pt idx="1">
                  <c:v>60076.314747990175</c:v>
                </c:pt>
                <c:pt idx="2">
                  <c:v>51580.148225623307</c:v>
                </c:pt>
                <c:pt idx="3">
                  <c:v>35682.648594325066</c:v>
                </c:pt>
                <c:pt idx="4">
                  <c:v>19657.264020626368</c:v>
                </c:pt>
                <c:pt idx="5">
                  <c:v>8140.2364541388361</c:v>
                </c:pt>
                <c:pt idx="6">
                  <c:v>3192.5856307378313</c:v>
                </c:pt>
                <c:pt idx="7">
                  <c:v>1095.3173353310949</c:v>
                </c:pt>
                <c:pt idx="8">
                  <c:v>400.10084934641492</c:v>
                </c:pt>
              </c:numCache>
            </c:numRef>
          </c:yVal>
          <c:smooth val="1"/>
        </c:ser>
        <c:ser>
          <c:idx val="3"/>
          <c:order val="3"/>
          <c:tx>
            <c:v>EC50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3.007518796992481E-2"/>
                </c:manualLayout>
              </c:layout>
              <c:tx>
                <c:strRef>
                  <c:f>'EC50Determ (5)'!$B$19</c:f>
                  <c:strCache>
                    <c:ptCount val="1"/>
                    <c:pt idx="0">
                      <c:v>33126.50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{6A296D01-8114-49AF-9E03-C588033DCB8D}</c15:txfldGUID>
                      <c15:f>'EC50Determ (5)'!$B$19</c15:f>
                      <c15:dlblFieldTableCache>
                        <c:ptCount val="1"/>
                        <c:pt idx="0">
                          <c:v>33126.50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'EC50Determ (5)'!$A$18:$A$20</c:f>
              <c:numCache>
                <c:formatCode>0.00</c:formatCode>
                <c:ptCount val="3"/>
                <c:pt idx="0">
                  <c:v>-12</c:v>
                </c:pt>
                <c:pt idx="1">
                  <c:v>-9.592933641122773</c:v>
                </c:pt>
                <c:pt idx="2">
                  <c:v>-9.592933641122773</c:v>
                </c:pt>
              </c:numCache>
            </c:numRef>
          </c:xVal>
          <c:yVal>
            <c:numRef>
              <c:f>'EC50Determ (5)'!$B$18:$B$20</c:f>
              <c:numCache>
                <c:formatCode>0.00</c:formatCode>
                <c:ptCount val="3"/>
                <c:pt idx="0">
                  <c:v>33126.5</c:v>
                </c:pt>
                <c:pt idx="1">
                  <c:v>33126.5</c:v>
                </c:pt>
                <c:pt idx="2">
                  <c:v>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225728"/>
        <c:axId val="321226288"/>
      </c:scatterChart>
      <c:scatterChart>
        <c:scatterStyle val="lineMarker"/>
        <c:varyColors val="0"/>
        <c:ser>
          <c:idx val="2"/>
          <c:order val="0"/>
          <c:tx>
            <c:v>Percentages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'EC50Determ (5)'!$A$7:$A$15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'EC50Determ (5)'!$D$7:$D$15</c:f>
              <c:numCache>
                <c:formatCode>0.0%</c:formatCode>
                <c:ptCount val="9"/>
                <c:pt idx="0">
                  <c:v>0</c:v>
                </c:pt>
                <c:pt idx="1">
                  <c:v>4.7642564400493415E-2</c:v>
                </c:pt>
                <c:pt idx="2">
                  <c:v>0.21610576556126337</c:v>
                </c:pt>
                <c:pt idx="3">
                  <c:v>0.45530993538620568</c:v>
                </c:pt>
                <c:pt idx="4">
                  <c:v>0.74942977753848594</c:v>
                </c:pt>
                <c:pt idx="5">
                  <c:v>0.89130233814783955</c:v>
                </c:pt>
                <c:pt idx="6">
                  <c:v>0.95919720363185357</c:v>
                </c:pt>
                <c:pt idx="7">
                  <c:v>0.99255981369624546</c:v>
                </c:pt>
                <c:pt idx="8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226848"/>
        <c:axId val="321227408"/>
      </c:scatterChart>
      <c:valAx>
        <c:axId val="321225728"/>
        <c:scaling>
          <c:orientation val="minMax"/>
          <c:max val="-8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226288"/>
        <c:crosses val="autoZero"/>
        <c:crossBetween val="midCat"/>
      </c:valAx>
      <c:valAx>
        <c:axId val="3212262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minorGridlines>
          <c:spPr>
            <a:ln w="3175">
              <a:solidFill>
                <a:srgbClr val="969696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225728"/>
        <c:crossesAt val="-12"/>
        <c:crossBetween val="midCat"/>
        <c:minorUnit val="5000"/>
        <c:dispUnits>
          <c:builtInUnit val="thousands"/>
          <c:dispUnitsLbl>
            <c:layout>
              <c:manualLayout>
                <c:xMode val="edge"/>
                <c:yMode val="edge"/>
                <c:x val="4.0231149271105375E-2"/>
                <c:y val="9.2939829061962336E-3"/>
              </c:manualLayout>
            </c:layout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</c:dispUnitsLbl>
        </c:dispUnits>
      </c:valAx>
      <c:valAx>
        <c:axId val="321226848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321227408"/>
        <c:crossesAt val="-8"/>
        <c:crossBetween val="midCat"/>
      </c:valAx>
      <c:valAx>
        <c:axId val="321227408"/>
        <c:scaling>
          <c:orientation val="minMax"/>
          <c:max val="1.05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</a:t>
                </a:r>
              </a:p>
            </c:rich>
          </c:tx>
          <c:layout>
            <c:manualLayout>
              <c:xMode val="edge"/>
              <c:yMode val="edge"/>
              <c:x val="0.87790115016590653"/>
              <c:y val="1.1152779487435481E-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3399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226848"/>
        <c:crosses val="max"/>
        <c:crossBetween val="midCat"/>
        <c:majorUnit val="0.1"/>
        <c:minorUnit val="0.05"/>
      </c:valAx>
      <c:spPr>
        <a:solidFill>
          <a:schemeClr val="accent4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28209283616219"/>
          <c:y val="0.93683347694458041"/>
          <c:w val="0.61065137286499227"/>
          <c:h val="5.20463042746989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95505721324132E-2"/>
          <c:y val="4.0357009200958104E-2"/>
          <c:w val="0.91082016420523482"/>
          <c:h val="0.846300003988020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'EC50-IC50 (1)'!$C$5</c:f>
              <c:strCache>
                <c:ptCount val="1"/>
                <c:pt idx="0">
                  <c:v>Compound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'EC50-IC50 (1)'!$A$6:$A$15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(1)'!$C$6:$C$15</c:f>
              <c:numCache>
                <c:formatCode>0.00</c:formatCode>
                <c:ptCount val="10"/>
                <c:pt idx="0">
                  <c:v>0.99299999999999999</c:v>
                </c:pt>
                <c:pt idx="1">
                  <c:v>1.02</c:v>
                </c:pt>
                <c:pt idx="2">
                  <c:v>3.12</c:v>
                </c:pt>
                <c:pt idx="3">
                  <c:v>6.36</c:v>
                </c:pt>
                <c:pt idx="4">
                  <c:v>26</c:v>
                </c:pt>
                <c:pt idx="5">
                  <c:v>51.2</c:v>
                </c:pt>
                <c:pt idx="6">
                  <c:v>75.959999999999994</c:v>
                </c:pt>
                <c:pt idx="7">
                  <c:v>89</c:v>
                </c:pt>
                <c:pt idx="8">
                  <c:v>97.932000000000002</c:v>
                </c:pt>
                <c:pt idx="9">
                  <c:v>98.8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'EC50-IC50 (1)'!$D$1</c:f>
              <c:strCache>
                <c:ptCount val="1"/>
                <c:pt idx="0">
                  <c:v>Boltzmann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'EC50-IC50 (1)'!$A$6:$A$15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(1)'!$D$6:$D$15</c:f>
              <c:numCache>
                <c:formatCode>0.000000</c:formatCode>
                <c:ptCount val="10"/>
              </c:numCache>
            </c:numRef>
          </c:yVal>
          <c:smooth val="0"/>
        </c:ser>
        <c:ser>
          <c:idx val="3"/>
          <c:order val="2"/>
          <c:tx>
            <c:strRef>
              <c:f>'EC50-IC50 (1)'!$E$1</c:f>
              <c:strCache>
                <c:ptCount val="1"/>
                <c:pt idx="0">
                  <c:v>Logistic</c:v>
                </c:pt>
              </c:strCache>
            </c:strRef>
          </c:tx>
          <c:spPr>
            <a:ln w="2540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'EC50-IC50 (1)'!$A$6:$A$15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(1)'!$E$6:$E$15</c:f>
              <c:numCache>
                <c:formatCode>0.000000</c:formatCode>
                <c:ptCount val="10"/>
              </c:numCache>
            </c:numRef>
          </c:yVal>
          <c:smooth val="0"/>
        </c:ser>
        <c:ser>
          <c:idx val="4"/>
          <c:order val="3"/>
          <c:tx>
            <c:strRef>
              <c:f>'EC50-IC50 (1)'!$F$1</c:f>
              <c:strCache>
                <c:ptCount val="1"/>
                <c:pt idx="0">
                  <c:v>Simple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'EC50-IC50 (1)'!$A$6:$A$15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(1)'!$F$6:$F$15</c:f>
              <c:numCache>
                <c:formatCode>0.000000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682336"/>
        <c:axId val="268682896"/>
      </c:scatterChart>
      <c:valAx>
        <c:axId val="268682336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682896"/>
        <c:crosses val="autoZero"/>
        <c:crossBetween val="midCat"/>
      </c:valAx>
      <c:valAx>
        <c:axId val="26868289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682336"/>
        <c:crosses val="autoZero"/>
        <c:crossBetween val="midCat"/>
      </c:valAx>
      <c:spPr>
        <a:solidFill>
          <a:srgbClr val="FFFFCC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95505721324132E-2"/>
          <c:y val="4.0357009200958104E-2"/>
          <c:w val="0.91082016420523482"/>
          <c:h val="0.846300003988020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'EC50-IC50 (2)'!$C$5</c:f>
              <c:strCache>
                <c:ptCount val="1"/>
                <c:pt idx="0">
                  <c:v>Compound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'EC50-IC50 (2)'!$A$6:$A$15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(2)'!$C$6:$C$15</c:f>
              <c:numCache>
                <c:formatCode>0.00</c:formatCode>
                <c:ptCount val="10"/>
                <c:pt idx="0">
                  <c:v>0.99299999999999999</c:v>
                </c:pt>
                <c:pt idx="1">
                  <c:v>1.02</c:v>
                </c:pt>
                <c:pt idx="2">
                  <c:v>3.12</c:v>
                </c:pt>
                <c:pt idx="3">
                  <c:v>6.36</c:v>
                </c:pt>
                <c:pt idx="4">
                  <c:v>26</c:v>
                </c:pt>
                <c:pt idx="5">
                  <c:v>51.2</c:v>
                </c:pt>
                <c:pt idx="6">
                  <c:v>75.959999999999994</c:v>
                </c:pt>
                <c:pt idx="7">
                  <c:v>89</c:v>
                </c:pt>
                <c:pt idx="8">
                  <c:v>97.932000000000002</c:v>
                </c:pt>
                <c:pt idx="9">
                  <c:v>98.8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'EC50-IC50 (2)'!$D$1</c:f>
              <c:strCache>
                <c:ptCount val="1"/>
                <c:pt idx="0">
                  <c:v>Boltzmann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'EC50-IC50 (2)'!$A$6:$A$15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(2)'!$D$6:$D$15</c:f>
              <c:numCache>
                <c:formatCode>0.000000</c:formatCode>
                <c:ptCount val="10"/>
                <c:pt idx="0">
                  <c:v>1.2407800327070921</c:v>
                </c:pt>
                <c:pt idx="1">
                  <c:v>1.8069152041933738</c:v>
                </c:pt>
                <c:pt idx="2">
                  <c:v>3.6315881871817153</c:v>
                </c:pt>
                <c:pt idx="3">
                  <c:v>9.2007404648745421</c:v>
                </c:pt>
                <c:pt idx="4">
                  <c:v>23.71766009932551</c:v>
                </c:pt>
                <c:pt idx="5">
                  <c:v>49.896500000000003</c:v>
                </c:pt>
                <c:pt idx="6">
                  <c:v>76.075339900674493</c:v>
                </c:pt>
                <c:pt idx="7">
                  <c:v>90.592259535125464</c:v>
                </c:pt>
                <c:pt idx="8">
                  <c:v>96.161411812818287</c:v>
                </c:pt>
                <c:pt idx="9">
                  <c:v>97.986084795806633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'EC50-IC50 (2)'!$E$1</c:f>
              <c:strCache>
                <c:ptCount val="1"/>
                <c:pt idx="0">
                  <c:v>Logistic</c:v>
                </c:pt>
              </c:strCache>
            </c:strRef>
          </c:tx>
          <c:spPr>
            <a:ln w="2540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'EC50-IC50 (2)'!$A$6:$A$15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(2)'!$E$6:$E$15</c:f>
              <c:numCache>
                <c:formatCode>0.000000</c:formatCode>
                <c:ptCount val="10"/>
                <c:pt idx="0">
                  <c:v>0.29879863200428386</c:v>
                </c:pt>
                <c:pt idx="1">
                  <c:v>0.9575622664687069</c:v>
                </c:pt>
                <c:pt idx="2">
                  <c:v>3.0241171115689061</c:v>
                </c:pt>
                <c:pt idx="3">
                  <c:v>9.1342273823271309</c:v>
                </c:pt>
                <c:pt idx="4">
                  <c:v>24.439406408927521</c:v>
                </c:pt>
                <c:pt idx="5">
                  <c:v>50.847053159971722</c:v>
                </c:pt>
                <c:pt idx="6">
                  <c:v>76.452118704315609</c:v>
                </c:pt>
                <c:pt idx="7">
                  <c:v>90.592058082767451</c:v>
                </c:pt>
                <c:pt idx="8">
                  <c:v>96.101202565524389</c:v>
                </c:pt>
                <c:pt idx="9">
                  <c:v>97.947426530313209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'EC50-IC50 (2)'!$F$1</c:f>
              <c:strCache>
                <c:ptCount val="1"/>
                <c:pt idx="0">
                  <c:v>Simple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'EC50-IC50 (2)'!$A$6:$A$15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(2)'!$F$6:$F$15</c:f>
              <c:numCache>
                <c:formatCode>0.000000</c:formatCode>
                <c:ptCount val="10"/>
                <c:pt idx="0">
                  <c:v>0.28463083461247535</c:v>
                </c:pt>
                <c:pt idx="1">
                  <c:v>0.91066312698661689</c:v>
                </c:pt>
                <c:pt idx="2">
                  <c:v>2.8734625596093015</c:v>
                </c:pt>
                <c:pt idx="3">
                  <c:v>8.691175269958368</c:v>
                </c:pt>
                <c:pt idx="4">
                  <c:v>23.41279380531396</c:v>
                </c:pt>
                <c:pt idx="5">
                  <c:v>49.4</c:v>
                </c:pt>
                <c:pt idx="6">
                  <c:v>75.387206194686058</c:v>
                </c:pt>
                <c:pt idx="7">
                  <c:v>90.108824730041633</c:v>
                </c:pt>
                <c:pt idx="8">
                  <c:v>95.926537440390689</c:v>
                </c:pt>
                <c:pt idx="9">
                  <c:v>97.889336873013377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687376"/>
        <c:axId val="268687936"/>
      </c:scatterChart>
      <c:valAx>
        <c:axId val="268687376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687936"/>
        <c:crosses val="autoZero"/>
        <c:crossBetween val="midCat"/>
      </c:valAx>
      <c:valAx>
        <c:axId val="26868793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687376"/>
        <c:crosses val="autoZero"/>
        <c:crossBetween val="midCat"/>
      </c:valAx>
      <c:spPr>
        <a:solidFill>
          <a:srgbClr val="FFFFCC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95505721324132E-2"/>
          <c:y val="4.0357009200958104E-2"/>
          <c:w val="0.91082016420523482"/>
          <c:h val="0.846300003988020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'EC50-IC50 (3)'!$C$5</c:f>
              <c:strCache>
                <c:ptCount val="1"/>
                <c:pt idx="0">
                  <c:v>Compound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'EC50-IC50 (3)'!$A$6:$A$15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(3)'!$C$6:$C$15</c:f>
              <c:numCache>
                <c:formatCode>0.00</c:formatCode>
                <c:ptCount val="10"/>
                <c:pt idx="0">
                  <c:v>0.99299999999999999</c:v>
                </c:pt>
                <c:pt idx="1">
                  <c:v>1.02</c:v>
                </c:pt>
                <c:pt idx="2">
                  <c:v>3.12</c:v>
                </c:pt>
                <c:pt idx="3">
                  <c:v>6.36</c:v>
                </c:pt>
                <c:pt idx="4">
                  <c:v>26</c:v>
                </c:pt>
                <c:pt idx="5">
                  <c:v>51.2</c:v>
                </c:pt>
                <c:pt idx="6">
                  <c:v>75.959999999999994</c:v>
                </c:pt>
                <c:pt idx="7">
                  <c:v>89</c:v>
                </c:pt>
                <c:pt idx="8">
                  <c:v>97.932000000000002</c:v>
                </c:pt>
                <c:pt idx="9">
                  <c:v>98.8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'EC50-IC50 (3)'!$D$1</c:f>
              <c:strCache>
                <c:ptCount val="1"/>
                <c:pt idx="0">
                  <c:v>Boltzmann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'EC50-IC50 (3)'!$A$6:$A$15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(3)'!$D$6:$D$15</c:f>
              <c:numCache>
                <c:formatCode>0.000000</c:formatCode>
                <c:ptCount val="10"/>
                <c:pt idx="0">
                  <c:v>1.2407800327070921</c:v>
                </c:pt>
                <c:pt idx="1">
                  <c:v>1.8069152041933738</c:v>
                </c:pt>
                <c:pt idx="2">
                  <c:v>3.6315881871817153</c:v>
                </c:pt>
                <c:pt idx="3">
                  <c:v>9.2007404648745421</c:v>
                </c:pt>
                <c:pt idx="4">
                  <c:v>23.71766009932551</c:v>
                </c:pt>
                <c:pt idx="5">
                  <c:v>49.896500000000003</c:v>
                </c:pt>
                <c:pt idx="6">
                  <c:v>76.075339900674493</c:v>
                </c:pt>
                <c:pt idx="7">
                  <c:v>90.592259535125464</c:v>
                </c:pt>
                <c:pt idx="8">
                  <c:v>96.161411812818287</c:v>
                </c:pt>
                <c:pt idx="9">
                  <c:v>97.986084795806633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'EC50-IC50 (3)'!$E$1</c:f>
              <c:strCache>
                <c:ptCount val="1"/>
                <c:pt idx="0">
                  <c:v>Logistic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'EC50-IC50 (3)'!$A$6:$A$15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(3)'!$E$6:$E$15</c:f>
            </c:numRef>
          </c:yVal>
          <c:smooth val="0"/>
        </c:ser>
        <c:ser>
          <c:idx val="4"/>
          <c:order val="3"/>
          <c:tx>
            <c:strRef>
              <c:f>'EC50-IC50 (3)'!$F$1</c:f>
              <c:strCache>
                <c:ptCount val="1"/>
                <c:pt idx="0">
                  <c:v>Simple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'EC50-IC50 (3)'!$A$6:$A$15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(3)'!$F$6:$F$15</c:f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474848"/>
        <c:axId val="318475408"/>
      </c:scatterChart>
      <c:valAx>
        <c:axId val="318474848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475408"/>
        <c:crosses val="autoZero"/>
        <c:crossBetween val="midCat"/>
      </c:valAx>
      <c:valAx>
        <c:axId val="31847540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474848"/>
        <c:crosses val="autoZero"/>
        <c:crossBetween val="midCat"/>
      </c:valAx>
      <c:spPr>
        <a:solidFill>
          <a:srgbClr val="FFFFCC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95505721324132E-2"/>
          <c:y val="4.0357009200958104E-2"/>
          <c:w val="0.91082016420523482"/>
          <c:h val="0.846300003988020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'EC50-IC50 (4)'!$C$5</c:f>
              <c:strCache>
                <c:ptCount val="1"/>
                <c:pt idx="0">
                  <c:v>Compound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'EC50-IC50 (4)'!$A$6:$A$15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(4)'!$C$6:$C$15</c:f>
              <c:numCache>
                <c:formatCode>0.00</c:formatCode>
                <c:ptCount val="10"/>
                <c:pt idx="0">
                  <c:v>0.99299999999999999</c:v>
                </c:pt>
                <c:pt idx="1">
                  <c:v>1.02</c:v>
                </c:pt>
                <c:pt idx="2">
                  <c:v>3.12</c:v>
                </c:pt>
                <c:pt idx="3">
                  <c:v>6.36</c:v>
                </c:pt>
                <c:pt idx="4">
                  <c:v>26</c:v>
                </c:pt>
                <c:pt idx="5">
                  <c:v>51.2</c:v>
                </c:pt>
                <c:pt idx="6">
                  <c:v>75.959999999999994</c:v>
                </c:pt>
                <c:pt idx="7">
                  <c:v>89</c:v>
                </c:pt>
                <c:pt idx="8">
                  <c:v>97.932000000000002</c:v>
                </c:pt>
                <c:pt idx="9">
                  <c:v>98.8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'EC50-IC50 (4)'!$D$1</c:f>
              <c:strCache>
                <c:ptCount val="1"/>
                <c:pt idx="0">
                  <c:v>Boltzmann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'EC50-IC50 (4)'!$A$6:$A$15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 (4)'!$D$6:$D$15</c:f>
              <c:numCache>
                <c:formatCode>0.000000</c:formatCode>
                <c:ptCount val="10"/>
                <c:pt idx="0">
                  <c:v>1.1842536245981501</c:v>
                </c:pt>
                <c:pt idx="1">
                  <c:v>1.6220683700012919</c:v>
                </c:pt>
                <c:pt idx="2">
                  <c:v>3.0410934974536801</c:v>
                </c:pt>
                <c:pt idx="3">
                  <c:v>7.4484555838511293</c:v>
                </c:pt>
                <c:pt idx="4">
                  <c:v>19.506516017861237</c:v>
                </c:pt>
                <c:pt idx="5">
                  <c:v>43.586154425460137</c:v>
                </c:pt>
                <c:pt idx="6">
                  <c:v>71.239254466189408</c:v>
                </c:pt>
                <c:pt idx="7">
                  <c:v>88.418384563248296</c:v>
                </c:pt>
                <c:pt idx="8">
                  <c:v>95.406701931497622</c:v>
                </c:pt>
                <c:pt idx="9">
                  <c:v>97.74751043057762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478768"/>
        <c:axId val="318479328"/>
      </c:scatterChart>
      <c:valAx>
        <c:axId val="318478768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479328"/>
        <c:crosses val="autoZero"/>
        <c:crossBetween val="midCat"/>
      </c:valAx>
      <c:valAx>
        <c:axId val="3184793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478768"/>
        <c:crosses val="autoZero"/>
        <c:crossBetween val="midCat"/>
      </c:valAx>
      <c:spPr>
        <a:solidFill>
          <a:srgbClr val="FFFFCC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0</xdr:row>
      <xdr:rowOff>47625</xdr:rowOff>
    </xdr:from>
    <xdr:to>
      <xdr:col>15</xdr:col>
      <xdr:colOff>28575</xdr:colOff>
      <xdr:row>22</xdr:row>
      <xdr:rowOff>28575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247650</xdr:colOff>
          <xdr:row>3</xdr:row>
          <xdr:rowOff>57150</xdr:rowOff>
        </xdr:from>
        <xdr:to>
          <xdr:col>10</xdr:col>
          <xdr:colOff>200025</xdr:colOff>
          <xdr:row>6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0</xdr:row>
      <xdr:rowOff>47625</xdr:rowOff>
    </xdr:from>
    <xdr:to>
      <xdr:col>15</xdr:col>
      <xdr:colOff>28575</xdr:colOff>
      <xdr:row>20</xdr:row>
      <xdr:rowOff>9525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4</xdr:row>
          <xdr:rowOff>85725</xdr:rowOff>
        </xdr:from>
        <xdr:to>
          <xdr:col>10</xdr:col>
          <xdr:colOff>276225</xdr:colOff>
          <xdr:row>7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0</xdr:row>
      <xdr:rowOff>47625</xdr:rowOff>
    </xdr:from>
    <xdr:to>
      <xdr:col>15</xdr:col>
      <xdr:colOff>28575</xdr:colOff>
      <xdr:row>19</xdr:row>
      <xdr:rowOff>57150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4</xdr:row>
          <xdr:rowOff>9525</xdr:rowOff>
        </xdr:from>
        <xdr:to>
          <xdr:col>10</xdr:col>
          <xdr:colOff>161925</xdr:colOff>
          <xdr:row>7</xdr:row>
          <xdr:rowOff>19050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0</xdr:row>
      <xdr:rowOff>47625</xdr:rowOff>
    </xdr:from>
    <xdr:to>
      <xdr:col>15</xdr:col>
      <xdr:colOff>28575</xdr:colOff>
      <xdr:row>23</xdr:row>
      <xdr:rowOff>28575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</xdr:row>
          <xdr:rowOff>47625</xdr:rowOff>
        </xdr:from>
        <xdr:to>
          <xdr:col>12</xdr:col>
          <xdr:colOff>28575</xdr:colOff>
          <xdr:row>4</xdr:row>
          <xdr:rowOff>190500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0</xdr:row>
      <xdr:rowOff>47625</xdr:rowOff>
    </xdr:from>
    <xdr:to>
      <xdr:col>15</xdr:col>
      <xdr:colOff>28575</xdr:colOff>
      <xdr:row>20</xdr:row>
      <xdr:rowOff>66675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10</xdr:row>
      <xdr:rowOff>123825</xdr:rowOff>
    </xdr:from>
    <xdr:to>
      <xdr:col>13</xdr:col>
      <xdr:colOff>247650</xdr:colOff>
      <xdr:row>11</xdr:row>
      <xdr:rowOff>180975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7810500" y="2276475"/>
          <a:ext cx="1466850" cy="295275"/>
        </a:xfrm>
        <a:prstGeom prst="leftArrow">
          <a:avLst>
            <a:gd name="adj1" fmla="val 50000"/>
            <a:gd name="adj2" fmla="val 27236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0</xdr:row>
          <xdr:rowOff>180975</xdr:rowOff>
        </xdr:from>
        <xdr:to>
          <xdr:col>11</xdr:col>
          <xdr:colOff>438150</xdr:colOff>
          <xdr:row>4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0</xdr:row>
      <xdr:rowOff>19051</xdr:rowOff>
    </xdr:from>
    <xdr:to>
      <xdr:col>15</xdr:col>
      <xdr:colOff>216478</xdr:colOff>
      <xdr:row>19</xdr:row>
      <xdr:rowOff>173183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0</xdr:row>
      <xdr:rowOff>19051</xdr:rowOff>
    </xdr:from>
    <xdr:to>
      <xdr:col>15</xdr:col>
      <xdr:colOff>216478</xdr:colOff>
      <xdr:row>19</xdr:row>
      <xdr:rowOff>173183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0</xdr:row>
      <xdr:rowOff>19051</xdr:rowOff>
    </xdr:from>
    <xdr:to>
      <xdr:col>15</xdr:col>
      <xdr:colOff>216478</xdr:colOff>
      <xdr:row>19</xdr:row>
      <xdr:rowOff>173183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0</xdr:row>
      <xdr:rowOff>19051</xdr:rowOff>
    </xdr:from>
    <xdr:to>
      <xdr:col>13</xdr:col>
      <xdr:colOff>216478</xdr:colOff>
      <xdr:row>19</xdr:row>
      <xdr:rowOff>173183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Absorption"/>
      <sheetName val="Hb-Oxyg"/>
      <sheetName val="Test"/>
      <sheetName val="EC50Determ"/>
      <sheetName val="EC50-IC50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>
        <row r="5">
          <cell r="B5" t="str">
            <v>Average</v>
          </cell>
        </row>
      </sheetData>
      <sheetData sheetId="10">
        <row r="1">
          <cell r="D1" t="str">
            <v>Boltzmann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C7" sqref="C7"/>
    </sheetView>
  </sheetViews>
  <sheetFormatPr defaultColWidth="9.140625" defaultRowHeight="12.75" x14ac:dyDescent="0.2"/>
  <cols>
    <col min="1" max="1" width="12.7109375" style="13" customWidth="1"/>
    <col min="2" max="2" width="13.140625" style="13" bestFit="1" customWidth="1"/>
    <col min="3" max="3" width="15.140625" style="13" bestFit="1" customWidth="1"/>
    <col min="4" max="4" width="8.7109375" style="13" bestFit="1" customWidth="1"/>
    <col min="5" max="5" width="12.5703125" style="13" bestFit="1" customWidth="1"/>
    <col min="6" max="16384" width="9.140625" style="13"/>
  </cols>
  <sheetData>
    <row r="1" spans="1:5" s="5" customFormat="1" ht="15.75" x14ac:dyDescent="0.25">
      <c r="A1" s="1" t="s">
        <v>0</v>
      </c>
      <c r="B1" s="2">
        <v>-9.592933641122773</v>
      </c>
      <c r="C1" s="3">
        <v>-9.5968999999999998</v>
      </c>
      <c r="D1" s="4"/>
      <c r="E1" s="4"/>
    </row>
    <row r="2" spans="1:5" s="5" customFormat="1" ht="15.75" x14ac:dyDescent="0.25">
      <c r="A2" s="6" t="s">
        <v>1</v>
      </c>
      <c r="B2" s="7">
        <v>2.1202000000000001</v>
      </c>
      <c r="C2" s="3">
        <v>2.2888000000000002</v>
      </c>
    </row>
    <row r="3" spans="1:5" s="5" customFormat="1" ht="16.5" thickBot="1" x14ac:dyDescent="0.3">
      <c r="A3" s="8" t="s">
        <v>2</v>
      </c>
      <c r="B3" s="9">
        <v>66253</v>
      </c>
      <c r="C3" s="3"/>
    </row>
    <row r="4" spans="1:5" ht="12" customHeight="1" x14ac:dyDescent="0.25">
      <c r="A4" s="58" t="s">
        <v>25</v>
      </c>
      <c r="B4" s="59" t="s">
        <v>26</v>
      </c>
      <c r="C4" s="3"/>
      <c r="D4" s="5"/>
    </row>
    <row r="5" spans="1:5" ht="18.75" thickBot="1" x14ac:dyDescent="0.3">
      <c r="A5" s="10"/>
      <c r="B5" s="10"/>
      <c r="C5" s="11"/>
      <c r="D5" s="12"/>
    </row>
    <row r="6" spans="1:5" ht="18" x14ac:dyDescent="0.25">
      <c r="A6" s="14" t="s">
        <v>3</v>
      </c>
      <c r="B6" s="15" t="s">
        <v>4</v>
      </c>
      <c r="C6" s="16" t="s">
        <v>5</v>
      </c>
      <c r="D6" s="17" t="s">
        <v>6</v>
      </c>
    </row>
    <row r="7" spans="1:5" ht="18" x14ac:dyDescent="0.25">
      <c r="A7" s="18">
        <v>-8</v>
      </c>
      <c r="B7" s="19">
        <v>63308.66</v>
      </c>
      <c r="C7" s="20"/>
      <c r="D7" s="21"/>
    </row>
    <row r="8" spans="1:5" ht="18" x14ac:dyDescent="0.25">
      <c r="A8" s="18">
        <v>-8.52</v>
      </c>
      <c r="B8" s="19">
        <v>60353.07</v>
      </c>
      <c r="C8" s="20"/>
      <c r="D8" s="21"/>
    </row>
    <row r="9" spans="1:5" ht="18.75" thickBot="1" x14ac:dyDescent="0.3">
      <c r="A9" s="18">
        <v>-9</v>
      </c>
      <c r="B9" s="19">
        <v>49902.16</v>
      </c>
      <c r="C9" s="20"/>
      <c r="D9" s="21"/>
    </row>
    <row r="10" spans="1:5" ht="18" x14ac:dyDescent="0.25">
      <c r="A10" s="22">
        <v>-9.52</v>
      </c>
      <c r="B10" s="23">
        <v>35062.71</v>
      </c>
      <c r="C10" s="24"/>
      <c r="D10" s="25"/>
    </row>
    <row r="11" spans="1:5" ht="18.75" thickBot="1" x14ac:dyDescent="0.3">
      <c r="A11" s="26">
        <v>-10</v>
      </c>
      <c r="B11" s="27">
        <v>16816.47</v>
      </c>
      <c r="C11" s="28"/>
      <c r="D11" s="29"/>
    </row>
    <row r="12" spans="1:5" ht="18" x14ac:dyDescent="0.25">
      <c r="A12" s="18">
        <v>-10.52</v>
      </c>
      <c r="B12" s="19">
        <v>8015.1570000000002</v>
      </c>
      <c r="C12" s="20"/>
      <c r="D12" s="21"/>
    </row>
    <row r="13" spans="1:5" ht="18" x14ac:dyDescent="0.25">
      <c r="A13" s="18">
        <v>-11</v>
      </c>
      <c r="B13" s="19">
        <v>3803.18</v>
      </c>
      <c r="C13" s="20"/>
      <c r="D13" s="21"/>
    </row>
    <row r="14" spans="1:5" ht="18" x14ac:dyDescent="0.25">
      <c r="A14" s="18">
        <v>-11.52</v>
      </c>
      <c r="B14" s="19">
        <v>1733.472</v>
      </c>
      <c r="C14" s="20"/>
      <c r="D14" s="21"/>
    </row>
    <row r="15" spans="1:5" ht="18.75" thickBot="1" x14ac:dyDescent="0.3">
      <c r="A15" s="30">
        <v>-12</v>
      </c>
      <c r="B15" s="31">
        <v>1271.9069999999999</v>
      </c>
      <c r="C15" s="20"/>
      <c r="D15" s="29"/>
    </row>
    <row r="16" spans="1:5" ht="18" customHeight="1" x14ac:dyDescent="0.25">
      <c r="B16" s="33"/>
      <c r="C16" s="11"/>
    </row>
    <row r="17" spans="1:4" ht="15" customHeight="1" x14ac:dyDescent="0.2">
      <c r="A17" s="34"/>
      <c r="B17" s="34"/>
      <c r="C17" s="34"/>
      <c r="D17" s="35"/>
    </row>
    <row r="18" spans="1:4" ht="18.75" customHeight="1" x14ac:dyDescent="0.2">
      <c r="A18" s="34"/>
      <c r="B18" s="34"/>
      <c r="C18" s="34"/>
      <c r="D18" s="34"/>
    </row>
    <row r="19" spans="1:4" x14ac:dyDescent="0.2">
      <c r="C19" s="34"/>
      <c r="D19" s="34"/>
    </row>
  </sheetData>
  <pageMargins left="0.75" right="0.75" top="1" bottom="1" header="0.5" footer="0.5"/>
  <pageSetup orientation="portrait" verticalDpi="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025" r:id="rId4">
          <objectPr defaultSize="0" autoPict="0" r:id="rId5">
            <anchor moveWithCells="1">
              <from>
                <xdr:col>5</xdr:col>
                <xdr:colOff>247650</xdr:colOff>
                <xdr:row>3</xdr:row>
                <xdr:rowOff>57150</xdr:rowOff>
              </from>
              <to>
                <xdr:col>10</xdr:col>
                <xdr:colOff>200025</xdr:colOff>
                <xdr:row>6</xdr:row>
                <xdr:rowOff>142875</xdr:rowOff>
              </to>
            </anchor>
          </objectPr>
        </oleObject>
      </mc:Choice>
      <mc:Fallback>
        <oleObject progId="Equation.COEE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C7" sqref="C7"/>
    </sheetView>
  </sheetViews>
  <sheetFormatPr defaultColWidth="9.140625" defaultRowHeight="12.75" x14ac:dyDescent="0.2"/>
  <cols>
    <col min="1" max="1" width="12.7109375" style="13" customWidth="1"/>
    <col min="2" max="2" width="13.140625" style="13" bestFit="1" customWidth="1"/>
    <col min="3" max="3" width="15.140625" style="13" bestFit="1" customWidth="1"/>
    <col min="4" max="4" width="8.7109375" style="13" bestFit="1" customWidth="1"/>
    <col min="5" max="5" width="12.5703125" style="13" bestFit="1" customWidth="1"/>
    <col min="6" max="16384" width="9.140625" style="13"/>
  </cols>
  <sheetData>
    <row r="1" spans="1:5" s="5" customFormat="1" ht="15.75" x14ac:dyDescent="0.25">
      <c r="A1" s="1" t="s">
        <v>0</v>
      </c>
      <c r="B1" s="2">
        <v>-9.592933641122773</v>
      </c>
      <c r="C1" s="3">
        <v>-9.5968999999999998</v>
      </c>
      <c r="D1" s="4"/>
      <c r="E1" s="4"/>
    </row>
    <row r="2" spans="1:5" s="5" customFormat="1" ht="15.75" x14ac:dyDescent="0.25">
      <c r="A2" s="6" t="s">
        <v>1</v>
      </c>
      <c r="B2" s="7">
        <v>2.1202000000000001</v>
      </c>
      <c r="C2" s="3">
        <v>2.2888000000000002</v>
      </c>
    </row>
    <row r="3" spans="1:5" s="5" customFormat="1" ht="16.5" thickBot="1" x14ac:dyDescent="0.3">
      <c r="A3" s="8" t="s">
        <v>2</v>
      </c>
      <c r="B3" s="9">
        <v>66253</v>
      </c>
      <c r="C3" s="3"/>
    </row>
    <row r="4" spans="1:5" ht="12" customHeight="1" x14ac:dyDescent="0.25">
      <c r="A4" s="58"/>
      <c r="B4" s="59"/>
      <c r="C4" s="3"/>
      <c r="D4" s="5"/>
    </row>
    <row r="5" spans="1:5" ht="18.75" thickBot="1" x14ac:dyDescent="0.3">
      <c r="A5" s="10"/>
      <c r="B5" s="10"/>
      <c r="C5" s="11"/>
      <c r="D5" s="12"/>
    </row>
    <row r="6" spans="1:5" ht="18" x14ac:dyDescent="0.25">
      <c r="A6" s="14" t="s">
        <v>3</v>
      </c>
      <c r="B6" s="15" t="s">
        <v>4</v>
      </c>
      <c r="C6" s="16" t="s">
        <v>5</v>
      </c>
      <c r="D6" s="17" t="s">
        <v>6</v>
      </c>
    </row>
    <row r="7" spans="1:5" ht="18" x14ac:dyDescent="0.25">
      <c r="A7" s="18">
        <v>-8</v>
      </c>
      <c r="B7" s="19">
        <v>63308.66</v>
      </c>
      <c r="C7" s="20">
        <f>EXP($B$2*(A7-$B$1))/(1+EXP($B$2*(A7-$B$1)))*$B$3</f>
        <v>64065.90450515689</v>
      </c>
      <c r="D7" s="21"/>
    </row>
    <row r="8" spans="1:5" ht="18" x14ac:dyDescent="0.25">
      <c r="A8" s="18">
        <v>-8.52</v>
      </c>
      <c r="B8" s="19">
        <v>60353.07</v>
      </c>
      <c r="C8" s="20">
        <f t="shared" ref="C8:C15" si="0">EXP($B$2*(A8-$B$1))/(1+EXP($B$2*(A8-$B$1)))*$B$3</f>
        <v>60076.314747990175</v>
      </c>
      <c r="D8" s="21"/>
    </row>
    <row r="9" spans="1:5" ht="18.75" thickBot="1" x14ac:dyDescent="0.3">
      <c r="A9" s="18">
        <v>-9</v>
      </c>
      <c r="B9" s="19">
        <v>49902.16</v>
      </c>
      <c r="C9" s="20">
        <f t="shared" si="0"/>
        <v>51580.148225623307</v>
      </c>
      <c r="D9" s="21"/>
    </row>
    <row r="10" spans="1:5" ht="18" x14ac:dyDescent="0.25">
      <c r="A10" s="22">
        <v>-9.52</v>
      </c>
      <c r="B10" s="23">
        <v>35062.71</v>
      </c>
      <c r="C10" s="24">
        <f t="shared" si="0"/>
        <v>35682.648594325066</v>
      </c>
      <c r="D10" s="25"/>
    </row>
    <row r="11" spans="1:5" ht="18.75" thickBot="1" x14ac:dyDescent="0.3">
      <c r="A11" s="26">
        <v>-10</v>
      </c>
      <c r="B11" s="27">
        <v>16816.47</v>
      </c>
      <c r="C11" s="28">
        <f t="shared" si="0"/>
        <v>19657.264020626368</v>
      </c>
      <c r="D11" s="29"/>
    </row>
    <row r="12" spans="1:5" ht="18" x14ac:dyDescent="0.25">
      <c r="A12" s="18">
        <v>-10.52</v>
      </c>
      <c r="B12" s="19">
        <v>8015.1570000000002</v>
      </c>
      <c r="C12" s="20">
        <f t="shared" si="0"/>
        <v>8140.2364541388361</v>
      </c>
      <c r="D12" s="21"/>
    </row>
    <row r="13" spans="1:5" ht="18" x14ac:dyDescent="0.25">
      <c r="A13" s="18">
        <v>-11</v>
      </c>
      <c r="B13" s="19">
        <v>3803.18</v>
      </c>
      <c r="C13" s="20">
        <f t="shared" si="0"/>
        <v>3192.5856307378313</v>
      </c>
      <c r="D13" s="21"/>
    </row>
    <row r="14" spans="1:5" ht="18" x14ac:dyDescent="0.25">
      <c r="A14" s="18">
        <v>-11.52</v>
      </c>
      <c r="B14" s="19">
        <v>1733.472</v>
      </c>
      <c r="C14" s="20">
        <f t="shared" si="0"/>
        <v>1095.3173353310949</v>
      </c>
      <c r="D14" s="21"/>
    </row>
    <row r="15" spans="1:5" ht="18.75" thickBot="1" x14ac:dyDescent="0.3">
      <c r="A15" s="30">
        <v>-12</v>
      </c>
      <c r="B15" s="31">
        <v>1271.9069999999999</v>
      </c>
      <c r="C15" s="20">
        <f t="shared" si="0"/>
        <v>400.10084934641492</v>
      </c>
      <c r="D15" s="29"/>
    </row>
    <row r="16" spans="1:5" ht="18.75" thickBot="1" x14ac:dyDescent="0.3">
      <c r="A16" s="13" t="s">
        <v>7</v>
      </c>
      <c r="B16" s="32"/>
      <c r="C16" s="11"/>
    </row>
    <row r="17" spans="1:4" ht="18" customHeight="1" x14ac:dyDescent="0.25">
      <c r="B17" s="33"/>
      <c r="C17" s="11"/>
    </row>
    <row r="18" spans="1:4" ht="15" customHeight="1" x14ac:dyDescent="0.2">
      <c r="A18" s="34"/>
      <c r="B18" s="34"/>
      <c r="C18" s="34"/>
      <c r="D18" s="35"/>
    </row>
    <row r="19" spans="1:4" ht="18.75" customHeight="1" x14ac:dyDescent="0.2">
      <c r="A19" s="34"/>
      <c r="B19" s="34"/>
      <c r="C19" s="34"/>
      <c r="D19" s="34"/>
    </row>
    <row r="20" spans="1:4" x14ac:dyDescent="0.2">
      <c r="C20" s="34"/>
      <c r="D20" s="34"/>
    </row>
    <row r="22" spans="1:4" ht="20.25" x14ac:dyDescent="0.3">
      <c r="A22" s="61" t="s">
        <v>19</v>
      </c>
    </row>
  </sheetData>
  <pageMargins left="0.75" right="0.75" top="1" bottom="1" header="0.5" footer="0.5"/>
  <pageSetup orientation="portrait" verticalDpi="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3073" r:id="rId4">
          <objectPr defaultSize="0" autoPict="0" r:id="rId5">
            <anchor moveWithCells="1">
              <from>
                <xdr:col>5</xdr:col>
                <xdr:colOff>323850</xdr:colOff>
                <xdr:row>4</xdr:row>
                <xdr:rowOff>85725</xdr:rowOff>
              </from>
              <to>
                <xdr:col>10</xdr:col>
                <xdr:colOff>276225</xdr:colOff>
                <xdr:row>7</xdr:row>
                <xdr:rowOff>95250</xdr:rowOff>
              </to>
            </anchor>
          </objectPr>
        </oleObject>
      </mc:Choice>
      <mc:Fallback>
        <oleObject progId="Equation.COEE2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B16" sqref="B16"/>
    </sheetView>
  </sheetViews>
  <sheetFormatPr defaultColWidth="9.140625" defaultRowHeight="12.75" x14ac:dyDescent="0.2"/>
  <cols>
    <col min="1" max="1" width="12.7109375" style="13" customWidth="1"/>
    <col min="2" max="2" width="13.140625" style="13" bestFit="1" customWidth="1"/>
    <col min="3" max="3" width="15.140625" style="13" bestFit="1" customWidth="1"/>
    <col min="4" max="4" width="8.7109375" style="13" bestFit="1" customWidth="1"/>
    <col min="5" max="5" width="12.5703125" style="13" bestFit="1" customWidth="1"/>
    <col min="6" max="16384" width="9.140625" style="13"/>
  </cols>
  <sheetData>
    <row r="1" spans="1:5" s="5" customFormat="1" ht="15.75" x14ac:dyDescent="0.25">
      <c r="A1" s="1" t="s">
        <v>0</v>
      </c>
      <c r="B1" s="2">
        <v>-9.592933641122773</v>
      </c>
      <c r="C1" s="3">
        <v>-9.5968999999999998</v>
      </c>
      <c r="D1" s="4"/>
      <c r="E1" s="4"/>
    </row>
    <row r="2" spans="1:5" s="5" customFormat="1" ht="15.75" x14ac:dyDescent="0.25">
      <c r="A2" s="6" t="s">
        <v>1</v>
      </c>
      <c r="B2" s="7">
        <v>2.1202000000000001</v>
      </c>
      <c r="C2" s="3">
        <v>2.2888000000000002</v>
      </c>
    </row>
    <row r="3" spans="1:5" s="5" customFormat="1" ht="16.5" thickBot="1" x14ac:dyDescent="0.3">
      <c r="A3" s="8" t="s">
        <v>2</v>
      </c>
      <c r="B3" s="9">
        <v>66253</v>
      </c>
      <c r="C3" s="3"/>
    </row>
    <row r="4" spans="1:5" ht="12" customHeight="1" x14ac:dyDescent="0.25">
      <c r="A4" s="58"/>
      <c r="B4" s="59"/>
      <c r="C4" s="3"/>
      <c r="D4" s="5"/>
    </row>
    <row r="5" spans="1:5" ht="18.75" thickBot="1" x14ac:dyDescent="0.3">
      <c r="A5" s="10"/>
      <c r="B5" s="10"/>
      <c r="C5" s="11"/>
      <c r="D5" s="12"/>
    </row>
    <row r="6" spans="1:5" ht="18" x14ac:dyDescent="0.25">
      <c r="A6" s="14" t="s">
        <v>3</v>
      </c>
      <c r="B6" s="15" t="s">
        <v>4</v>
      </c>
      <c r="C6" s="16" t="s">
        <v>5</v>
      </c>
      <c r="D6" s="17" t="s">
        <v>6</v>
      </c>
    </row>
    <row r="7" spans="1:5" ht="18" x14ac:dyDescent="0.25">
      <c r="A7" s="18">
        <v>-8</v>
      </c>
      <c r="B7" s="19">
        <v>63308.66</v>
      </c>
      <c r="C7" s="20">
        <f>EXP($B$2*(A7-$B$1))/(1+EXP($B$2*(A7-$B$1)))*$B$3</f>
        <v>64065.90450515689</v>
      </c>
      <c r="D7" s="21"/>
    </row>
    <row r="8" spans="1:5" ht="18" x14ac:dyDescent="0.25">
      <c r="A8" s="18">
        <v>-8.52</v>
      </c>
      <c r="B8" s="19">
        <v>60353.07</v>
      </c>
      <c r="C8" s="20">
        <f t="shared" ref="C8:C15" si="0">EXP($B$2*(A8-$B$1))/(1+EXP($B$2*(A8-$B$1)))*$B$3</f>
        <v>60076.314747990175</v>
      </c>
      <c r="D8" s="21"/>
    </row>
    <row r="9" spans="1:5" ht="18.75" thickBot="1" x14ac:dyDescent="0.3">
      <c r="A9" s="18">
        <v>-9</v>
      </c>
      <c r="B9" s="19">
        <v>49902.16</v>
      </c>
      <c r="C9" s="20">
        <f t="shared" si="0"/>
        <v>51580.148225623307</v>
      </c>
      <c r="D9" s="21"/>
    </row>
    <row r="10" spans="1:5" ht="18" x14ac:dyDescent="0.25">
      <c r="A10" s="22">
        <v>-9.52</v>
      </c>
      <c r="B10" s="23">
        <v>35062.71</v>
      </c>
      <c r="C10" s="24">
        <f t="shared" si="0"/>
        <v>35682.648594325066</v>
      </c>
      <c r="D10" s="25"/>
    </row>
    <row r="11" spans="1:5" ht="18.75" thickBot="1" x14ac:dyDescent="0.3">
      <c r="A11" s="26">
        <v>-10</v>
      </c>
      <c r="B11" s="27">
        <v>16816.47</v>
      </c>
      <c r="C11" s="28">
        <f t="shared" si="0"/>
        <v>19657.264020626368</v>
      </c>
      <c r="D11" s="29"/>
    </row>
    <row r="12" spans="1:5" ht="18" x14ac:dyDescent="0.25">
      <c r="A12" s="18">
        <v>-10.52</v>
      </c>
      <c r="B12" s="19">
        <v>8015.1570000000002</v>
      </c>
      <c r="C12" s="20">
        <f t="shared" si="0"/>
        <v>8140.2364541388361</v>
      </c>
      <c r="D12" s="21"/>
    </row>
    <row r="13" spans="1:5" ht="18" x14ac:dyDescent="0.25">
      <c r="A13" s="18">
        <v>-11</v>
      </c>
      <c r="B13" s="19">
        <v>3803.18</v>
      </c>
      <c r="C13" s="20">
        <f t="shared" si="0"/>
        <v>3192.5856307378313</v>
      </c>
      <c r="D13" s="21"/>
    </row>
    <row r="14" spans="1:5" ht="18" x14ac:dyDescent="0.25">
      <c r="A14" s="18">
        <v>-11.52</v>
      </c>
      <c r="B14" s="19">
        <v>1733.472</v>
      </c>
      <c r="C14" s="20">
        <f t="shared" si="0"/>
        <v>1095.3173353310949</v>
      </c>
      <c r="D14" s="21"/>
    </row>
    <row r="15" spans="1:5" ht="18.75" thickBot="1" x14ac:dyDescent="0.3">
      <c r="A15" s="30">
        <v>-12</v>
      </c>
      <c r="B15" s="31">
        <v>1271.9069999999999</v>
      </c>
      <c r="C15" s="20">
        <f t="shared" si="0"/>
        <v>400.10084934641492</v>
      </c>
      <c r="D15" s="29"/>
    </row>
    <row r="16" spans="1:5" ht="18.75" thickBot="1" x14ac:dyDescent="0.3">
      <c r="A16" s="13" t="s">
        <v>7</v>
      </c>
      <c r="B16" s="32">
        <f>B15+(B7-B15)/2</f>
        <v>32290.283500000001</v>
      </c>
      <c r="C16" s="11"/>
    </row>
    <row r="17" spans="1:4" ht="18" customHeight="1" x14ac:dyDescent="0.25">
      <c r="B17" s="33"/>
      <c r="C17" s="11"/>
    </row>
    <row r="18" spans="1:4" ht="21.75" customHeight="1" x14ac:dyDescent="0.3">
      <c r="A18" s="61" t="s">
        <v>20</v>
      </c>
      <c r="B18" s="34"/>
      <c r="C18" s="34"/>
      <c r="D18" s="35"/>
    </row>
    <row r="19" spans="1:4" ht="18.75" customHeight="1" x14ac:dyDescent="0.2">
      <c r="A19" s="34"/>
      <c r="B19" s="34"/>
      <c r="C19" s="34"/>
      <c r="D19" s="34"/>
    </row>
    <row r="20" spans="1:4" x14ac:dyDescent="0.2">
      <c r="C20" s="34"/>
      <c r="D20" s="34"/>
    </row>
  </sheetData>
  <pageMargins left="0.75" right="0.75" top="1" bottom="1" header="0.5" footer="0.5"/>
  <pageSetup orientation="portrait" verticalDpi="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4097" r:id="rId4">
          <objectPr defaultSize="0" autoPict="0" r:id="rId5">
            <anchor moveWithCells="1">
              <from>
                <xdr:col>5</xdr:col>
                <xdr:colOff>209550</xdr:colOff>
                <xdr:row>4</xdr:row>
                <xdr:rowOff>9525</xdr:rowOff>
              </from>
              <to>
                <xdr:col>10</xdr:col>
                <xdr:colOff>161925</xdr:colOff>
                <xdr:row>7</xdr:row>
                <xdr:rowOff>19050</xdr:rowOff>
              </to>
            </anchor>
          </objectPr>
        </oleObject>
      </mc:Choice>
      <mc:Fallback>
        <oleObject progId="Equation.COEE2" shapeId="409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A20" sqref="A20"/>
    </sheetView>
  </sheetViews>
  <sheetFormatPr defaultColWidth="9.140625" defaultRowHeight="12.75" x14ac:dyDescent="0.2"/>
  <cols>
    <col min="1" max="1" width="12.7109375" style="13" customWidth="1"/>
    <col min="2" max="2" width="13.140625" style="13" bestFit="1" customWidth="1"/>
    <col min="3" max="3" width="15.140625" style="13" bestFit="1" customWidth="1"/>
    <col min="4" max="4" width="8.7109375" style="13" bestFit="1" customWidth="1"/>
    <col min="5" max="5" width="12.5703125" style="13" bestFit="1" customWidth="1"/>
    <col min="6" max="16384" width="9.140625" style="13"/>
  </cols>
  <sheetData>
    <row r="1" spans="1:5" s="5" customFormat="1" ht="15.75" x14ac:dyDescent="0.25">
      <c r="A1" s="1" t="s">
        <v>0</v>
      </c>
      <c r="B1" s="2">
        <v>-9.592933641122773</v>
      </c>
      <c r="C1" s="3">
        <v>-9.5968999999999998</v>
      </c>
      <c r="D1" s="4"/>
      <c r="E1" s="4"/>
    </row>
    <row r="2" spans="1:5" s="5" customFormat="1" ht="15.75" x14ac:dyDescent="0.25">
      <c r="A2" s="6" t="s">
        <v>1</v>
      </c>
      <c r="B2" s="7">
        <v>2.1202000000000001</v>
      </c>
      <c r="C2" s="3">
        <v>2.2888000000000002</v>
      </c>
    </row>
    <row r="3" spans="1:5" s="5" customFormat="1" ht="16.5" thickBot="1" x14ac:dyDescent="0.3">
      <c r="A3" s="8" t="s">
        <v>2</v>
      </c>
      <c r="B3" s="9">
        <v>66253</v>
      </c>
      <c r="C3" s="3"/>
    </row>
    <row r="4" spans="1:5" ht="12" customHeight="1" x14ac:dyDescent="0.25">
      <c r="A4" s="58"/>
      <c r="B4" s="59"/>
      <c r="C4" s="3"/>
      <c r="D4" s="5"/>
    </row>
    <row r="5" spans="1:5" ht="18.75" thickBot="1" x14ac:dyDescent="0.3">
      <c r="A5" s="10"/>
      <c r="B5" s="10"/>
      <c r="C5" s="11"/>
      <c r="D5" s="12"/>
    </row>
    <row r="6" spans="1:5" ht="18" x14ac:dyDescent="0.25">
      <c r="A6" s="14" t="s">
        <v>3</v>
      </c>
      <c r="B6" s="15" t="s">
        <v>4</v>
      </c>
      <c r="C6" s="16" t="s">
        <v>5</v>
      </c>
      <c r="D6" s="17" t="s">
        <v>6</v>
      </c>
    </row>
    <row r="7" spans="1:5" ht="18" x14ac:dyDescent="0.25">
      <c r="A7" s="18">
        <v>-8</v>
      </c>
      <c r="B7" s="19">
        <v>63308.66</v>
      </c>
      <c r="C7" s="20">
        <f>EXP($B$2*(A7-$B$1))/(1+EXP($B$2*(A7-$B$1)))*$B$3</f>
        <v>64065.90450515689</v>
      </c>
      <c r="D7" s="21"/>
    </row>
    <row r="8" spans="1:5" ht="18" x14ac:dyDescent="0.25">
      <c r="A8" s="18">
        <v>-8.52</v>
      </c>
      <c r="B8" s="19">
        <v>60353.07</v>
      </c>
      <c r="C8" s="20">
        <f t="shared" ref="C8:C15" si="0">EXP($B$2*(A8-$B$1))/(1+EXP($B$2*(A8-$B$1)))*$B$3</f>
        <v>60076.314747990175</v>
      </c>
      <c r="D8" s="21"/>
    </row>
    <row r="9" spans="1:5" ht="18.75" thickBot="1" x14ac:dyDescent="0.3">
      <c r="A9" s="18">
        <v>-9</v>
      </c>
      <c r="B9" s="19">
        <v>49902.16</v>
      </c>
      <c r="C9" s="20">
        <f t="shared" si="0"/>
        <v>51580.148225623307</v>
      </c>
      <c r="D9" s="21"/>
    </row>
    <row r="10" spans="1:5" ht="18" x14ac:dyDescent="0.25">
      <c r="A10" s="22">
        <v>-9.52</v>
      </c>
      <c r="B10" s="23">
        <v>35062.71</v>
      </c>
      <c r="C10" s="24">
        <f t="shared" si="0"/>
        <v>35682.648594325066</v>
      </c>
      <c r="D10" s="25"/>
    </row>
    <row r="11" spans="1:5" ht="18.75" thickBot="1" x14ac:dyDescent="0.3">
      <c r="A11" s="26">
        <v>-10</v>
      </c>
      <c r="B11" s="27">
        <v>16816.47</v>
      </c>
      <c r="C11" s="28">
        <f t="shared" si="0"/>
        <v>19657.264020626368</v>
      </c>
      <c r="D11" s="29"/>
    </row>
    <row r="12" spans="1:5" ht="18" x14ac:dyDescent="0.25">
      <c r="A12" s="18">
        <v>-10.52</v>
      </c>
      <c r="B12" s="19">
        <v>8015.1570000000002</v>
      </c>
      <c r="C12" s="20">
        <f t="shared" si="0"/>
        <v>8140.2364541388361</v>
      </c>
      <c r="D12" s="21"/>
    </row>
    <row r="13" spans="1:5" ht="18" x14ac:dyDescent="0.25">
      <c r="A13" s="18">
        <v>-11</v>
      </c>
      <c r="B13" s="19">
        <v>3803.18</v>
      </c>
      <c r="C13" s="20">
        <f t="shared" si="0"/>
        <v>3192.5856307378313</v>
      </c>
      <c r="D13" s="21"/>
    </row>
    <row r="14" spans="1:5" ht="18" x14ac:dyDescent="0.25">
      <c r="A14" s="18">
        <v>-11.52</v>
      </c>
      <c r="B14" s="19">
        <v>1733.472</v>
      </c>
      <c r="C14" s="20">
        <f t="shared" si="0"/>
        <v>1095.3173353310949</v>
      </c>
      <c r="D14" s="21"/>
    </row>
    <row r="15" spans="1:5" ht="18.75" thickBot="1" x14ac:dyDescent="0.3">
      <c r="A15" s="30">
        <v>-12</v>
      </c>
      <c r="B15" s="31">
        <v>1271.9069999999999</v>
      </c>
      <c r="C15" s="20">
        <f t="shared" si="0"/>
        <v>400.10084934641492</v>
      </c>
      <c r="D15" s="29"/>
    </row>
    <row r="16" spans="1:5" ht="18.75" thickBot="1" x14ac:dyDescent="0.3">
      <c r="A16" s="13" t="s">
        <v>7</v>
      </c>
      <c r="B16" s="32">
        <f>B15+(B7-B15)/2</f>
        <v>32290.283500000001</v>
      </c>
      <c r="C16" s="11"/>
    </row>
    <row r="17" spans="1:4" ht="18" customHeight="1" x14ac:dyDescent="0.25">
      <c r="B17" s="33"/>
      <c r="C17" s="11"/>
    </row>
    <row r="18" spans="1:4" ht="15" customHeight="1" thickBot="1" x14ac:dyDescent="0.25">
      <c r="A18" s="34"/>
      <c r="B18" s="34"/>
      <c r="C18" s="34"/>
      <c r="D18" s="35"/>
    </row>
    <row r="19" spans="1:4" ht="18.75" customHeight="1" thickBot="1" x14ac:dyDescent="0.3">
      <c r="A19" s="22">
        <v>-12</v>
      </c>
      <c r="B19" s="36">
        <f>B20</f>
        <v>33126.5</v>
      </c>
      <c r="C19" s="34"/>
      <c r="D19" s="34"/>
    </row>
    <row r="20" spans="1:4" ht="18.75" thickBot="1" x14ac:dyDescent="0.3">
      <c r="A20" s="37">
        <f>TREND(A10:A11,B10:B11,B16)</f>
        <v>-9.592933641122773</v>
      </c>
      <c r="B20" s="38">
        <f>EXP($B$2*(A20-$B$1))/(1+EXP($B$2*(A20-$B$1)))*$B$3</f>
        <v>33126.5</v>
      </c>
      <c r="C20" s="34"/>
      <c r="D20" s="34"/>
    </row>
    <row r="21" spans="1:4" ht="18.75" thickBot="1" x14ac:dyDescent="0.3">
      <c r="A21" s="39">
        <f>A20</f>
        <v>-9.592933641122773</v>
      </c>
      <c r="B21" s="40">
        <v>-8</v>
      </c>
    </row>
    <row r="23" spans="1:4" ht="15.75" x14ac:dyDescent="0.25">
      <c r="A23" s="60" t="s">
        <v>21</v>
      </c>
    </row>
  </sheetData>
  <pageMargins left="0.75" right="0.75" top="1" bottom="1" header="0.5" footer="0.5"/>
  <pageSetup orientation="portrait" verticalDpi="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5121" r:id="rId4">
          <objectPr defaultSize="0" autoPict="0" r:id="rId5">
            <anchor moveWithCells="1">
              <from>
                <xdr:col>7</xdr:col>
                <xdr:colOff>76200</xdr:colOff>
                <xdr:row>1</xdr:row>
                <xdr:rowOff>47625</xdr:rowOff>
              </from>
              <to>
                <xdr:col>12</xdr:col>
                <xdr:colOff>28575</xdr:colOff>
                <xdr:row>4</xdr:row>
                <xdr:rowOff>190500</xdr:rowOff>
              </to>
            </anchor>
          </objectPr>
        </oleObject>
      </mc:Choice>
      <mc:Fallback>
        <oleObject progId="Equation.COEE2" shapeId="512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D7" sqref="D7:D15"/>
    </sheetView>
  </sheetViews>
  <sheetFormatPr defaultColWidth="9.140625" defaultRowHeight="12.75" x14ac:dyDescent="0.2"/>
  <cols>
    <col min="1" max="1" width="12.7109375" style="13" customWidth="1"/>
    <col min="2" max="2" width="13.140625" style="13" bestFit="1" customWidth="1"/>
    <col min="3" max="3" width="15.140625" style="13" bestFit="1" customWidth="1"/>
    <col min="4" max="4" width="8.7109375" style="13" bestFit="1" customWidth="1"/>
    <col min="5" max="5" width="12.5703125" style="13" bestFit="1" customWidth="1"/>
    <col min="6" max="16384" width="9.140625" style="13"/>
  </cols>
  <sheetData>
    <row r="1" spans="1:5" s="5" customFormat="1" ht="15.75" x14ac:dyDescent="0.25">
      <c r="A1" s="1" t="s">
        <v>0</v>
      </c>
      <c r="B1" s="2">
        <v>-9.592933641122773</v>
      </c>
      <c r="C1" s="3">
        <v>-9.5968999999999998</v>
      </c>
      <c r="D1" s="4"/>
      <c r="E1" s="4"/>
    </row>
    <row r="2" spans="1:5" s="5" customFormat="1" ht="15.75" x14ac:dyDescent="0.25">
      <c r="A2" s="6" t="s">
        <v>1</v>
      </c>
      <c r="B2" s="7">
        <v>2.1202000000000001</v>
      </c>
      <c r="C2" s="3">
        <v>2.2888000000000002</v>
      </c>
    </row>
    <row r="3" spans="1:5" s="5" customFormat="1" ht="16.5" thickBot="1" x14ac:dyDescent="0.3">
      <c r="A3" s="8" t="s">
        <v>2</v>
      </c>
      <c r="B3" s="9">
        <v>66253</v>
      </c>
      <c r="C3" s="3"/>
    </row>
    <row r="4" spans="1:5" ht="12" customHeight="1" x14ac:dyDescent="0.25">
      <c r="A4" s="58"/>
      <c r="B4" s="59"/>
      <c r="C4" s="3"/>
      <c r="D4" s="5"/>
    </row>
    <row r="5" spans="1:5" ht="18.75" thickBot="1" x14ac:dyDescent="0.3">
      <c r="A5" s="10"/>
      <c r="B5" s="10"/>
      <c r="C5" s="11"/>
      <c r="D5" s="12"/>
    </row>
    <row r="6" spans="1:5" ht="18" x14ac:dyDescent="0.25">
      <c r="A6" s="14" t="s">
        <v>3</v>
      </c>
      <c r="B6" s="15" t="s">
        <v>4</v>
      </c>
      <c r="C6" s="16" t="s">
        <v>5</v>
      </c>
      <c r="D6" s="17" t="s">
        <v>6</v>
      </c>
    </row>
    <row r="7" spans="1:5" ht="18" x14ac:dyDescent="0.25">
      <c r="A7" s="18">
        <v>-8</v>
      </c>
      <c r="B7" s="19">
        <v>63308.66</v>
      </c>
      <c r="C7" s="20">
        <f>EXP($B$2*(A7-$B$1))/(1+EXP($B$2*(A7-$B$1)))*$B$3</f>
        <v>64065.90450515689</v>
      </c>
      <c r="D7" s="21">
        <f>1-(B7-MIN($B$7:$B$15))/(MAX($B$7:$B$15)-MIN($B$7:$B$15))</f>
        <v>0</v>
      </c>
    </row>
    <row r="8" spans="1:5" ht="18" x14ac:dyDescent="0.25">
      <c r="A8" s="18">
        <v>-8.52</v>
      </c>
      <c r="B8" s="19">
        <v>60353.07</v>
      </c>
      <c r="C8" s="20">
        <f t="shared" ref="C8:C15" si="0">EXP($B$2*(A8-$B$1))/(1+EXP($B$2*(A8-$B$1)))*$B$3</f>
        <v>60076.314747990175</v>
      </c>
      <c r="D8" s="21">
        <f t="shared" ref="D8:D15" si="1">1-(B8-MIN($B$7:$B$15))/(MAX($B$7:$B$15)-MIN($B$7:$B$15))</f>
        <v>4.7642564400493415E-2</v>
      </c>
    </row>
    <row r="9" spans="1:5" ht="18.75" thickBot="1" x14ac:dyDescent="0.3">
      <c r="A9" s="18">
        <v>-9</v>
      </c>
      <c r="B9" s="19">
        <v>49902.16</v>
      </c>
      <c r="C9" s="20">
        <f t="shared" si="0"/>
        <v>51580.148225623307</v>
      </c>
      <c r="D9" s="21">
        <f t="shared" si="1"/>
        <v>0.21610576556126337</v>
      </c>
    </row>
    <row r="10" spans="1:5" ht="18" x14ac:dyDescent="0.25">
      <c r="A10" s="22">
        <v>-9.52</v>
      </c>
      <c r="B10" s="23">
        <v>35062.71</v>
      </c>
      <c r="C10" s="24">
        <f t="shared" si="0"/>
        <v>35682.648594325066</v>
      </c>
      <c r="D10" s="25">
        <f t="shared" si="1"/>
        <v>0.45530993538620568</v>
      </c>
    </row>
    <row r="11" spans="1:5" ht="18.75" thickBot="1" x14ac:dyDescent="0.3">
      <c r="A11" s="26">
        <v>-10</v>
      </c>
      <c r="B11" s="27">
        <v>16816.47</v>
      </c>
      <c r="C11" s="28">
        <f t="shared" si="0"/>
        <v>19657.264020626368</v>
      </c>
      <c r="D11" s="29">
        <f t="shared" si="1"/>
        <v>0.74942977753848594</v>
      </c>
    </row>
    <row r="12" spans="1:5" ht="18" x14ac:dyDescent="0.25">
      <c r="A12" s="18">
        <v>-10.52</v>
      </c>
      <c r="B12" s="19">
        <v>8015.1570000000002</v>
      </c>
      <c r="C12" s="20">
        <f t="shared" si="0"/>
        <v>8140.2364541388361</v>
      </c>
      <c r="D12" s="21">
        <f t="shared" si="1"/>
        <v>0.89130233814783955</v>
      </c>
    </row>
    <row r="13" spans="1:5" ht="18" x14ac:dyDescent="0.25">
      <c r="A13" s="18">
        <v>-11</v>
      </c>
      <c r="B13" s="19">
        <v>3803.18</v>
      </c>
      <c r="C13" s="20">
        <f t="shared" si="0"/>
        <v>3192.5856307378313</v>
      </c>
      <c r="D13" s="21">
        <f t="shared" si="1"/>
        <v>0.95919720363185357</v>
      </c>
    </row>
    <row r="14" spans="1:5" ht="18" x14ac:dyDescent="0.25">
      <c r="A14" s="18">
        <v>-11.52</v>
      </c>
      <c r="B14" s="19">
        <v>1733.472</v>
      </c>
      <c r="C14" s="20">
        <f t="shared" si="0"/>
        <v>1095.3173353310949</v>
      </c>
      <c r="D14" s="21">
        <f t="shared" si="1"/>
        <v>0.99255981369624546</v>
      </c>
    </row>
    <row r="15" spans="1:5" ht="18.75" thickBot="1" x14ac:dyDescent="0.3">
      <c r="A15" s="30">
        <v>-12</v>
      </c>
      <c r="B15" s="31">
        <v>1271.9069999999999</v>
      </c>
      <c r="C15" s="20">
        <f t="shared" si="0"/>
        <v>400.10084934641492</v>
      </c>
      <c r="D15" s="29">
        <f t="shared" si="1"/>
        <v>1</v>
      </c>
    </row>
    <row r="16" spans="1:5" ht="18.75" thickBot="1" x14ac:dyDescent="0.3">
      <c r="A16" s="13" t="s">
        <v>7</v>
      </c>
      <c r="B16" s="32">
        <f>B15+(B7-B15)/2</f>
        <v>32290.283500000001</v>
      </c>
      <c r="C16" s="11"/>
    </row>
    <row r="17" spans="1:4" ht="18" customHeight="1" thickBot="1" x14ac:dyDescent="0.3">
      <c r="B17" s="33"/>
      <c r="C17" s="11"/>
    </row>
    <row r="18" spans="1:4" ht="15" customHeight="1" thickBot="1" x14ac:dyDescent="0.3">
      <c r="A18" s="22">
        <v>-12</v>
      </c>
      <c r="B18" s="36">
        <f>B19</f>
        <v>33126.5</v>
      </c>
      <c r="C18" s="34"/>
      <c r="D18" s="35"/>
    </row>
    <row r="19" spans="1:4" ht="18.75" customHeight="1" thickBot="1" x14ac:dyDescent="0.3">
      <c r="A19" s="37">
        <f>TREND(A10:A11,B10:B11,B16)</f>
        <v>-9.592933641122773</v>
      </c>
      <c r="B19" s="38">
        <f>EXP($B$2*(A19-$B$1))/(1+EXP($B$2*(A19-$B$1)))*$B$3</f>
        <v>33126.5</v>
      </c>
      <c r="C19" s="34"/>
      <c r="D19" s="34"/>
    </row>
    <row r="20" spans="1:4" ht="18.75" thickBot="1" x14ac:dyDescent="0.3">
      <c r="A20" s="39">
        <f>A19</f>
        <v>-9.592933641122773</v>
      </c>
      <c r="B20" s="40">
        <v>-8</v>
      </c>
      <c r="C20" s="34"/>
      <c r="D20" s="34"/>
    </row>
    <row r="22" spans="1:4" s="11" customFormat="1" ht="18" x14ac:dyDescent="0.25">
      <c r="A22" s="73" t="s">
        <v>24</v>
      </c>
    </row>
  </sheetData>
  <pageMargins left="0.75" right="0.75" top="1" bottom="1" header="0.5" footer="0.5"/>
  <pageSetup orientation="portrait" verticalDpi="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6145" r:id="rId4">
          <objectPr defaultSize="0" autoPict="0" r:id="rId5">
            <anchor moveWithCells="1">
              <from>
                <xdr:col>6</xdr:col>
                <xdr:colOff>485775</xdr:colOff>
                <xdr:row>0</xdr:row>
                <xdr:rowOff>180975</xdr:rowOff>
              </from>
              <to>
                <xdr:col>11</xdr:col>
                <xdr:colOff>438150</xdr:colOff>
                <xdr:row>4</xdr:row>
                <xdr:rowOff>123825</xdr:rowOff>
              </to>
            </anchor>
          </objectPr>
        </oleObject>
      </mc:Choice>
      <mc:Fallback>
        <oleObject progId="Equation.COEE2" shapeId="614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110" zoomScaleNormal="110" workbookViewId="0">
      <selection activeCell="D6" sqref="D6:F15"/>
    </sheetView>
  </sheetViews>
  <sheetFormatPr defaultRowHeight="15" x14ac:dyDescent="0.2"/>
  <cols>
    <col min="1" max="1" width="9.140625" style="41"/>
    <col min="2" max="3" width="13.7109375" style="41" bestFit="1" customWidth="1"/>
    <col min="4" max="6" width="13.42578125" style="41" bestFit="1" customWidth="1"/>
    <col min="7" max="16384" width="9.140625" style="41"/>
  </cols>
  <sheetData>
    <row r="1" spans="1:6" x14ac:dyDescent="0.2">
      <c r="D1" s="42" t="s">
        <v>8</v>
      </c>
      <c r="E1" s="42" t="s">
        <v>9</v>
      </c>
      <c r="F1" s="42" t="s">
        <v>10</v>
      </c>
    </row>
    <row r="2" spans="1:6" x14ac:dyDescent="0.2">
      <c r="B2" s="43"/>
      <c r="C2" s="44" t="s">
        <v>11</v>
      </c>
      <c r="D2" s="45">
        <v>1.9266322907904789</v>
      </c>
      <c r="E2" s="45">
        <v>0.50870268202631375</v>
      </c>
      <c r="F2" s="45">
        <v>0.50784440856869872</v>
      </c>
    </row>
    <row r="3" spans="1:6" x14ac:dyDescent="0.2">
      <c r="C3" s="44" t="s">
        <v>12</v>
      </c>
      <c r="D3" s="45">
        <v>0</v>
      </c>
      <c r="E3" s="45">
        <v>0.94308212295335581</v>
      </c>
      <c r="F3" s="45">
        <v>0</v>
      </c>
    </row>
    <row r="4" spans="1:6" ht="15.75" thickBot="1" x14ac:dyDescent="0.25">
      <c r="D4" s="45"/>
      <c r="E4" s="45"/>
      <c r="F4" s="45"/>
    </row>
    <row r="5" spans="1:6" x14ac:dyDescent="0.2">
      <c r="B5" s="46" t="s">
        <v>13</v>
      </c>
      <c r="C5" s="47" t="s">
        <v>14</v>
      </c>
      <c r="D5" s="45"/>
      <c r="E5" s="45"/>
      <c r="F5" s="45"/>
    </row>
    <row r="6" spans="1:6" x14ac:dyDescent="0.2">
      <c r="A6" s="48">
        <f t="shared" ref="A6:A15" si="0">LN(B6)</f>
        <v>-11.512925464970229</v>
      </c>
      <c r="B6" s="49">
        <v>1.0000000000000001E-5</v>
      </c>
      <c r="C6" s="66">
        <v>0.99299999999999999</v>
      </c>
      <c r="D6" s="69"/>
      <c r="E6" s="69"/>
      <c r="F6" s="69"/>
    </row>
    <row r="7" spans="1:6" x14ac:dyDescent="0.2">
      <c r="A7" s="52">
        <f t="shared" si="0"/>
        <v>-9.2103403719761818</v>
      </c>
      <c r="B7" s="53">
        <v>1E-4</v>
      </c>
      <c r="C7" s="67">
        <v>1.02</v>
      </c>
      <c r="D7" s="69"/>
      <c r="E7" s="69"/>
      <c r="F7" s="69"/>
    </row>
    <row r="8" spans="1:6" x14ac:dyDescent="0.2">
      <c r="A8" s="52">
        <f t="shared" si="0"/>
        <v>-6.9077552789821368</v>
      </c>
      <c r="B8" s="53">
        <v>1E-3</v>
      </c>
      <c r="C8" s="67">
        <v>3.12</v>
      </c>
      <c r="D8" s="69"/>
      <c r="E8" s="69"/>
      <c r="F8" s="69"/>
    </row>
    <row r="9" spans="1:6" x14ac:dyDescent="0.2">
      <c r="A9" s="52">
        <f t="shared" si="0"/>
        <v>-4.6051701859880909</v>
      </c>
      <c r="B9" s="53">
        <v>0.01</v>
      </c>
      <c r="C9" s="67">
        <v>6.36</v>
      </c>
      <c r="D9" s="69"/>
      <c r="E9" s="69"/>
      <c r="F9" s="69"/>
    </row>
    <row r="10" spans="1:6" x14ac:dyDescent="0.2">
      <c r="A10" s="52">
        <f t="shared" si="0"/>
        <v>-2.3025850929940455</v>
      </c>
      <c r="B10" s="53">
        <v>0.1</v>
      </c>
      <c r="C10" s="67">
        <v>26</v>
      </c>
      <c r="D10" s="69"/>
      <c r="E10" s="69"/>
      <c r="F10" s="69"/>
    </row>
    <row r="11" spans="1:6" x14ac:dyDescent="0.2">
      <c r="A11" s="52">
        <f t="shared" si="0"/>
        <v>0</v>
      </c>
      <c r="B11" s="53">
        <v>1</v>
      </c>
      <c r="C11" s="67">
        <v>51.2</v>
      </c>
      <c r="D11" s="69"/>
      <c r="E11" s="69"/>
      <c r="F11" s="69"/>
    </row>
    <row r="12" spans="1:6" x14ac:dyDescent="0.2">
      <c r="A12" s="52">
        <f t="shared" si="0"/>
        <v>2.3025850929940459</v>
      </c>
      <c r="B12" s="53">
        <v>10</v>
      </c>
      <c r="C12" s="67">
        <v>75.959999999999994</v>
      </c>
      <c r="D12" s="69"/>
      <c r="E12" s="69"/>
      <c r="F12" s="69"/>
    </row>
    <row r="13" spans="1:6" x14ac:dyDescent="0.2">
      <c r="A13" s="52">
        <f t="shared" si="0"/>
        <v>4.6051701859880918</v>
      </c>
      <c r="B13" s="53">
        <v>100</v>
      </c>
      <c r="C13" s="67">
        <v>89</v>
      </c>
      <c r="D13" s="69"/>
      <c r="E13" s="69"/>
      <c r="F13" s="69"/>
    </row>
    <row r="14" spans="1:6" x14ac:dyDescent="0.2">
      <c r="A14" s="52">
        <f t="shared" si="0"/>
        <v>6.9077552789821368</v>
      </c>
      <c r="B14" s="53">
        <v>1000</v>
      </c>
      <c r="C14" s="67">
        <v>97.932000000000002</v>
      </c>
      <c r="D14" s="69"/>
      <c r="E14" s="69"/>
      <c r="F14" s="69"/>
    </row>
    <row r="15" spans="1:6" ht="15.75" thickBot="1" x14ac:dyDescent="0.25">
      <c r="A15" s="55">
        <f t="shared" si="0"/>
        <v>9.2103403719761836</v>
      </c>
      <c r="B15" s="56">
        <v>10000</v>
      </c>
      <c r="C15" s="68">
        <v>98.8</v>
      </c>
      <c r="D15" s="69"/>
      <c r="E15" s="69"/>
      <c r="F15" s="69"/>
    </row>
    <row r="16" spans="1:6" x14ac:dyDescent="0.2">
      <c r="D16" s="51"/>
      <c r="E16" s="51"/>
      <c r="F16" s="51"/>
    </row>
    <row r="18" spans="1:1" s="63" customFormat="1" ht="15.75" x14ac:dyDescent="0.25">
      <c r="A18" s="62" t="s">
        <v>16</v>
      </c>
    </row>
    <row r="19" spans="1:1" s="63" customFormat="1" ht="15.75" x14ac:dyDescent="0.25">
      <c r="A19" s="62" t="s">
        <v>17</v>
      </c>
    </row>
    <row r="20" spans="1:1" s="63" customFormat="1" ht="15.75" x14ac:dyDescent="0.25">
      <c r="A20" s="62" t="s">
        <v>18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="110" zoomScaleNormal="110" workbookViewId="0">
      <selection activeCell="D6" sqref="D6"/>
    </sheetView>
  </sheetViews>
  <sheetFormatPr defaultRowHeight="15" x14ac:dyDescent="0.2"/>
  <cols>
    <col min="1" max="1" width="9.140625" style="41"/>
    <col min="2" max="3" width="13.7109375" style="41" bestFit="1" customWidth="1"/>
    <col min="4" max="6" width="13.42578125" style="41" bestFit="1" customWidth="1"/>
    <col min="7" max="16384" width="9.140625" style="41"/>
  </cols>
  <sheetData>
    <row r="1" spans="1:6" x14ac:dyDescent="0.2">
      <c r="D1" s="42" t="s">
        <v>8</v>
      </c>
      <c r="E1" s="42" t="s">
        <v>9</v>
      </c>
      <c r="F1" s="42" t="s">
        <v>10</v>
      </c>
    </row>
    <row r="2" spans="1:6" x14ac:dyDescent="0.2">
      <c r="B2" s="43"/>
      <c r="C2" s="44" t="s">
        <v>11</v>
      </c>
      <c r="D2" s="45">
        <v>1.9266322907904789</v>
      </c>
      <c r="E2" s="45">
        <v>0.50870268202631375</v>
      </c>
      <c r="F2" s="45">
        <v>0.50784440856869872</v>
      </c>
    </row>
    <row r="3" spans="1:6" x14ac:dyDescent="0.2">
      <c r="C3" s="44" t="s">
        <v>12</v>
      </c>
      <c r="D3" s="45">
        <v>0</v>
      </c>
      <c r="E3" s="45">
        <v>0.94308212295335581</v>
      </c>
      <c r="F3" s="45">
        <v>0</v>
      </c>
    </row>
    <row r="4" spans="1:6" ht="15.75" thickBot="1" x14ac:dyDescent="0.25">
      <c r="D4" s="45"/>
      <c r="E4" s="45"/>
      <c r="F4" s="45"/>
    </row>
    <row r="5" spans="1:6" x14ac:dyDescent="0.2">
      <c r="B5" s="46" t="s">
        <v>13</v>
      </c>
      <c r="C5" s="47" t="s">
        <v>14</v>
      </c>
      <c r="D5" s="45"/>
      <c r="E5" s="45"/>
      <c r="F5" s="45"/>
    </row>
    <row r="6" spans="1:6" x14ac:dyDescent="0.2">
      <c r="A6" s="48">
        <f t="shared" ref="A6:A15" si="0">LN(B6)</f>
        <v>-11.512925464970229</v>
      </c>
      <c r="B6" s="49">
        <v>1.0000000000000001E-5</v>
      </c>
      <c r="C6" s="66">
        <v>0.99299999999999999</v>
      </c>
      <c r="D6" s="71">
        <f t="shared" ref="D6:D15" si="1">$C$6+($C$15-$C$6)/(1+EXP(($D$3-A6)/$D$2))</f>
        <v>1.2407800327070921</v>
      </c>
      <c r="E6" s="51">
        <f t="shared" ref="E6:E15" si="2">$C$15/(1+($E$3*EXP(-1*$E$2*A6)))</f>
        <v>0.29879863200428386</v>
      </c>
      <c r="F6" s="51">
        <f t="shared" ref="F6:F15" si="3">(EXP($F$2*(A6-$F$3))/(1+EXP($F$2*(A6-$F$3))))*$C$15</f>
        <v>0.28463083461247535</v>
      </c>
    </row>
    <row r="7" spans="1:6" x14ac:dyDescent="0.2">
      <c r="A7" s="52">
        <f t="shared" si="0"/>
        <v>-9.2103403719761818</v>
      </c>
      <c r="B7" s="53">
        <v>1E-4</v>
      </c>
      <c r="C7" s="54">
        <v>1.02</v>
      </c>
      <c r="D7" s="51">
        <f t="shared" si="1"/>
        <v>1.8069152041933738</v>
      </c>
      <c r="E7" s="51">
        <f t="shared" si="2"/>
        <v>0.9575622664687069</v>
      </c>
      <c r="F7" s="51">
        <f t="shared" si="3"/>
        <v>0.91066312698661689</v>
      </c>
    </row>
    <row r="8" spans="1:6" x14ac:dyDescent="0.2">
      <c r="A8" s="52">
        <f t="shared" si="0"/>
        <v>-6.9077552789821368</v>
      </c>
      <c r="B8" s="53">
        <v>1E-3</v>
      </c>
      <c r="C8" s="54">
        <v>3.12</v>
      </c>
      <c r="D8" s="51">
        <f t="shared" si="1"/>
        <v>3.6315881871817153</v>
      </c>
      <c r="E8" s="51">
        <f t="shared" si="2"/>
        <v>3.0241171115689061</v>
      </c>
      <c r="F8" s="51">
        <f t="shared" si="3"/>
        <v>2.8734625596093015</v>
      </c>
    </row>
    <row r="9" spans="1:6" x14ac:dyDescent="0.2">
      <c r="A9" s="52">
        <f t="shared" si="0"/>
        <v>-4.6051701859880909</v>
      </c>
      <c r="B9" s="53">
        <v>0.01</v>
      </c>
      <c r="C9" s="54">
        <v>6.36</v>
      </c>
      <c r="D9" s="51">
        <f t="shared" si="1"/>
        <v>9.2007404648745421</v>
      </c>
      <c r="E9" s="51">
        <f t="shared" si="2"/>
        <v>9.1342273823271309</v>
      </c>
      <c r="F9" s="51">
        <f t="shared" si="3"/>
        <v>8.691175269958368</v>
      </c>
    </row>
    <row r="10" spans="1:6" x14ac:dyDescent="0.2">
      <c r="A10" s="52">
        <f t="shared" si="0"/>
        <v>-2.3025850929940455</v>
      </c>
      <c r="B10" s="53">
        <v>0.1</v>
      </c>
      <c r="C10" s="54">
        <v>26</v>
      </c>
      <c r="D10" s="51">
        <f t="shared" si="1"/>
        <v>23.71766009932551</v>
      </c>
      <c r="E10" s="51">
        <f t="shared" si="2"/>
        <v>24.439406408927521</v>
      </c>
      <c r="F10" s="51">
        <f t="shared" si="3"/>
        <v>23.41279380531396</v>
      </c>
    </row>
    <row r="11" spans="1:6" x14ac:dyDescent="0.2">
      <c r="A11" s="52">
        <f t="shared" si="0"/>
        <v>0</v>
      </c>
      <c r="B11" s="53">
        <v>1</v>
      </c>
      <c r="C11" s="54">
        <v>51.2</v>
      </c>
      <c r="D11" s="51">
        <f t="shared" si="1"/>
        <v>49.896500000000003</v>
      </c>
      <c r="E11" s="51">
        <f t="shared" si="2"/>
        <v>50.847053159971722</v>
      </c>
      <c r="F11" s="51">
        <f t="shared" si="3"/>
        <v>49.4</v>
      </c>
    </row>
    <row r="12" spans="1:6" x14ac:dyDescent="0.2">
      <c r="A12" s="52">
        <f t="shared" si="0"/>
        <v>2.3025850929940459</v>
      </c>
      <c r="B12" s="53">
        <v>10</v>
      </c>
      <c r="C12" s="54">
        <v>75.959999999999994</v>
      </c>
      <c r="D12" s="51">
        <f t="shared" si="1"/>
        <v>76.075339900674493</v>
      </c>
      <c r="E12" s="51">
        <f t="shared" si="2"/>
        <v>76.452118704315609</v>
      </c>
      <c r="F12" s="51">
        <f t="shared" si="3"/>
        <v>75.387206194686058</v>
      </c>
    </row>
    <row r="13" spans="1:6" x14ac:dyDescent="0.2">
      <c r="A13" s="52">
        <f t="shared" si="0"/>
        <v>4.6051701859880918</v>
      </c>
      <c r="B13" s="53">
        <v>100</v>
      </c>
      <c r="C13" s="54">
        <v>89</v>
      </c>
      <c r="D13" s="51">
        <f t="shared" si="1"/>
        <v>90.592259535125464</v>
      </c>
      <c r="E13" s="51">
        <f t="shared" si="2"/>
        <v>90.592058082767451</v>
      </c>
      <c r="F13" s="51">
        <f t="shared" si="3"/>
        <v>90.108824730041633</v>
      </c>
    </row>
    <row r="14" spans="1:6" x14ac:dyDescent="0.2">
      <c r="A14" s="52">
        <f t="shared" si="0"/>
        <v>6.9077552789821368</v>
      </c>
      <c r="B14" s="53">
        <v>1000</v>
      </c>
      <c r="C14" s="54">
        <v>97.932000000000002</v>
      </c>
      <c r="D14" s="51">
        <f t="shared" si="1"/>
        <v>96.161411812818287</v>
      </c>
      <c r="E14" s="51">
        <f t="shared" si="2"/>
        <v>96.101202565524389</v>
      </c>
      <c r="F14" s="51">
        <f t="shared" si="3"/>
        <v>95.926537440390689</v>
      </c>
    </row>
    <row r="15" spans="1:6" ht="15.75" thickBot="1" x14ac:dyDescent="0.25">
      <c r="A15" s="55">
        <f t="shared" si="0"/>
        <v>9.2103403719761836</v>
      </c>
      <c r="B15" s="56">
        <v>10000</v>
      </c>
      <c r="C15" s="57">
        <v>98.8</v>
      </c>
      <c r="D15" s="51">
        <f t="shared" si="1"/>
        <v>97.986084795806633</v>
      </c>
      <c r="E15" s="51">
        <f t="shared" si="2"/>
        <v>97.947426530313209</v>
      </c>
      <c r="F15" s="51">
        <f t="shared" si="3"/>
        <v>97.889336873013377</v>
      </c>
    </row>
    <row r="16" spans="1:6" x14ac:dyDescent="0.2">
      <c r="D16" s="51"/>
      <c r="E16" s="51"/>
      <c r="F16" s="51"/>
    </row>
    <row r="18" spans="1:1" s="63" customFormat="1" ht="15.75" x14ac:dyDescent="0.25">
      <c r="A18" s="62" t="s">
        <v>16</v>
      </c>
    </row>
    <row r="19" spans="1:1" s="63" customFormat="1" ht="15.75" x14ac:dyDescent="0.25">
      <c r="A19" s="62" t="s">
        <v>17</v>
      </c>
    </row>
    <row r="20" spans="1:1" s="63" customFormat="1" ht="15.75" x14ac:dyDescent="0.25">
      <c r="A20" s="62" t="s">
        <v>18</v>
      </c>
    </row>
    <row r="22" spans="1:1" ht="18" x14ac:dyDescent="0.25">
      <c r="A22" s="70" t="s">
        <v>22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110" zoomScaleNormal="110" workbookViewId="0">
      <selection activeCell="D1" sqref="D1"/>
    </sheetView>
  </sheetViews>
  <sheetFormatPr defaultRowHeight="15" x14ac:dyDescent="0.2"/>
  <cols>
    <col min="1" max="1" width="9.140625" style="41"/>
    <col min="2" max="3" width="13.7109375" style="41" bestFit="1" customWidth="1"/>
    <col min="4" max="4" width="13.42578125" style="41" bestFit="1" customWidth="1"/>
    <col min="5" max="6" width="13.42578125" style="41" hidden="1" customWidth="1"/>
    <col min="7" max="16384" width="9.140625" style="41"/>
  </cols>
  <sheetData>
    <row r="1" spans="1:6" x14ac:dyDescent="0.2">
      <c r="D1" s="42" t="s">
        <v>8</v>
      </c>
      <c r="E1" s="42" t="s">
        <v>9</v>
      </c>
      <c r="F1" s="42" t="s">
        <v>10</v>
      </c>
    </row>
    <row r="2" spans="1:6" x14ac:dyDescent="0.2">
      <c r="B2" s="43"/>
      <c r="C2" s="44" t="s">
        <v>11</v>
      </c>
      <c r="D2" s="45">
        <v>1.9266322907904789</v>
      </c>
      <c r="E2" s="45">
        <v>0.50870268202631375</v>
      </c>
      <c r="F2" s="45">
        <v>0.50784440856869872</v>
      </c>
    </row>
    <row r="3" spans="1:6" x14ac:dyDescent="0.2">
      <c r="C3" s="44" t="s">
        <v>12</v>
      </c>
      <c r="D3" s="45">
        <v>0</v>
      </c>
      <c r="E3" s="45">
        <v>0.94308212295335581</v>
      </c>
      <c r="F3" s="45">
        <v>0</v>
      </c>
    </row>
    <row r="4" spans="1:6" ht="15.75" thickBot="1" x14ac:dyDescent="0.25">
      <c r="D4" s="45"/>
      <c r="E4" s="45"/>
      <c r="F4" s="45"/>
    </row>
    <row r="5" spans="1:6" x14ac:dyDescent="0.2">
      <c r="B5" s="46" t="s">
        <v>13</v>
      </c>
      <c r="C5" s="47" t="s">
        <v>14</v>
      </c>
      <c r="D5" s="45"/>
      <c r="E5" s="45"/>
      <c r="F5" s="45"/>
    </row>
    <row r="6" spans="1:6" x14ac:dyDescent="0.2">
      <c r="A6" s="48">
        <f t="shared" ref="A6:A15" si="0">LN(B6)</f>
        <v>-11.512925464970229</v>
      </c>
      <c r="B6" s="49">
        <v>1.0000000000000001E-5</v>
      </c>
      <c r="C6" s="50">
        <v>0.99299999999999999</v>
      </c>
      <c r="D6" s="51">
        <f t="shared" ref="D6:D15" si="1">$C$6+($C$15-$C$6)/(1+EXP(($D$3-A6)/$D$2))</f>
        <v>1.2407800327070921</v>
      </c>
      <c r="E6" s="51">
        <f t="shared" ref="E6:E15" si="2">$C$15/(1+($E$3*EXP(-1*$E$2*A6)))</f>
        <v>0.29879863200428386</v>
      </c>
      <c r="F6" s="51">
        <f t="shared" ref="F6:F15" si="3">(EXP($F$2*(A6-$F$3))/(1+EXP($F$2*(A6-$F$3))))*$C$15</f>
        <v>0.28463083461247535</v>
      </c>
    </row>
    <row r="7" spans="1:6" x14ac:dyDescent="0.2">
      <c r="A7" s="52">
        <f t="shared" si="0"/>
        <v>-9.2103403719761818</v>
      </c>
      <c r="B7" s="53">
        <v>1E-4</v>
      </c>
      <c r="C7" s="54">
        <v>1.02</v>
      </c>
      <c r="D7" s="51">
        <f t="shared" si="1"/>
        <v>1.8069152041933738</v>
      </c>
      <c r="E7" s="51">
        <f t="shared" si="2"/>
        <v>0.9575622664687069</v>
      </c>
      <c r="F7" s="51">
        <f t="shared" si="3"/>
        <v>0.91066312698661689</v>
      </c>
    </row>
    <row r="8" spans="1:6" x14ac:dyDescent="0.2">
      <c r="A8" s="52">
        <f t="shared" si="0"/>
        <v>-6.9077552789821368</v>
      </c>
      <c r="B8" s="53">
        <v>1E-3</v>
      </c>
      <c r="C8" s="54">
        <v>3.12</v>
      </c>
      <c r="D8" s="51">
        <f t="shared" si="1"/>
        <v>3.6315881871817153</v>
      </c>
      <c r="E8" s="51">
        <f t="shared" si="2"/>
        <v>3.0241171115689061</v>
      </c>
      <c r="F8" s="51">
        <f t="shared" si="3"/>
        <v>2.8734625596093015</v>
      </c>
    </row>
    <row r="9" spans="1:6" x14ac:dyDescent="0.2">
      <c r="A9" s="52">
        <f t="shared" si="0"/>
        <v>-4.6051701859880909</v>
      </c>
      <c r="B9" s="53">
        <v>0.01</v>
      </c>
      <c r="C9" s="54">
        <v>6.36</v>
      </c>
      <c r="D9" s="51">
        <f t="shared" si="1"/>
        <v>9.2007404648745421</v>
      </c>
      <c r="E9" s="51">
        <f t="shared" si="2"/>
        <v>9.1342273823271309</v>
      </c>
      <c r="F9" s="51">
        <f t="shared" si="3"/>
        <v>8.691175269958368</v>
      </c>
    </row>
    <row r="10" spans="1:6" x14ac:dyDescent="0.2">
      <c r="A10" s="52">
        <f t="shared" si="0"/>
        <v>-2.3025850929940455</v>
      </c>
      <c r="B10" s="53">
        <v>0.1</v>
      </c>
      <c r="C10" s="54">
        <v>26</v>
      </c>
      <c r="D10" s="51">
        <f t="shared" si="1"/>
        <v>23.71766009932551</v>
      </c>
      <c r="E10" s="51">
        <f t="shared" si="2"/>
        <v>24.439406408927521</v>
      </c>
      <c r="F10" s="51">
        <f t="shared" si="3"/>
        <v>23.41279380531396</v>
      </c>
    </row>
    <row r="11" spans="1:6" x14ac:dyDescent="0.2">
      <c r="A11" s="52">
        <f t="shared" si="0"/>
        <v>0</v>
      </c>
      <c r="B11" s="53">
        <v>1</v>
      </c>
      <c r="C11" s="54">
        <v>51.2</v>
      </c>
      <c r="D11" s="51">
        <f t="shared" si="1"/>
        <v>49.896500000000003</v>
      </c>
      <c r="E11" s="51">
        <f t="shared" si="2"/>
        <v>50.847053159971722</v>
      </c>
      <c r="F11" s="51">
        <f t="shared" si="3"/>
        <v>49.4</v>
      </c>
    </row>
    <row r="12" spans="1:6" x14ac:dyDescent="0.2">
      <c r="A12" s="52">
        <f t="shared" si="0"/>
        <v>2.3025850929940459</v>
      </c>
      <c r="B12" s="53">
        <v>10</v>
      </c>
      <c r="C12" s="54">
        <v>75.959999999999994</v>
      </c>
      <c r="D12" s="51">
        <f t="shared" si="1"/>
        <v>76.075339900674493</v>
      </c>
      <c r="E12" s="51">
        <f t="shared" si="2"/>
        <v>76.452118704315609</v>
      </c>
      <c r="F12" s="51">
        <f t="shared" si="3"/>
        <v>75.387206194686058</v>
      </c>
    </row>
    <row r="13" spans="1:6" x14ac:dyDescent="0.2">
      <c r="A13" s="52">
        <f t="shared" si="0"/>
        <v>4.6051701859880918</v>
      </c>
      <c r="B13" s="53">
        <v>100</v>
      </c>
      <c r="C13" s="54">
        <v>89</v>
      </c>
      <c r="D13" s="51">
        <f t="shared" si="1"/>
        <v>90.592259535125464</v>
      </c>
      <c r="E13" s="51">
        <f t="shared" si="2"/>
        <v>90.592058082767451</v>
      </c>
      <c r="F13" s="51">
        <f t="shared" si="3"/>
        <v>90.108824730041633</v>
      </c>
    </row>
    <row r="14" spans="1:6" x14ac:dyDescent="0.2">
      <c r="A14" s="52">
        <f t="shared" si="0"/>
        <v>6.9077552789821368</v>
      </c>
      <c r="B14" s="53">
        <v>1000</v>
      </c>
      <c r="C14" s="54">
        <v>97.932000000000002</v>
      </c>
      <c r="D14" s="51">
        <f t="shared" si="1"/>
        <v>96.161411812818287</v>
      </c>
      <c r="E14" s="51">
        <f t="shared" si="2"/>
        <v>96.101202565524389</v>
      </c>
      <c r="F14" s="51">
        <f t="shared" si="3"/>
        <v>95.926537440390689</v>
      </c>
    </row>
    <row r="15" spans="1:6" ht="15.75" thickBot="1" x14ac:dyDescent="0.25">
      <c r="A15" s="55">
        <f t="shared" si="0"/>
        <v>9.2103403719761836</v>
      </c>
      <c r="B15" s="56">
        <v>10000</v>
      </c>
      <c r="C15" s="57">
        <v>98.8</v>
      </c>
      <c r="D15" s="51">
        <f t="shared" si="1"/>
        <v>97.986084795806633</v>
      </c>
      <c r="E15" s="51">
        <f t="shared" si="2"/>
        <v>97.947426530313209</v>
      </c>
      <c r="F15" s="51">
        <f t="shared" si="3"/>
        <v>97.889336873013377</v>
      </c>
    </row>
    <row r="16" spans="1:6" x14ac:dyDescent="0.2">
      <c r="D16" s="51"/>
      <c r="E16" s="51"/>
      <c r="F16" s="51"/>
    </row>
    <row r="18" spans="1:1" s="63" customFormat="1" ht="15.75" x14ac:dyDescent="0.25">
      <c r="A18" s="62"/>
    </row>
    <row r="19" spans="1:1" s="63" customFormat="1" ht="15.75" x14ac:dyDescent="0.25">
      <c r="A19" s="62"/>
    </row>
    <row r="20" spans="1:1" s="63" customFormat="1" ht="15.75" x14ac:dyDescent="0.25">
      <c r="A20" s="6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110" zoomScaleNormal="110" workbookViewId="0">
      <selection activeCell="D16" sqref="D16"/>
    </sheetView>
  </sheetViews>
  <sheetFormatPr defaultRowHeight="15" x14ac:dyDescent="0.2"/>
  <cols>
    <col min="1" max="1" width="9.140625" style="41"/>
    <col min="2" max="3" width="13.7109375" style="41" bestFit="1" customWidth="1"/>
    <col min="4" max="4" width="13.42578125" style="41" bestFit="1" customWidth="1"/>
    <col min="5" max="16384" width="9.140625" style="41"/>
  </cols>
  <sheetData>
    <row r="1" spans="1:4" x14ac:dyDescent="0.2">
      <c r="D1" s="42" t="s">
        <v>8</v>
      </c>
    </row>
    <row r="2" spans="1:4" x14ac:dyDescent="0.2">
      <c r="B2" s="43"/>
      <c r="C2" s="44" t="s">
        <v>11</v>
      </c>
      <c r="D2" s="45">
        <v>1.9266322907904789</v>
      </c>
    </row>
    <row r="3" spans="1:4" x14ac:dyDescent="0.2">
      <c r="C3" s="44" t="s">
        <v>12</v>
      </c>
      <c r="D3" s="72">
        <v>0.5</v>
      </c>
    </row>
    <row r="4" spans="1:4" ht="15.75" thickBot="1" x14ac:dyDescent="0.25">
      <c r="D4" s="45"/>
    </row>
    <row r="5" spans="1:4" x14ac:dyDescent="0.2">
      <c r="B5" s="46" t="s">
        <v>13</v>
      </c>
      <c r="C5" s="47" t="s">
        <v>14</v>
      </c>
      <c r="D5" s="45"/>
    </row>
    <row r="6" spans="1:4" x14ac:dyDescent="0.2">
      <c r="A6" s="48">
        <f t="shared" ref="A6:A15" si="0">LN(B6)</f>
        <v>-11.512925464970229</v>
      </c>
      <c r="B6" s="49">
        <v>1.0000000000000001E-5</v>
      </c>
      <c r="C6" s="50">
        <v>0.99299999999999999</v>
      </c>
      <c r="D6" s="51">
        <f t="shared" ref="D6:D15" si="1">$C$6+($C$15-$C$6)/(1+EXP(($D$3-A6)/$D$2))</f>
        <v>1.1842536245981501</v>
      </c>
    </row>
    <row r="7" spans="1:4" x14ac:dyDescent="0.2">
      <c r="A7" s="52">
        <f t="shared" si="0"/>
        <v>-9.2103403719761818</v>
      </c>
      <c r="B7" s="53">
        <v>1E-4</v>
      </c>
      <c r="C7" s="54">
        <v>1.02</v>
      </c>
      <c r="D7" s="51">
        <f t="shared" si="1"/>
        <v>1.6220683700012919</v>
      </c>
    </row>
    <row r="8" spans="1:4" x14ac:dyDescent="0.2">
      <c r="A8" s="52">
        <f t="shared" si="0"/>
        <v>-6.9077552789821368</v>
      </c>
      <c r="B8" s="53">
        <v>1E-3</v>
      </c>
      <c r="C8" s="54">
        <v>3.12</v>
      </c>
      <c r="D8" s="51">
        <f t="shared" si="1"/>
        <v>3.0410934974536801</v>
      </c>
    </row>
    <row r="9" spans="1:4" x14ac:dyDescent="0.2">
      <c r="A9" s="52">
        <f t="shared" si="0"/>
        <v>-4.6051701859880909</v>
      </c>
      <c r="B9" s="53">
        <v>0.01</v>
      </c>
      <c r="C9" s="54">
        <v>6.36</v>
      </c>
      <c r="D9" s="51">
        <f t="shared" si="1"/>
        <v>7.4484555838511293</v>
      </c>
    </row>
    <row r="10" spans="1:4" x14ac:dyDescent="0.2">
      <c r="A10" s="52">
        <f t="shared" si="0"/>
        <v>-2.3025850929940455</v>
      </c>
      <c r="B10" s="53">
        <v>0.1</v>
      </c>
      <c r="C10" s="54">
        <v>26</v>
      </c>
      <c r="D10" s="51">
        <f t="shared" si="1"/>
        <v>19.506516017861237</v>
      </c>
    </row>
    <row r="11" spans="1:4" x14ac:dyDescent="0.2">
      <c r="A11" s="52">
        <f t="shared" si="0"/>
        <v>0</v>
      </c>
      <c r="B11" s="53">
        <v>1</v>
      </c>
      <c r="C11" s="54">
        <v>51.2</v>
      </c>
      <c r="D11" s="51">
        <f t="shared" si="1"/>
        <v>43.586154425460137</v>
      </c>
    </row>
    <row r="12" spans="1:4" x14ac:dyDescent="0.2">
      <c r="A12" s="52">
        <f t="shared" si="0"/>
        <v>2.3025850929940459</v>
      </c>
      <c r="B12" s="53">
        <v>10</v>
      </c>
      <c r="C12" s="54">
        <v>75.959999999999994</v>
      </c>
      <c r="D12" s="51">
        <f t="shared" si="1"/>
        <v>71.239254466189408</v>
      </c>
    </row>
    <row r="13" spans="1:4" x14ac:dyDescent="0.2">
      <c r="A13" s="52">
        <f t="shared" si="0"/>
        <v>4.6051701859880918</v>
      </c>
      <c r="B13" s="53">
        <v>100</v>
      </c>
      <c r="C13" s="54">
        <v>89</v>
      </c>
      <c r="D13" s="51">
        <f t="shared" si="1"/>
        <v>88.418384563248296</v>
      </c>
    </row>
    <row r="14" spans="1:4" x14ac:dyDescent="0.2">
      <c r="A14" s="52">
        <f t="shared" si="0"/>
        <v>6.9077552789821368</v>
      </c>
      <c r="B14" s="53">
        <v>1000</v>
      </c>
      <c r="C14" s="54">
        <v>97.932000000000002</v>
      </c>
      <c r="D14" s="51">
        <f t="shared" si="1"/>
        <v>95.406701931497622</v>
      </c>
    </row>
    <row r="15" spans="1:4" ht="15.75" thickBot="1" x14ac:dyDescent="0.25">
      <c r="A15" s="55">
        <f t="shared" si="0"/>
        <v>9.2103403719761836</v>
      </c>
      <c r="B15" s="56">
        <v>10000</v>
      </c>
      <c r="C15" s="57">
        <v>98.8</v>
      </c>
      <c r="D15" s="51">
        <f t="shared" si="1"/>
        <v>97.74751043057762</v>
      </c>
    </row>
    <row r="16" spans="1:4" x14ac:dyDescent="0.2">
      <c r="C16" s="41" t="s">
        <v>15</v>
      </c>
      <c r="D16" s="64">
        <f t="array" ref="D16">SUM(($C$6:$C$15-D6:D15)^2)</f>
        <v>131.83458426425696</v>
      </c>
    </row>
    <row r="18" spans="1:4" s="63" customFormat="1" x14ac:dyDescent="0.2">
      <c r="A18" s="65" t="s">
        <v>23</v>
      </c>
      <c r="B18" s="41"/>
      <c r="C18" s="41"/>
      <c r="D18" s="41"/>
    </row>
    <row r="19" spans="1:4" s="63" customFormat="1" x14ac:dyDescent="0.2">
      <c r="A19" s="41"/>
      <c r="B19" s="41"/>
      <c r="C19" s="41"/>
      <c r="D19" s="41"/>
    </row>
    <row r="20" spans="1:4" s="63" customFormat="1" x14ac:dyDescent="0.2">
      <c r="A20" s="41"/>
      <c r="B20" s="41"/>
      <c r="C20" s="41"/>
      <c r="D20" s="4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EC50Determ</vt:lpstr>
      <vt:lpstr>EC50Determ (2)</vt:lpstr>
      <vt:lpstr>EC50Determ (3)</vt:lpstr>
      <vt:lpstr>EC50Determ (4)</vt:lpstr>
      <vt:lpstr>EC50Determ (5)</vt:lpstr>
      <vt:lpstr>EC50-IC50 (1)</vt:lpstr>
      <vt:lpstr>EC50-IC50 (2)</vt:lpstr>
      <vt:lpstr>EC50-IC50 (3)</vt:lpstr>
      <vt:lpstr>EC50-IC50 (4)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2013-07-02T11:48:29Z</dcterms:created>
  <dcterms:modified xsi:type="dcterms:W3CDTF">2013-09-12T09:22:05Z</dcterms:modified>
</cp:coreProperties>
</file>