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8-Miscellanea\"/>
    </mc:Choice>
  </mc:AlternateContent>
  <bookViews>
    <workbookView xWindow="0" yWindow="0" windowWidth="24000" windowHeight="11025"/>
  </bookViews>
  <sheets>
    <sheet name="Beliefs" sheetId="1" r:id="rId1"/>
  </sheets>
  <calcPr calcId="152511" iterate="1" iterateCount="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16" i="1"/>
  <c r="C15" i="1"/>
  <c r="C14" i="1"/>
  <c r="C13" i="1"/>
  <c r="C12" i="1"/>
  <c r="C11" i="1"/>
  <c r="C10" i="1"/>
  <c r="C9" i="1"/>
  <c r="C8" i="1"/>
  <c r="C19" i="1" l="1"/>
  <c r="D16" i="1" s="1"/>
  <c r="D14" i="1" l="1"/>
  <c r="D12" i="1"/>
  <c r="D17" i="1"/>
  <c r="D8" i="1"/>
  <c r="D15" i="1"/>
  <c r="D13" i="1"/>
  <c r="D11" i="1"/>
  <c r="D9" i="1"/>
  <c r="D10" i="1"/>
  <c r="D19" i="1" l="1"/>
  <c r="F7" i="1" s="1"/>
</calcChain>
</file>

<file path=xl/sharedStrings.xml><?xml version="1.0" encoding="utf-8"?>
<sst xmlns="http://schemas.openxmlformats.org/spreadsheetml/2006/main" count="9" uniqueCount="7">
  <si>
    <t>YES</t>
  </si>
  <si>
    <t>NO</t>
  </si>
  <si>
    <t>out of</t>
  </si>
  <si>
    <t>hypo-thesis</t>
  </si>
  <si>
    <t>probability of belief</t>
  </si>
  <si>
    <t>number of cases</t>
  </si>
  <si>
    <t>corrected probability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</si>
</sst>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28">
    <xf numFmtId="0" fontId="0" fillId="0" borderId="0" xfId="0"/>
    <xf numFmtId="0" fontId="3" fillId="0" borderId="0" xfId="0" applyFont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9" fontId="2" fillId="2" borderId="1" xfId="2" applyNumberFormat="1" applyAlignment="1" applyProtection="1">
      <alignment horizontal="center"/>
    </xf>
    <xf numFmtId="1" fontId="3" fillId="0" borderId="6" xfId="0" applyNumberFormat="1" applyFont="1" applyBorder="1" applyAlignment="1" applyProtection="1">
      <alignment horizontal="center"/>
      <protection locked="0"/>
    </xf>
    <xf numFmtId="1" fontId="3" fillId="0" borderId="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9" fontId="3" fillId="0" borderId="0" xfId="0" applyNumberFormat="1" applyFont="1" applyProtection="1">
      <protection locked="0"/>
    </xf>
    <xf numFmtId="164" fontId="3" fillId="0" borderId="0" xfId="0" applyNumberFormat="1" applyFont="1" applyProtection="1"/>
    <xf numFmtId="9" fontId="3" fillId="0" borderId="0" xfId="0" applyNumberFormat="1" applyFont="1" applyAlignment="1" applyProtection="1">
      <alignment horizontal="center"/>
    </xf>
    <xf numFmtId="1" fontId="3" fillId="0" borderId="7" xfId="0" applyNumberFormat="1" applyFont="1" applyBorder="1" applyAlignment="1" applyProtection="1">
      <alignment horizontal="center"/>
      <protection locked="0"/>
    </xf>
    <xf numFmtId="9" fontId="3" fillId="0" borderId="2" xfId="1" applyFont="1" applyBorder="1" applyProtection="1"/>
    <xf numFmtId="9" fontId="3" fillId="0" borderId="6" xfId="1" applyFont="1" applyBorder="1" applyProtection="1"/>
    <xf numFmtId="9" fontId="3" fillId="0" borderId="3" xfId="1" applyFont="1" applyBorder="1" applyProtection="1"/>
    <xf numFmtId="9" fontId="3" fillId="0" borderId="7" xfId="1" applyFont="1" applyBorder="1" applyProtection="1"/>
    <xf numFmtId="9" fontId="3" fillId="0" borderId="0" xfId="1" applyFont="1" applyBorder="1" applyProtection="1"/>
    <xf numFmtId="9" fontId="3" fillId="0" borderId="8" xfId="1" applyFont="1" applyBorder="1" applyProtection="1"/>
    <xf numFmtId="1" fontId="3" fillId="0" borderId="4" xfId="0" applyNumberFormat="1" applyFont="1" applyBorder="1" applyAlignment="1" applyProtection="1">
      <alignment horizontal="center"/>
      <protection locked="0"/>
    </xf>
    <xf numFmtId="9" fontId="3" fillId="0" borderId="4" xfId="1" applyFont="1" applyBorder="1" applyProtection="1"/>
    <xf numFmtId="9" fontId="3" fillId="0" borderId="9" xfId="1" applyFont="1" applyBorder="1" applyProtection="1"/>
    <xf numFmtId="9" fontId="3" fillId="0" borderId="5" xfId="1" applyFont="1" applyBorder="1" applyProtection="1"/>
    <xf numFmtId="164" fontId="3" fillId="0" borderId="0" xfId="0" applyNumberFormat="1" applyFont="1" applyAlignment="1" applyProtection="1">
      <alignment horizont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</cellXfs>
  <cellStyles count="3">
    <cellStyle name="Calculation" xfId="2" builtinId="22"/>
    <cellStyle name="Normal" xfId="0" builtinId="0"/>
    <cellStyle name="Percent" xfId="1" builtinId="5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zoomScale="140" zoomScaleNormal="140" workbookViewId="0">
      <selection activeCell="C2" sqref="C2"/>
    </sheetView>
  </sheetViews>
  <sheetFormatPr defaultRowHeight="15" x14ac:dyDescent="0.25"/>
  <cols>
    <col min="1" max="1" width="6.85546875" style="1" customWidth="1"/>
    <col min="2" max="2" width="11.42578125" style="1" customWidth="1"/>
    <col min="3" max="3" width="15.5703125" style="1" bestFit="1" customWidth="1"/>
    <col min="4" max="4" width="10.85546875" style="1" customWidth="1"/>
    <col min="5" max="5" width="10.140625" style="1" customWidth="1"/>
    <col min="6" max="16" width="4.5703125" style="1" bestFit="1" customWidth="1"/>
    <col min="17" max="17" width="4.140625" style="1" bestFit="1" customWidth="1"/>
    <col min="18" max="16384" width="9.140625" style="1"/>
  </cols>
  <sheetData>
    <row r="1" spans="1:17" x14ac:dyDescent="0.25">
      <c r="B1" s="2" t="s">
        <v>0</v>
      </c>
      <c r="C1" s="3">
        <v>7</v>
      </c>
    </row>
    <row r="2" spans="1:17" ht="15.75" thickBot="1" x14ac:dyDescent="0.3">
      <c r="B2" s="4" t="s">
        <v>1</v>
      </c>
      <c r="C2" s="5">
        <v>4</v>
      </c>
    </row>
    <row r="3" spans="1:17" x14ac:dyDescent="0.25">
      <c r="B3" s="6" t="s">
        <v>2</v>
      </c>
      <c r="C3" s="6">
        <v>100</v>
      </c>
    </row>
    <row r="4" spans="1:17" x14ac:dyDescent="0.25">
      <c r="B4" s="6"/>
      <c r="C4" s="6"/>
    </row>
    <row r="5" spans="1:17" x14ac:dyDescent="0.25">
      <c r="B5" s="6"/>
      <c r="C5" s="6"/>
    </row>
    <row r="6" spans="1:17" ht="15.75" thickBot="1" x14ac:dyDescent="0.3">
      <c r="A6" s="26" t="s">
        <v>3</v>
      </c>
      <c r="B6" s="27" t="s">
        <v>4</v>
      </c>
      <c r="C6" s="27" t="s">
        <v>5</v>
      </c>
      <c r="D6" s="26" t="s">
        <v>6</v>
      </c>
    </row>
    <row r="7" spans="1:17" ht="15.75" thickBot="1" x14ac:dyDescent="0.3">
      <c r="A7" s="26"/>
      <c r="B7" s="27"/>
      <c r="C7" s="27"/>
      <c r="D7" s="26"/>
      <c r="F7" s="7">
        <f>D19</f>
        <v>0.29134310451203155</v>
      </c>
      <c r="G7" s="8">
        <v>1</v>
      </c>
      <c r="H7" s="8">
        <v>2</v>
      </c>
      <c r="I7" s="8">
        <v>3</v>
      </c>
      <c r="J7" s="8">
        <v>4</v>
      </c>
      <c r="K7" s="8">
        <v>5</v>
      </c>
      <c r="L7" s="8">
        <v>6</v>
      </c>
      <c r="M7" s="8">
        <v>7</v>
      </c>
      <c r="N7" s="8">
        <v>8</v>
      </c>
      <c r="O7" s="8">
        <v>9</v>
      </c>
      <c r="P7" s="9">
        <v>10</v>
      </c>
      <c r="Q7" s="10" t="s">
        <v>0</v>
      </c>
    </row>
    <row r="8" spans="1:17" x14ac:dyDescent="0.25">
      <c r="A8" s="11">
        <v>0.05</v>
      </c>
      <c r="B8" s="1">
        <v>0.1</v>
      </c>
      <c r="C8" s="12">
        <f>A8^$C$1*(1-A8)^$C$2*$C$3</f>
        <v>6.3633300781250054E-8</v>
      </c>
      <c r="D8" s="13">
        <f>C8/$C$19</f>
        <v>2.5201333483365731E-7</v>
      </c>
      <c r="F8" s="14">
        <v>1</v>
      </c>
      <c r="G8" s="15">
        <f t="dataTable" ref="G8:P17" dt2D="1" dtr="1" r1="C1" r2="C2"/>
        <v>0.14776119402985077</v>
      </c>
      <c r="H8" s="16">
        <v>0.17656716417910445</v>
      </c>
      <c r="I8" s="16">
        <v>0.20920631772085985</v>
      </c>
      <c r="J8" s="16">
        <v>0.23440538588335522</v>
      </c>
      <c r="K8" s="16">
        <v>0.27480908200006315</v>
      </c>
      <c r="L8" s="16">
        <v>0.30976644115577351</v>
      </c>
      <c r="M8" s="16">
        <v>0.33649610729010809</v>
      </c>
      <c r="N8" s="16">
        <v>0.35518679456464114</v>
      </c>
      <c r="O8" s="16">
        <v>0.36641268020825762</v>
      </c>
      <c r="P8" s="17">
        <v>0.37607165345123567</v>
      </c>
    </row>
    <row r="9" spans="1:17" x14ac:dyDescent="0.25">
      <c r="A9" s="11">
        <v>0.15</v>
      </c>
      <c r="B9" s="1">
        <v>0.1</v>
      </c>
      <c r="C9" s="12">
        <f t="shared" ref="C9:C17" si="0">A9^$C$1*(1-A9)^$C$2*$C$3</f>
        <v>8.918966162109373E-5</v>
      </c>
      <c r="D9" s="13">
        <f t="shared" ref="D9:D17" si="1">C9/$C$19</f>
        <v>3.5322675048848434E-4</v>
      </c>
      <c r="F9" s="14">
        <v>2</v>
      </c>
      <c r="G9" s="18">
        <v>0.17656716417910454</v>
      </c>
      <c r="H9" s="19">
        <v>0.18375267164123144</v>
      </c>
      <c r="I9" s="19">
        <v>0.20212793880535451</v>
      </c>
      <c r="J9" s="19">
        <v>0.22953392520038246</v>
      </c>
      <c r="K9" s="19">
        <v>0.24901884525431978</v>
      </c>
      <c r="L9" s="19">
        <v>0.28001284985405583</v>
      </c>
      <c r="M9" s="19">
        <v>0.29980229084320015</v>
      </c>
      <c r="N9" s="19">
        <v>0.30886504372345053</v>
      </c>
      <c r="O9" s="19">
        <v>0.34253937362898007</v>
      </c>
      <c r="P9" s="20">
        <v>0.3778483295771688</v>
      </c>
    </row>
    <row r="10" spans="1:17" x14ac:dyDescent="0.25">
      <c r="A10" s="11">
        <v>0.25</v>
      </c>
      <c r="B10" s="1">
        <v>0.1</v>
      </c>
      <c r="C10" s="12">
        <f t="shared" si="0"/>
        <v>1.9311904907226563E-3</v>
      </c>
      <c r="D10" s="13">
        <f t="shared" si="1"/>
        <v>7.6482871356795736E-3</v>
      </c>
      <c r="F10" s="14">
        <v>3</v>
      </c>
      <c r="G10" s="18">
        <v>0.20920631772085985</v>
      </c>
      <c r="H10" s="19">
        <v>0.2021279388053546</v>
      </c>
      <c r="I10" s="19">
        <v>0.21229556438996969</v>
      </c>
      <c r="J10" s="19">
        <v>0.23352512082896656</v>
      </c>
      <c r="K10" s="19">
        <v>0.25081407166025343</v>
      </c>
      <c r="L10" s="19">
        <v>0.27177454566915293</v>
      </c>
      <c r="M10" s="19">
        <v>0.27767980676881138</v>
      </c>
      <c r="N10" s="19">
        <v>0.31010772249267465</v>
      </c>
      <c r="O10" s="19">
        <v>0.33610752918517511</v>
      </c>
      <c r="P10" s="20">
        <v>0.35310982755256681</v>
      </c>
    </row>
    <row r="11" spans="1:17" x14ac:dyDescent="0.25">
      <c r="A11" s="11">
        <v>0.35</v>
      </c>
      <c r="B11" s="1">
        <v>0.1</v>
      </c>
      <c r="C11" s="12">
        <f t="shared" si="0"/>
        <v>1.1484966612792965E-2</v>
      </c>
      <c r="D11" s="13">
        <f t="shared" si="1"/>
        <v>4.5485063653903854E-2</v>
      </c>
      <c r="F11" s="14">
        <v>4</v>
      </c>
      <c r="G11" s="18">
        <v>0.23440538588335527</v>
      </c>
      <c r="H11" s="19">
        <v>0.22953392520038243</v>
      </c>
      <c r="I11" s="19">
        <v>0.23352512082896668</v>
      </c>
      <c r="J11" s="19">
        <v>0.23640120535288395</v>
      </c>
      <c r="K11" s="19">
        <v>0.26004132588817214</v>
      </c>
      <c r="L11" s="19">
        <v>0.26221668610856036</v>
      </c>
      <c r="M11" s="19">
        <v>0.29134310451203155</v>
      </c>
      <c r="N11" s="19">
        <v>0.30775647063825984</v>
      </c>
      <c r="O11" s="19">
        <v>0.31121620727512439</v>
      </c>
      <c r="P11" s="20">
        <v>0.3304590247829774</v>
      </c>
    </row>
    <row r="12" spans="1:17" x14ac:dyDescent="0.25">
      <c r="A12" s="11">
        <v>0.45</v>
      </c>
      <c r="B12" s="1">
        <v>0.1</v>
      </c>
      <c r="C12" s="12">
        <f t="shared" si="0"/>
        <v>3.4193090395019554E-2</v>
      </c>
      <c r="D12" s="13">
        <f t="shared" si="1"/>
        <v>0.13541832079936142</v>
      </c>
      <c r="F12" s="14">
        <v>5</v>
      </c>
      <c r="G12" s="18">
        <v>0.27480908200006315</v>
      </c>
      <c r="H12" s="19">
        <v>0.24901884525431978</v>
      </c>
      <c r="I12" s="19">
        <v>0.25081407166025343</v>
      </c>
      <c r="J12" s="19">
        <v>0.2600413258881723</v>
      </c>
      <c r="K12" s="19">
        <v>0.257431076476485</v>
      </c>
      <c r="L12" s="19">
        <v>0.28317418412413325</v>
      </c>
      <c r="M12" s="19">
        <v>0.28923886972314605</v>
      </c>
      <c r="N12" s="19">
        <v>0.30153119766301278</v>
      </c>
      <c r="O12" s="19">
        <v>0.32665086464112275</v>
      </c>
      <c r="P12" s="20">
        <v>0.33970699039503621</v>
      </c>
    </row>
    <row r="13" spans="1:17" x14ac:dyDescent="0.25">
      <c r="A13" s="11">
        <v>0.55000000000000004</v>
      </c>
      <c r="B13" s="1">
        <v>0.1</v>
      </c>
      <c r="C13" s="12">
        <f t="shared" si="0"/>
        <v>6.2429359829589852E-2</v>
      </c>
      <c r="D13" s="13">
        <f t="shared" si="1"/>
        <v>0.24724524689156371</v>
      </c>
      <c r="F13" s="14">
        <v>6</v>
      </c>
      <c r="G13" s="18">
        <v>0.30976644115577351</v>
      </c>
      <c r="H13" s="19">
        <v>0.28001284985405589</v>
      </c>
      <c r="I13" s="19">
        <v>0.27177454566915299</v>
      </c>
      <c r="J13" s="19">
        <v>0.26221668610856064</v>
      </c>
      <c r="K13" s="19">
        <v>0.28317418412413348</v>
      </c>
      <c r="L13" s="19">
        <v>0.27609854095410846</v>
      </c>
      <c r="M13" s="19">
        <v>0.30370839504951902</v>
      </c>
      <c r="N13" s="19">
        <v>0.31319700894226576</v>
      </c>
      <c r="O13" s="19">
        <v>0.30623337059629113</v>
      </c>
      <c r="P13" s="20">
        <v>0.3368956677144081</v>
      </c>
    </row>
    <row r="14" spans="1:17" x14ac:dyDescent="0.25">
      <c r="A14" s="11">
        <v>0.65</v>
      </c>
      <c r="B14" s="1">
        <v>0.1</v>
      </c>
      <c r="C14" s="12">
        <f t="shared" si="0"/>
        <v>7.356405728369142E-2</v>
      </c>
      <c r="D14" s="13">
        <f t="shared" si="1"/>
        <v>0.29134310451203155</v>
      </c>
      <c r="F14" s="14">
        <v>7</v>
      </c>
      <c r="G14" s="18">
        <v>0.3364961072901082</v>
      </c>
      <c r="H14" s="19">
        <v>0.2998022908432002</v>
      </c>
      <c r="I14" s="19">
        <v>0.27767980676881132</v>
      </c>
      <c r="J14" s="19">
        <v>0.2913431045120316</v>
      </c>
      <c r="K14" s="19">
        <v>0.28923886972314633</v>
      </c>
      <c r="L14" s="19">
        <v>0.30370839504951935</v>
      </c>
      <c r="M14" s="19">
        <v>0.29286409620784065</v>
      </c>
      <c r="N14" s="19">
        <v>0.32215050582862437</v>
      </c>
      <c r="O14" s="19">
        <v>0.33467874366156219</v>
      </c>
      <c r="P14" s="20">
        <v>0.33133222989165656</v>
      </c>
    </row>
    <row r="15" spans="1:17" x14ac:dyDescent="0.25">
      <c r="A15" s="11">
        <v>0.75</v>
      </c>
      <c r="B15" s="1">
        <v>0.1</v>
      </c>
      <c r="C15" s="12">
        <f t="shared" si="0"/>
        <v>5.2142143249511719E-2</v>
      </c>
      <c r="D15" s="13">
        <f t="shared" si="1"/>
        <v>0.2065037526633485</v>
      </c>
      <c r="F15" s="14">
        <v>8</v>
      </c>
      <c r="G15" s="18">
        <v>0.35518679456464114</v>
      </c>
      <c r="H15" s="19">
        <v>0.30886504372345058</v>
      </c>
      <c r="I15" s="19">
        <v>0.31010772249267465</v>
      </c>
      <c r="J15" s="19">
        <v>0.30775647063825984</v>
      </c>
      <c r="K15" s="19">
        <v>0.30153119766301278</v>
      </c>
      <c r="L15" s="19">
        <v>0.31319700894226604</v>
      </c>
      <c r="M15" s="19">
        <v>0.32215050582862464</v>
      </c>
      <c r="N15" s="19">
        <v>0.30805625281815674</v>
      </c>
      <c r="O15" s="19">
        <v>0.33886187809997198</v>
      </c>
      <c r="P15" s="20">
        <v>0.35411140592066842</v>
      </c>
    </row>
    <row r="16" spans="1:17" x14ac:dyDescent="0.25">
      <c r="A16" s="11">
        <v>0.85</v>
      </c>
      <c r="B16" s="1">
        <v>0.1</v>
      </c>
      <c r="C16" s="12">
        <f t="shared" si="0"/>
        <v>1.6229215094238282E-2</v>
      </c>
      <c r="D16" s="13">
        <f t="shared" si="1"/>
        <v>6.4274186116663856E-2</v>
      </c>
      <c r="F16" s="14">
        <v>9</v>
      </c>
      <c r="G16" s="18">
        <v>0.36641268020825773</v>
      </c>
      <c r="H16" s="19">
        <v>0.34253937362898007</v>
      </c>
      <c r="I16" s="19">
        <v>0.33610752918517511</v>
      </c>
      <c r="J16" s="19">
        <v>0.31121620727512445</v>
      </c>
      <c r="K16" s="19">
        <v>0.32665086464112275</v>
      </c>
      <c r="L16" s="19">
        <v>0.3062333705962913</v>
      </c>
      <c r="M16" s="19">
        <v>0.33467874366156258</v>
      </c>
      <c r="N16" s="19">
        <v>0.33886187809997237</v>
      </c>
      <c r="O16" s="19">
        <v>0.32191803338395991</v>
      </c>
      <c r="P16" s="20">
        <v>0.3541098367223553</v>
      </c>
    </row>
    <row r="17" spans="1:16" ht="15.75" thickBot="1" x14ac:dyDescent="0.3">
      <c r="A17" s="11">
        <v>0.95</v>
      </c>
      <c r="B17" s="1">
        <v>0.1</v>
      </c>
      <c r="C17" s="12">
        <f t="shared" si="0"/>
        <v>4.3646081005859524E-4</v>
      </c>
      <c r="D17" s="13">
        <f t="shared" si="1"/>
        <v>1.7285594636240601E-3</v>
      </c>
      <c r="F17" s="21">
        <v>10</v>
      </c>
      <c r="G17" s="22">
        <v>0.37607165345123555</v>
      </c>
      <c r="H17" s="23">
        <v>0.37784832957716885</v>
      </c>
      <c r="I17" s="23">
        <v>0.35310982755256687</v>
      </c>
      <c r="J17" s="23">
        <v>0.33045902478297734</v>
      </c>
      <c r="K17" s="23">
        <v>0.33970699039503616</v>
      </c>
      <c r="L17" s="23">
        <v>0.3368956677144081</v>
      </c>
      <c r="M17" s="23">
        <v>0.33133222989165689</v>
      </c>
      <c r="N17" s="23">
        <v>0.35411140592066881</v>
      </c>
      <c r="O17" s="23">
        <v>0.35410983672235591</v>
      </c>
      <c r="P17" s="24">
        <v>0.33463354068238427</v>
      </c>
    </row>
    <row r="18" spans="1:16" x14ac:dyDescent="0.25">
      <c r="F18" s="10" t="s">
        <v>1</v>
      </c>
    </row>
    <row r="19" spans="1:16" x14ac:dyDescent="0.25">
      <c r="C19" s="25">
        <f>SUM(C8:C17)</f>
        <v>0.25249973706054696</v>
      </c>
      <c r="D19" s="7">
        <f>MAX(D8:D17)</f>
        <v>0.29134310451203155</v>
      </c>
    </row>
  </sheetData>
  <mergeCells count="4">
    <mergeCell ref="A6:A7"/>
    <mergeCell ref="B6:B7"/>
    <mergeCell ref="C6:C7"/>
    <mergeCell ref="D6:D7"/>
  </mergeCells>
  <conditionalFormatting sqref="D8:D17">
    <cfRule type="top10" dxfId="2" priority="1" rank="1"/>
  </conditionalFormatting>
  <conditionalFormatting sqref="A8:A17">
    <cfRule type="expression" dxfId="1" priority="2">
      <formula>ROW($A1)=MATCH($D$19,$D$8:$D$17,0)</formula>
    </cfRule>
  </conditionalFormatting>
  <conditionalFormatting sqref="G8:P17">
    <cfRule type="expression" dxfId="0" priority="3">
      <formula>AND(ROW(A1)=$C$2,COLUMN(A1)=$C$1)</formula>
    </cfRule>
  </conditionalFormatting>
  <dataValidations count="1">
    <dataValidation type="list" allowBlank="1" showInputMessage="1" showErrorMessage="1" sqref="C1:C2">
      <formula1>"1,2,3,4,5,6,7,8,9,10"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Beliefs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2017-05-30T11:41:32Z</dcterms:created>
  <dcterms:modified xsi:type="dcterms:W3CDTF">2017-07-01T15:01:42Z</dcterms:modified>
</cp:coreProperties>
</file>