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8-Miscellanea\"/>
    </mc:Choice>
  </mc:AlternateContent>
  <bookViews>
    <workbookView xWindow="0" yWindow="0" windowWidth="24000" windowHeight="11025"/>
  </bookViews>
  <sheets>
    <sheet name="Convert" sheetId="1" r:id="rId1"/>
  </sheets>
  <calcPr calcId="152511" iterate="1" iterateCount="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  <c r="B4" i="1" l="1"/>
  <c r="B6" i="1" s="1"/>
  <c r="C20" i="1"/>
  <c r="D20" i="1"/>
  <c r="E20" i="1"/>
  <c r="F20" i="1"/>
  <c r="G20" i="1"/>
  <c r="H20" i="1"/>
  <c r="I20" i="1"/>
  <c r="J20" i="1"/>
  <c r="K20" i="1"/>
  <c r="L20" i="1"/>
  <c r="M20" i="1"/>
  <c r="N20" i="1"/>
  <c r="C21" i="1"/>
  <c r="D21" i="1"/>
  <c r="E21" i="1"/>
  <c r="F21" i="1"/>
  <c r="G21" i="1"/>
  <c r="H21" i="1"/>
  <c r="I21" i="1"/>
  <c r="J21" i="1"/>
  <c r="K21" i="1"/>
  <c r="L21" i="1"/>
  <c r="M21" i="1"/>
  <c r="N21" i="1"/>
  <c r="C22" i="1"/>
  <c r="D22" i="1"/>
  <c r="E22" i="1"/>
  <c r="F22" i="1"/>
  <c r="G22" i="1"/>
  <c r="H22" i="1"/>
  <c r="I22" i="1"/>
  <c r="J22" i="1"/>
  <c r="K22" i="1"/>
  <c r="L22" i="1"/>
  <c r="M22" i="1"/>
  <c r="N22" i="1"/>
  <c r="C23" i="1"/>
  <c r="D23" i="1"/>
  <c r="E23" i="1"/>
  <c r="F23" i="1"/>
  <c r="G23" i="1"/>
  <c r="H23" i="1"/>
  <c r="I23" i="1"/>
  <c r="J23" i="1"/>
  <c r="K23" i="1"/>
  <c r="L23" i="1"/>
  <c r="M23" i="1"/>
  <c r="N23" i="1"/>
  <c r="C24" i="1"/>
  <c r="D24" i="1"/>
  <c r="E24" i="1"/>
  <c r="F24" i="1"/>
  <c r="G24" i="1"/>
  <c r="H24" i="1"/>
  <c r="I24" i="1"/>
  <c r="J24" i="1"/>
  <c r="K24" i="1"/>
  <c r="L24" i="1"/>
  <c r="M24" i="1"/>
  <c r="N24" i="1"/>
  <c r="C25" i="1"/>
  <c r="D25" i="1"/>
  <c r="E25" i="1"/>
  <c r="F25" i="1"/>
  <c r="G25" i="1"/>
  <c r="H25" i="1"/>
  <c r="I25" i="1"/>
  <c r="J25" i="1"/>
  <c r="K25" i="1"/>
  <c r="L25" i="1"/>
  <c r="M25" i="1"/>
  <c r="N25" i="1"/>
  <c r="C26" i="1"/>
  <c r="D26" i="1"/>
  <c r="E26" i="1"/>
  <c r="F26" i="1"/>
  <c r="G26" i="1"/>
  <c r="H26" i="1"/>
  <c r="I26" i="1"/>
  <c r="J26" i="1"/>
  <c r="K26" i="1"/>
  <c r="L26" i="1"/>
  <c r="M26" i="1"/>
  <c r="N26" i="1"/>
  <c r="C27" i="1"/>
  <c r="D27" i="1"/>
  <c r="E27" i="1"/>
  <c r="F27" i="1"/>
  <c r="G27" i="1"/>
  <c r="H27" i="1"/>
  <c r="I27" i="1"/>
  <c r="J27" i="1"/>
  <c r="K27" i="1"/>
  <c r="L27" i="1"/>
  <c r="M27" i="1"/>
  <c r="N27" i="1"/>
  <c r="B7" i="1" l="1"/>
  <c r="B5" i="1"/>
  <c r="B10" i="1" l="1"/>
</calcChain>
</file>

<file path=xl/sharedStrings.xml><?xml version="1.0" encoding="utf-8"?>
<sst xmlns="http://schemas.openxmlformats.org/spreadsheetml/2006/main" count="12" uniqueCount="10">
  <si>
    <t>ft-in</t>
  </si>
  <si>
    <t>feet</t>
  </si>
  <si>
    <t>ft-&gt;m</t>
  </si>
  <si>
    <t>inches</t>
  </si>
  <si>
    <t>in-&gt;m</t>
  </si>
  <si>
    <t>total in m.</t>
  </si>
  <si>
    <t>split feet and inches</t>
  </si>
  <si>
    <t>custom format</t>
  </si>
  <si>
    <t>inch</t>
  </si>
  <si>
    <t>back to decimal feet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</si>
</sst>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&quot; in&quot;"/>
    <numFmt numFmtId="165" formatCode="0&quot; ft&quot;"/>
    <numFmt numFmtId="166" formatCode="0.0000&quot; m&quot;"/>
    <numFmt numFmtId="167" formatCode="0.0000&quot; ft&quot;"/>
  </numFmts>
  <fonts count="5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32">
    <xf numFmtId="0" fontId="0" fillId="0" borderId="0" xfId="0"/>
    <xf numFmtId="0" fontId="3" fillId="0" borderId="0" xfId="0" applyFont="1" applyProtection="1">
      <protection locked="0"/>
    </xf>
    <xf numFmtId="0" fontId="4" fillId="2" borderId="1" xfId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</xf>
    <xf numFmtId="0" fontId="2" fillId="3" borderId="1" xfId="2" applyFont="1" applyAlignment="1" applyProtection="1">
      <alignment horizontal="center"/>
    </xf>
    <xf numFmtId="164" fontId="3" fillId="0" borderId="2" xfId="0" applyNumberFormat="1" applyFont="1" applyBorder="1" applyAlignment="1" applyProtection="1">
      <alignment horizontal="center"/>
      <protection locked="0"/>
    </xf>
    <xf numFmtId="164" fontId="3" fillId="0" borderId="3" xfId="0" applyNumberFormat="1" applyFont="1" applyBorder="1" applyAlignment="1" applyProtection="1">
      <alignment horizontal="center"/>
      <protection locked="0"/>
    </xf>
    <xf numFmtId="165" fontId="3" fillId="0" borderId="4" xfId="0" applyNumberFormat="1" applyFont="1" applyBorder="1" applyAlignment="1" applyProtection="1">
      <alignment horizontal="center"/>
      <protection locked="0"/>
    </xf>
    <xf numFmtId="166" fontId="3" fillId="0" borderId="0" xfId="0" applyNumberFormat="1" applyFont="1" applyBorder="1" applyProtection="1"/>
    <xf numFmtId="166" fontId="3" fillId="0" borderId="5" xfId="0" applyNumberFormat="1" applyFont="1" applyBorder="1" applyProtection="1"/>
    <xf numFmtId="165" fontId="3" fillId="0" borderId="6" xfId="0" applyNumberFormat="1" applyFont="1" applyBorder="1" applyAlignment="1" applyProtection="1">
      <alignment horizontal="center"/>
      <protection locked="0"/>
    </xf>
    <xf numFmtId="166" fontId="3" fillId="0" borderId="7" xfId="0" applyNumberFormat="1" applyFont="1" applyBorder="1" applyProtection="1"/>
    <xf numFmtId="166" fontId="3" fillId="0" borderId="8" xfId="0" applyNumberFormat="1" applyFont="1" applyBorder="1" applyProtection="1"/>
    <xf numFmtId="167" fontId="3" fillId="0" borderId="9" xfId="0" applyNumberFormat="1" applyFont="1" applyBorder="1" applyProtection="1">
      <protection locked="0"/>
    </xf>
    <xf numFmtId="167" fontId="3" fillId="0" borderId="2" xfId="0" applyNumberFormat="1" applyFont="1" applyBorder="1" applyProtection="1">
      <protection locked="0"/>
    </xf>
    <xf numFmtId="167" fontId="3" fillId="0" borderId="3" xfId="0" applyNumberFormat="1" applyFont="1" applyBorder="1" applyProtection="1">
      <protection locked="0"/>
    </xf>
    <xf numFmtId="167" fontId="3" fillId="0" borderId="4" xfId="0" applyNumberFormat="1" applyFont="1" applyBorder="1" applyProtection="1">
      <protection locked="0"/>
    </xf>
    <xf numFmtId="167" fontId="3" fillId="0" borderId="0" xfId="0" applyNumberFormat="1" applyFont="1" applyBorder="1" applyProtection="1">
      <protection locked="0"/>
    </xf>
    <xf numFmtId="167" fontId="3" fillId="0" borderId="5" xfId="0" applyNumberFormat="1" applyFont="1" applyBorder="1" applyProtection="1">
      <protection locked="0"/>
    </xf>
    <xf numFmtId="167" fontId="3" fillId="0" borderId="6" xfId="0" applyNumberFormat="1" applyFont="1" applyBorder="1" applyProtection="1">
      <protection locked="0"/>
    </xf>
    <xf numFmtId="167" fontId="3" fillId="0" borderId="7" xfId="0" applyNumberFormat="1" applyFont="1" applyBorder="1" applyProtection="1">
      <protection locked="0"/>
    </xf>
    <xf numFmtId="167" fontId="3" fillId="0" borderId="8" xfId="0" applyNumberFormat="1" applyFont="1" applyBorder="1" applyProtection="1">
      <protection locked="0"/>
    </xf>
    <xf numFmtId="166" fontId="3" fillId="0" borderId="9" xfId="0" applyNumberFormat="1" applyFont="1" applyBorder="1" applyProtection="1"/>
    <xf numFmtId="166" fontId="3" fillId="0" borderId="2" xfId="0" applyNumberFormat="1" applyFont="1" applyBorder="1" applyProtection="1"/>
    <xf numFmtId="166" fontId="3" fillId="0" borderId="3" xfId="0" applyNumberFormat="1" applyFont="1" applyBorder="1" applyProtection="1"/>
    <xf numFmtId="166" fontId="3" fillId="0" borderId="4" xfId="0" applyNumberFormat="1" applyFont="1" applyBorder="1" applyProtection="1"/>
    <xf numFmtId="166" fontId="3" fillId="0" borderId="6" xfId="0" applyNumberFormat="1" applyFont="1" applyBorder="1" applyProtection="1"/>
    <xf numFmtId="0" fontId="3" fillId="0" borderId="0" xfId="0" applyFont="1" applyAlignment="1" applyProtection="1">
      <alignment horizontal="center"/>
      <protection locked="0"/>
    </xf>
    <xf numFmtId="0" fontId="3" fillId="0" borderId="0" xfId="0" quotePrefix="1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/>
      <protection locked="0"/>
    </xf>
  </cellXfs>
  <cellStyles count="3">
    <cellStyle name="Calculation" xfId="2" builtinId="22"/>
    <cellStyle name="Input" xfId="1" builtinId="20"/>
    <cellStyle name="Normal" xfId="0" builtinId="0"/>
  </cellStyles>
  <dxfs count="2"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181841</xdr:colOff>
      <xdr:row>1</xdr:row>
      <xdr:rowOff>51955</xdr:rowOff>
    </xdr:from>
    <xdr:to>
      <xdr:col>1</xdr:col>
      <xdr:colOff>424295</xdr:colOff>
      <xdr:row>2</xdr:row>
      <xdr:rowOff>181841</xdr:rowOff>
    </xdr:to>
    <xdr:sp macro="" textlink="">
      <xdr:nvSpPr>
        <xdr:cNvPr id="2" name="Down Arrow 1"/>
        <xdr:cNvSpPr/>
      </xdr:nvSpPr>
      <xdr:spPr>
        <a:xfrm>
          <a:off x="848591" y="242455"/>
          <a:ext cx="242454" cy="32038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178377</xdr:colOff>
      <xdr:row>7</xdr:row>
      <xdr:rowOff>22514</xdr:rowOff>
    </xdr:from>
    <xdr:to>
      <xdr:col>1</xdr:col>
      <xdr:colOff>420831</xdr:colOff>
      <xdr:row>8</xdr:row>
      <xdr:rowOff>152400</xdr:rowOff>
    </xdr:to>
    <xdr:sp macro="" textlink="">
      <xdr:nvSpPr>
        <xdr:cNvPr id="3" name="Down Arrow 2"/>
        <xdr:cNvSpPr/>
      </xdr:nvSpPr>
      <xdr:spPr>
        <a:xfrm>
          <a:off x="845127" y="1356014"/>
          <a:ext cx="242454" cy="32038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0</xdr:row>
          <xdr:rowOff>19050</xdr:rowOff>
        </xdr:from>
        <xdr:to>
          <xdr:col>3</xdr:col>
          <xdr:colOff>571500</xdr:colOff>
          <xdr:row>0</xdr:row>
          <xdr:rowOff>180975</xdr:rowOff>
        </xdr:to>
        <xdr:sp macro="" textlink="">
          <xdr:nvSpPr>
            <xdr:cNvPr id="1025" name="Spin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1</xdr:row>
          <xdr:rowOff>28575</xdr:rowOff>
        </xdr:from>
        <xdr:to>
          <xdr:col>3</xdr:col>
          <xdr:colOff>571500</xdr:colOff>
          <xdr:row>2</xdr:row>
          <xdr:rowOff>0</xdr:rowOff>
        </xdr:to>
        <xdr:sp macro="" textlink="">
          <xdr:nvSpPr>
            <xdr:cNvPr id="1026" name="SpinButton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ntrol" Target="../activeX/activeX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O27"/>
  <sheetViews>
    <sheetView tabSelected="1" zoomScale="120" zoomScaleNormal="120" workbookViewId="0">
      <selection activeCell="B1" sqref="B1"/>
    </sheetView>
  </sheetViews>
  <sheetFormatPr defaultRowHeight="15" x14ac:dyDescent="0.25"/>
  <cols>
    <col min="1" max="1" width="10" style="1" bestFit="1" customWidth="1"/>
    <col min="2" max="3" width="9.140625" style="1"/>
    <col min="4" max="4" width="9.140625" style="1" customWidth="1"/>
    <col min="5" max="13" width="9.140625" style="1"/>
    <col min="14" max="14" width="9.28515625" style="1" bestFit="1" customWidth="1"/>
    <col min="15" max="16384" width="9.140625" style="1"/>
  </cols>
  <sheetData>
    <row r="1" spans="1:15" x14ac:dyDescent="0.25">
      <c r="A1" s="1" t="s">
        <v>0</v>
      </c>
      <c r="B1" s="2" t="str">
        <f>D1 &amp; "'" &amp; D2 &amp; "''"</f>
        <v>5'8''</v>
      </c>
      <c r="C1" s="31" t="s">
        <v>1</v>
      </c>
      <c r="D1" s="27">
        <v>5</v>
      </c>
    </row>
    <row r="2" spans="1:15" x14ac:dyDescent="0.25">
      <c r="B2" s="3"/>
      <c r="C2" s="31" t="s">
        <v>8</v>
      </c>
      <c r="D2" s="27">
        <v>8</v>
      </c>
    </row>
    <row r="3" spans="1:15" x14ac:dyDescent="0.25">
      <c r="B3" s="3"/>
    </row>
    <row r="4" spans="1:15" x14ac:dyDescent="0.25">
      <c r="A4" s="1" t="s">
        <v>1</v>
      </c>
      <c r="B4" s="3" t="str">
        <f>LEFT(B1,FIND("'",B1)-1)</f>
        <v>5</v>
      </c>
      <c r="C4" s="29" t="s">
        <v>6</v>
      </c>
    </row>
    <row r="5" spans="1:15" x14ac:dyDescent="0.25">
      <c r="A5" s="1" t="s">
        <v>2</v>
      </c>
      <c r="B5" s="3">
        <f>CONVERT(VALUE(B4),"ft","m")</f>
        <v>1.524</v>
      </c>
      <c r="C5" s="29"/>
    </row>
    <row r="6" spans="1:15" x14ac:dyDescent="0.25">
      <c r="A6" s="1" t="s">
        <v>3</v>
      </c>
      <c r="B6" s="3" t="str">
        <f>MID(B1,FIND("'",B1)+1, LEN(B1)-LEN(B4)-3)</f>
        <v>8</v>
      </c>
      <c r="C6" s="29"/>
      <c r="E6" s="28"/>
    </row>
    <row r="7" spans="1:15" x14ac:dyDescent="0.25">
      <c r="A7" s="1" t="s">
        <v>4</v>
      </c>
      <c r="B7" s="3">
        <f>CONVERT(VALUE(B6),"in","m")</f>
        <v>0.20319999999999999</v>
      </c>
      <c r="C7" s="29"/>
    </row>
    <row r="8" spans="1:15" x14ac:dyDescent="0.25">
      <c r="B8" s="3"/>
    </row>
    <row r="9" spans="1:15" ht="15.75" thickBot="1" x14ac:dyDescent="0.3">
      <c r="B9" s="3"/>
    </row>
    <row r="10" spans="1:15" ht="15.75" thickBot="1" x14ac:dyDescent="0.3">
      <c r="A10" s="1" t="s">
        <v>5</v>
      </c>
      <c r="B10" s="4">
        <f>B5+B7</f>
        <v>1.7272000000000001</v>
      </c>
      <c r="C10" s="5">
        <v>0</v>
      </c>
      <c r="D10" s="5">
        <v>1</v>
      </c>
      <c r="E10" s="5">
        <v>2</v>
      </c>
      <c r="F10" s="5">
        <v>3</v>
      </c>
      <c r="G10" s="5">
        <v>4</v>
      </c>
      <c r="H10" s="5">
        <v>5</v>
      </c>
      <c r="I10" s="5">
        <v>6</v>
      </c>
      <c r="J10" s="5">
        <v>7</v>
      </c>
      <c r="K10" s="5">
        <v>8</v>
      </c>
      <c r="L10" s="5">
        <v>9</v>
      </c>
      <c r="M10" s="5">
        <v>10</v>
      </c>
      <c r="N10" s="6">
        <v>11</v>
      </c>
    </row>
    <row r="11" spans="1:15" x14ac:dyDescent="0.25">
      <c r="B11" s="7">
        <v>0</v>
      </c>
      <c r="C11" s="22">
        <f t="dataTable" ref="C11:N18" dt2D="1" dtr="1" r1="B6" r2="B4" ca="1"/>
        <v>0</v>
      </c>
      <c r="D11" s="23">
        <v>2.5399999999999999E-2</v>
      </c>
      <c r="E11" s="23">
        <v>5.0799999999999998E-2</v>
      </c>
      <c r="F11" s="23">
        <v>7.6200000000000004E-2</v>
      </c>
      <c r="G11" s="23">
        <v>0.1016</v>
      </c>
      <c r="H11" s="23">
        <v>0.127</v>
      </c>
      <c r="I11" s="23">
        <v>0.15240000000000001</v>
      </c>
      <c r="J11" s="23">
        <v>0.17780000000000001</v>
      </c>
      <c r="K11" s="23">
        <v>0.20319999999999999</v>
      </c>
      <c r="L11" s="23">
        <v>0.2286</v>
      </c>
      <c r="M11" s="23">
        <v>0.254</v>
      </c>
      <c r="N11" s="24">
        <v>0.27939999999999998</v>
      </c>
      <c r="O11" s="30" t="s">
        <v>7</v>
      </c>
    </row>
    <row r="12" spans="1:15" x14ac:dyDescent="0.25">
      <c r="B12" s="7">
        <v>1</v>
      </c>
      <c r="C12" s="25">
        <v>0.30480000000000002</v>
      </c>
      <c r="D12" s="8">
        <v>0.33019999999999999</v>
      </c>
      <c r="E12" s="8">
        <v>0.35560000000000003</v>
      </c>
      <c r="F12" s="8">
        <v>0.38100000000000001</v>
      </c>
      <c r="G12" s="8">
        <v>0.40639999999999998</v>
      </c>
      <c r="H12" s="8">
        <v>0.43180000000000002</v>
      </c>
      <c r="I12" s="8">
        <v>0.45720000000000005</v>
      </c>
      <c r="J12" s="8">
        <v>0.48260000000000003</v>
      </c>
      <c r="K12" s="8">
        <v>0.50800000000000001</v>
      </c>
      <c r="L12" s="8">
        <v>0.53339999999999999</v>
      </c>
      <c r="M12" s="8">
        <v>0.55879999999999996</v>
      </c>
      <c r="N12" s="9">
        <v>0.58420000000000005</v>
      </c>
      <c r="O12" s="30"/>
    </row>
    <row r="13" spans="1:15" x14ac:dyDescent="0.25">
      <c r="B13" s="7">
        <v>2</v>
      </c>
      <c r="C13" s="25">
        <v>0.60960000000000003</v>
      </c>
      <c r="D13" s="8">
        <v>0.63500000000000001</v>
      </c>
      <c r="E13" s="8">
        <v>0.66039999999999999</v>
      </c>
      <c r="F13" s="8">
        <v>0.68580000000000008</v>
      </c>
      <c r="G13" s="8">
        <v>0.71120000000000005</v>
      </c>
      <c r="H13" s="8">
        <v>0.73660000000000003</v>
      </c>
      <c r="I13" s="8">
        <v>0.76200000000000001</v>
      </c>
      <c r="J13" s="8">
        <v>0.7874000000000001</v>
      </c>
      <c r="K13" s="8">
        <v>0.81279999999999997</v>
      </c>
      <c r="L13" s="8">
        <v>0.83820000000000006</v>
      </c>
      <c r="M13" s="8">
        <v>0.86360000000000003</v>
      </c>
      <c r="N13" s="9">
        <v>0.88900000000000001</v>
      </c>
      <c r="O13" s="30"/>
    </row>
    <row r="14" spans="1:15" x14ac:dyDescent="0.25">
      <c r="B14" s="7">
        <v>3</v>
      </c>
      <c r="C14" s="25">
        <v>0.91439999999999999</v>
      </c>
      <c r="D14" s="8">
        <v>0.93979999999999997</v>
      </c>
      <c r="E14" s="8">
        <v>0.96519999999999995</v>
      </c>
      <c r="F14" s="8">
        <v>0.99060000000000004</v>
      </c>
      <c r="G14" s="8">
        <v>1.016</v>
      </c>
      <c r="H14" s="8">
        <v>1.0413999999999999</v>
      </c>
      <c r="I14" s="8">
        <v>1.0668</v>
      </c>
      <c r="J14" s="8">
        <v>1.0922000000000001</v>
      </c>
      <c r="K14" s="8">
        <v>1.1175999999999999</v>
      </c>
      <c r="L14" s="8">
        <v>1.143</v>
      </c>
      <c r="M14" s="8">
        <v>1.1684000000000001</v>
      </c>
      <c r="N14" s="9">
        <v>1.1938</v>
      </c>
      <c r="O14" s="30"/>
    </row>
    <row r="15" spans="1:15" x14ac:dyDescent="0.25">
      <c r="B15" s="7">
        <v>4</v>
      </c>
      <c r="C15" s="25">
        <v>1.2192000000000001</v>
      </c>
      <c r="D15" s="8">
        <v>1.2446000000000002</v>
      </c>
      <c r="E15" s="8">
        <v>1.27</v>
      </c>
      <c r="F15" s="8">
        <v>1.2954000000000001</v>
      </c>
      <c r="G15" s="8">
        <v>1.3208</v>
      </c>
      <c r="H15" s="8">
        <v>1.3462000000000001</v>
      </c>
      <c r="I15" s="8">
        <v>1.3716000000000002</v>
      </c>
      <c r="J15" s="8">
        <v>1.397</v>
      </c>
      <c r="K15" s="8">
        <v>1.4224000000000001</v>
      </c>
      <c r="L15" s="8">
        <v>1.4478</v>
      </c>
      <c r="M15" s="8">
        <v>1.4732000000000001</v>
      </c>
      <c r="N15" s="9">
        <v>1.4986000000000002</v>
      </c>
      <c r="O15" s="30"/>
    </row>
    <row r="16" spans="1:15" x14ac:dyDescent="0.25">
      <c r="B16" s="7">
        <v>5</v>
      </c>
      <c r="C16" s="25">
        <v>1.524</v>
      </c>
      <c r="D16" s="8">
        <v>1.5494000000000001</v>
      </c>
      <c r="E16" s="8">
        <v>1.5748</v>
      </c>
      <c r="F16" s="8">
        <v>1.6002000000000001</v>
      </c>
      <c r="G16" s="8">
        <v>1.6255999999999999</v>
      </c>
      <c r="H16" s="8">
        <v>1.651</v>
      </c>
      <c r="I16" s="8">
        <v>1.6764000000000001</v>
      </c>
      <c r="J16" s="8">
        <v>1.7018</v>
      </c>
      <c r="K16" s="8">
        <v>1.7272000000000001</v>
      </c>
      <c r="L16" s="8">
        <v>1.7525999999999999</v>
      </c>
      <c r="M16" s="8">
        <v>1.778</v>
      </c>
      <c r="N16" s="9">
        <v>1.8033999999999999</v>
      </c>
      <c r="O16" s="30"/>
    </row>
    <row r="17" spans="1:15" x14ac:dyDescent="0.25">
      <c r="B17" s="7">
        <v>6</v>
      </c>
      <c r="C17" s="25">
        <v>1.8288</v>
      </c>
      <c r="D17" s="8">
        <v>1.8542000000000001</v>
      </c>
      <c r="E17" s="8">
        <v>1.8795999999999999</v>
      </c>
      <c r="F17" s="8">
        <v>1.905</v>
      </c>
      <c r="G17" s="8">
        <v>1.9303999999999999</v>
      </c>
      <c r="H17" s="8">
        <v>1.9558</v>
      </c>
      <c r="I17" s="8">
        <v>1.9812000000000001</v>
      </c>
      <c r="J17" s="8">
        <v>2.0066000000000002</v>
      </c>
      <c r="K17" s="8">
        <v>2.032</v>
      </c>
      <c r="L17" s="8">
        <v>2.0573999999999999</v>
      </c>
      <c r="M17" s="8">
        <v>2.0827999999999998</v>
      </c>
      <c r="N17" s="9">
        <v>2.1082000000000001</v>
      </c>
      <c r="O17" s="30"/>
    </row>
    <row r="18" spans="1:15" ht="15.75" thickBot="1" x14ac:dyDescent="0.3">
      <c r="B18" s="10">
        <v>7</v>
      </c>
      <c r="C18" s="26">
        <v>2.1335999999999999</v>
      </c>
      <c r="D18" s="11">
        <v>2.1589999999999998</v>
      </c>
      <c r="E18" s="11">
        <v>2.1844000000000001</v>
      </c>
      <c r="F18" s="11">
        <v>2.2098</v>
      </c>
      <c r="G18" s="11">
        <v>2.2351999999999999</v>
      </c>
      <c r="H18" s="11">
        <v>2.2606000000000002</v>
      </c>
      <c r="I18" s="11">
        <v>2.286</v>
      </c>
      <c r="J18" s="11">
        <v>2.3113999999999999</v>
      </c>
      <c r="K18" s="11">
        <v>2.3367999999999998</v>
      </c>
      <c r="L18" s="11">
        <v>2.3622000000000001</v>
      </c>
      <c r="M18" s="11">
        <v>2.3875999999999999</v>
      </c>
      <c r="N18" s="12">
        <v>2.4129999999999998</v>
      </c>
      <c r="O18" s="30"/>
    </row>
    <row r="19" spans="1:15" ht="15.75" thickBot="1" x14ac:dyDescent="0.3"/>
    <row r="20" spans="1:15" x14ac:dyDescent="0.25">
      <c r="A20" s="1" t="s">
        <v>9</v>
      </c>
      <c r="C20" s="13">
        <f>CONVERT(C11,"m","ft")</f>
        <v>0</v>
      </c>
      <c r="D20" s="14">
        <f t="shared" ref="D20:N20" si="0">CONVERT(D11,"m","ft")</f>
        <v>8.3333333333333329E-2</v>
      </c>
      <c r="E20" s="14">
        <f t="shared" si="0"/>
        <v>0.16666666666666666</v>
      </c>
      <c r="F20" s="14">
        <f t="shared" si="0"/>
        <v>0.25</v>
      </c>
      <c r="G20" s="14">
        <f t="shared" si="0"/>
        <v>0.33333333333333331</v>
      </c>
      <c r="H20" s="14">
        <f t="shared" si="0"/>
        <v>0.41666666666666669</v>
      </c>
      <c r="I20" s="14">
        <f t="shared" si="0"/>
        <v>0.5</v>
      </c>
      <c r="J20" s="14">
        <f t="shared" si="0"/>
        <v>0.58333333333333337</v>
      </c>
      <c r="K20" s="14">
        <f t="shared" si="0"/>
        <v>0.66666666666666663</v>
      </c>
      <c r="L20" s="14">
        <f t="shared" si="0"/>
        <v>0.75</v>
      </c>
      <c r="M20" s="14">
        <f t="shared" si="0"/>
        <v>0.83333333333333337</v>
      </c>
      <c r="N20" s="15">
        <f t="shared" si="0"/>
        <v>0.91666666666666663</v>
      </c>
      <c r="O20" s="30" t="s">
        <v>7</v>
      </c>
    </row>
    <row r="21" spans="1:15" x14ac:dyDescent="0.25">
      <c r="C21" s="16">
        <f t="shared" ref="C21:N21" si="1">CONVERT(C12,"m","ft")</f>
        <v>1</v>
      </c>
      <c r="D21" s="17">
        <f t="shared" si="1"/>
        <v>1.0833333333333333</v>
      </c>
      <c r="E21" s="17">
        <f t="shared" si="1"/>
        <v>1.1666666666666667</v>
      </c>
      <c r="F21" s="17">
        <f t="shared" si="1"/>
        <v>1.25</v>
      </c>
      <c r="G21" s="17">
        <f t="shared" si="1"/>
        <v>1.3333333333333333</v>
      </c>
      <c r="H21" s="17">
        <f t="shared" si="1"/>
        <v>1.4166666666666667</v>
      </c>
      <c r="I21" s="17">
        <f t="shared" si="1"/>
        <v>1.5000000000000002</v>
      </c>
      <c r="J21" s="17">
        <f t="shared" si="1"/>
        <v>1.5833333333333333</v>
      </c>
      <c r="K21" s="17">
        <f t="shared" si="1"/>
        <v>1.6666666666666667</v>
      </c>
      <c r="L21" s="17">
        <f t="shared" si="1"/>
        <v>1.75</v>
      </c>
      <c r="M21" s="17">
        <f t="shared" si="1"/>
        <v>1.8333333333333333</v>
      </c>
      <c r="N21" s="18">
        <f t="shared" si="1"/>
        <v>1.916666666666667</v>
      </c>
      <c r="O21" s="30"/>
    </row>
    <row r="22" spans="1:15" x14ac:dyDescent="0.25">
      <c r="C22" s="16">
        <f t="shared" ref="C22:N22" si="2">CONVERT(C13,"m","ft")</f>
        <v>2</v>
      </c>
      <c r="D22" s="17">
        <f t="shared" si="2"/>
        <v>2.0833333333333335</v>
      </c>
      <c r="E22" s="17">
        <f t="shared" si="2"/>
        <v>2.1666666666666665</v>
      </c>
      <c r="F22" s="17">
        <f t="shared" si="2"/>
        <v>2.2500000000000004</v>
      </c>
      <c r="G22" s="17">
        <f t="shared" si="2"/>
        <v>2.3333333333333335</v>
      </c>
      <c r="H22" s="17">
        <f t="shared" si="2"/>
        <v>2.4166666666666665</v>
      </c>
      <c r="I22" s="17">
        <f t="shared" si="2"/>
        <v>2.5</v>
      </c>
      <c r="J22" s="17">
        <f t="shared" si="2"/>
        <v>2.5833333333333335</v>
      </c>
      <c r="K22" s="17">
        <f t="shared" si="2"/>
        <v>2.6666666666666665</v>
      </c>
      <c r="L22" s="17">
        <f t="shared" si="2"/>
        <v>2.7500000000000004</v>
      </c>
      <c r="M22" s="17">
        <f t="shared" si="2"/>
        <v>2.8333333333333335</v>
      </c>
      <c r="N22" s="18">
        <f t="shared" si="2"/>
        <v>2.9166666666666665</v>
      </c>
      <c r="O22" s="30"/>
    </row>
    <row r="23" spans="1:15" x14ac:dyDescent="0.25">
      <c r="C23" s="16">
        <f t="shared" ref="C23:N23" si="3">CONVERT(C14,"m","ft")</f>
        <v>3</v>
      </c>
      <c r="D23" s="17">
        <f t="shared" si="3"/>
        <v>3.0833333333333335</v>
      </c>
      <c r="E23" s="17">
        <f t="shared" si="3"/>
        <v>3.1666666666666665</v>
      </c>
      <c r="F23" s="17">
        <f t="shared" si="3"/>
        <v>3.25</v>
      </c>
      <c r="G23" s="17">
        <f t="shared" si="3"/>
        <v>3.3333333333333335</v>
      </c>
      <c r="H23" s="17">
        <f t="shared" si="3"/>
        <v>3.4166666666666661</v>
      </c>
      <c r="I23" s="17">
        <f t="shared" si="3"/>
        <v>3.5</v>
      </c>
      <c r="J23" s="17">
        <f t="shared" si="3"/>
        <v>3.5833333333333335</v>
      </c>
      <c r="K23" s="17">
        <f t="shared" si="3"/>
        <v>3.6666666666666665</v>
      </c>
      <c r="L23" s="17">
        <f t="shared" si="3"/>
        <v>3.75</v>
      </c>
      <c r="M23" s="17">
        <f t="shared" si="3"/>
        <v>3.8333333333333339</v>
      </c>
      <c r="N23" s="18">
        <f t="shared" si="3"/>
        <v>3.9166666666666665</v>
      </c>
      <c r="O23" s="30"/>
    </row>
    <row r="24" spans="1:15" x14ac:dyDescent="0.25">
      <c r="C24" s="16">
        <f t="shared" ref="C24:N24" si="4">CONVERT(C15,"m","ft")</f>
        <v>4</v>
      </c>
      <c r="D24" s="17">
        <f t="shared" si="4"/>
        <v>4.0833333333333339</v>
      </c>
      <c r="E24" s="17">
        <f t="shared" si="4"/>
        <v>4.166666666666667</v>
      </c>
      <c r="F24" s="17">
        <f t="shared" si="4"/>
        <v>4.2500000000000009</v>
      </c>
      <c r="G24" s="17">
        <f t="shared" si="4"/>
        <v>4.333333333333333</v>
      </c>
      <c r="H24" s="17">
        <f t="shared" si="4"/>
        <v>4.416666666666667</v>
      </c>
      <c r="I24" s="17">
        <f t="shared" si="4"/>
        <v>4.5000000000000009</v>
      </c>
      <c r="J24" s="17">
        <f t="shared" si="4"/>
        <v>4.583333333333333</v>
      </c>
      <c r="K24" s="17">
        <f t="shared" si="4"/>
        <v>4.666666666666667</v>
      </c>
      <c r="L24" s="17">
        <f t="shared" si="4"/>
        <v>4.75</v>
      </c>
      <c r="M24" s="17">
        <f t="shared" si="4"/>
        <v>4.833333333333333</v>
      </c>
      <c r="N24" s="18">
        <f t="shared" si="4"/>
        <v>4.916666666666667</v>
      </c>
      <c r="O24" s="30"/>
    </row>
    <row r="25" spans="1:15" x14ac:dyDescent="0.25">
      <c r="C25" s="16">
        <f t="shared" ref="C25:N25" si="5">CONVERT(C16,"m","ft")</f>
        <v>5</v>
      </c>
      <c r="D25" s="17">
        <f t="shared" si="5"/>
        <v>5.0833333333333339</v>
      </c>
      <c r="E25" s="17">
        <f t="shared" si="5"/>
        <v>5.166666666666667</v>
      </c>
      <c r="F25" s="17">
        <f t="shared" si="5"/>
        <v>5.25</v>
      </c>
      <c r="G25" s="17">
        <f t="shared" si="5"/>
        <v>5.333333333333333</v>
      </c>
      <c r="H25" s="17">
        <f t="shared" si="5"/>
        <v>5.416666666666667</v>
      </c>
      <c r="I25" s="17">
        <f t="shared" si="5"/>
        <v>5.5000000000000009</v>
      </c>
      <c r="J25" s="17">
        <f t="shared" si="5"/>
        <v>5.583333333333333</v>
      </c>
      <c r="K25" s="17">
        <f t="shared" si="5"/>
        <v>5.666666666666667</v>
      </c>
      <c r="L25" s="17">
        <f t="shared" si="5"/>
        <v>5.75</v>
      </c>
      <c r="M25" s="17">
        <f t="shared" si="5"/>
        <v>5.833333333333333</v>
      </c>
      <c r="N25" s="18">
        <f t="shared" si="5"/>
        <v>5.916666666666667</v>
      </c>
      <c r="O25" s="30"/>
    </row>
    <row r="26" spans="1:15" x14ac:dyDescent="0.25">
      <c r="C26" s="16">
        <f t="shared" ref="C26:N26" si="6">CONVERT(C17,"m","ft")</f>
        <v>6</v>
      </c>
      <c r="D26" s="17">
        <f t="shared" si="6"/>
        <v>6.083333333333333</v>
      </c>
      <c r="E26" s="17">
        <f t="shared" si="6"/>
        <v>6.166666666666667</v>
      </c>
      <c r="F26" s="17">
        <f t="shared" si="6"/>
        <v>6.25</v>
      </c>
      <c r="G26" s="17">
        <f t="shared" si="6"/>
        <v>6.333333333333333</v>
      </c>
      <c r="H26" s="17">
        <f t="shared" si="6"/>
        <v>6.416666666666667</v>
      </c>
      <c r="I26" s="17">
        <f t="shared" si="6"/>
        <v>6.5</v>
      </c>
      <c r="J26" s="17">
        <f t="shared" si="6"/>
        <v>6.583333333333333</v>
      </c>
      <c r="K26" s="17">
        <f t="shared" si="6"/>
        <v>6.666666666666667</v>
      </c>
      <c r="L26" s="17">
        <f t="shared" si="6"/>
        <v>6.75</v>
      </c>
      <c r="M26" s="17">
        <f t="shared" si="6"/>
        <v>6.8333333333333321</v>
      </c>
      <c r="N26" s="18">
        <f t="shared" si="6"/>
        <v>6.916666666666667</v>
      </c>
      <c r="O26" s="30"/>
    </row>
    <row r="27" spans="1:15" ht="15.75" thickBot="1" x14ac:dyDescent="0.3">
      <c r="C27" s="19">
        <f t="shared" ref="C27:N27" si="7">CONVERT(C18,"m","ft")</f>
        <v>7</v>
      </c>
      <c r="D27" s="20">
        <f t="shared" si="7"/>
        <v>7.0833333333333321</v>
      </c>
      <c r="E27" s="20">
        <f t="shared" si="7"/>
        <v>7.166666666666667</v>
      </c>
      <c r="F27" s="20">
        <f t="shared" si="7"/>
        <v>7.25</v>
      </c>
      <c r="G27" s="20">
        <f t="shared" si="7"/>
        <v>7.333333333333333</v>
      </c>
      <c r="H27" s="20">
        <f t="shared" si="7"/>
        <v>7.416666666666667</v>
      </c>
      <c r="I27" s="20">
        <f t="shared" si="7"/>
        <v>7.5</v>
      </c>
      <c r="J27" s="20">
        <f t="shared" si="7"/>
        <v>7.583333333333333</v>
      </c>
      <c r="K27" s="20">
        <f t="shared" si="7"/>
        <v>7.6666666666666652</v>
      </c>
      <c r="L27" s="20">
        <f t="shared" si="7"/>
        <v>7.75</v>
      </c>
      <c r="M27" s="20">
        <f t="shared" si="7"/>
        <v>7.833333333333333</v>
      </c>
      <c r="N27" s="21">
        <f t="shared" si="7"/>
        <v>7.916666666666667</v>
      </c>
      <c r="O27" s="30"/>
    </row>
  </sheetData>
  <mergeCells count="3">
    <mergeCell ref="C4:C7"/>
    <mergeCell ref="O11:O18"/>
    <mergeCell ref="O20:O27"/>
  </mergeCells>
  <conditionalFormatting sqref="C11:N18">
    <cfRule type="expression" dxfId="0" priority="2">
      <formula>C11=$B$10</formula>
    </cfRule>
  </conditionalFormatting>
  <conditionalFormatting sqref="C20:N27">
    <cfRule type="expression" dxfId="1" priority="1">
      <formula>C20=CONVERT($B$10,"m","ft")</formula>
    </cfRule>
  </conditionalFormatting>
  <dataValidations count="1">
    <dataValidation type="custom" allowBlank="1" showInputMessage="1" showErrorMessage="1" error="You forgot to insert the feet symbol." sqref="B1:B3">
      <formula1>FIND("'",B1)&lt;&gt;0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SpinButton1">
          <controlPr defaultSize="0" autoLine="0" linkedCell="D1" r:id="rId4">
            <anchor moveWithCells="1">
              <from>
                <xdr:col>3</xdr:col>
                <xdr:colOff>28575</xdr:colOff>
                <xdr:row>0</xdr:row>
                <xdr:rowOff>19050</xdr:rowOff>
              </from>
              <to>
                <xdr:col>3</xdr:col>
                <xdr:colOff>571500</xdr:colOff>
                <xdr:row>0</xdr:row>
                <xdr:rowOff>180975</xdr:rowOff>
              </to>
            </anchor>
          </controlPr>
        </control>
      </mc:Choice>
      <mc:Fallback>
        <control shapeId="1025" r:id="rId3" name="SpinButton1"/>
      </mc:Fallback>
    </mc:AlternateContent>
    <mc:AlternateContent xmlns:mc="http://schemas.openxmlformats.org/markup-compatibility/2006">
      <mc:Choice Requires="x14">
        <control shapeId="1026" r:id="rId5" name="SpinButton2">
          <controlPr defaultSize="0" autoLine="0" linkedCell="D2" r:id="rId4">
            <anchor moveWithCells="1">
              <from>
                <xdr:col>3</xdr:col>
                <xdr:colOff>28575</xdr:colOff>
                <xdr:row>1</xdr:row>
                <xdr:rowOff>28575</xdr:rowOff>
              </from>
              <to>
                <xdr:col>3</xdr:col>
                <xdr:colOff>571500</xdr:colOff>
                <xdr:row>2</xdr:row>
                <xdr:rowOff>0</xdr:rowOff>
              </to>
            </anchor>
          </controlPr>
        </control>
      </mc:Choice>
      <mc:Fallback>
        <control shapeId="1026" r:id="rId5" name="SpinButton2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Convert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2017-05-30T10:08:33Z</dcterms:created>
  <dcterms:modified xsi:type="dcterms:W3CDTF">2017-07-03T09:14:11Z</dcterms:modified>
</cp:coreProperties>
</file>