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30-Simulations\BookXLFiles\8-Miscellanea\"/>
    </mc:Choice>
  </mc:AlternateContent>
  <bookViews>
    <workbookView xWindow="0" yWindow="0" windowWidth="24000" windowHeight="11025"/>
  </bookViews>
  <sheets>
    <sheet name="AvgUpTo" sheetId="1" r:id="rId1"/>
  </sheets>
  <definedNames>
    <definedName name="_xlnm._FilterDatabase" localSheetId="0" hidden="1">AvgUpTo!$A$2:$F$17</definedName>
  </definedNames>
  <calcPr calcId="152511" iterateCount="100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 a="1"/>
  <c r="C20" i="1" s="1"/>
  <c r="B20" i="1"/>
  <c r="E20" i="1"/>
  <c r="F20" i="1"/>
  <c r="D20" i="1" l="1"/>
  <c r="G20" i="1"/>
  <c r="I2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3" i="1"/>
</calcChain>
</file>

<file path=xl/sharedStrings.xml><?xml version="1.0" encoding="utf-8"?>
<sst xmlns="http://schemas.openxmlformats.org/spreadsheetml/2006/main" count="24" uniqueCount="23">
  <si>
    <t>Rep</t>
  </si>
  <si>
    <t>Jun</t>
  </si>
  <si>
    <t>May</t>
  </si>
  <si>
    <t>Apr</t>
  </si>
  <si>
    <t>Mar</t>
  </si>
  <si>
    <t>Feb</t>
  </si>
  <si>
    <t>Jan</t>
  </si>
  <si>
    <t>Caruso</t>
  </si>
  <si>
    <t>Minsky</t>
  </si>
  <si>
    <t>O'Brian</t>
  </si>
  <si>
    <t>Roberts</t>
  </si>
  <si>
    <t>Russell</t>
  </si>
  <si>
    <t>Young</t>
  </si>
  <si>
    <t>Jones</t>
  </si>
  <si>
    <t>Burke</t>
  </si>
  <si>
    <t>Kelly</t>
  </si>
  <si>
    <t>Brown</t>
  </si>
  <si>
    <t>Stein</t>
  </si>
  <si>
    <t>Ming</t>
  </si>
  <si>
    <t>Plante</t>
  </si>
  <si>
    <t>Ellis</t>
  </si>
  <si>
    <t>Mendez</t>
  </si>
  <si>
    <t>select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</si>
</sst>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%"/>
  </numFmts>
  <fonts count="4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8" fontId="1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3" applyFont="1"/>
    <xf numFmtId="0" fontId="3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8" fontId="3" fillId="0" borderId="0" xfId="4" applyFont="1"/>
    <xf numFmtId="44" fontId="3" fillId="2" borderId="2" xfId="1" applyFont="1" applyFill="1" applyBorder="1"/>
    <xf numFmtId="44" fontId="3" fillId="0" borderId="0" xfId="1" applyFont="1" applyFill="1" applyBorder="1"/>
    <xf numFmtId="164" fontId="3" fillId="0" borderId="0" xfId="2" applyNumberFormat="1" applyFont="1"/>
    <xf numFmtId="0" fontId="3" fillId="3" borderId="2" xfId="3" applyFont="1" applyFill="1" applyBorder="1"/>
    <xf numFmtId="8" fontId="3" fillId="0" borderId="2" xfId="4" applyFont="1" applyBorder="1"/>
  </cellXfs>
  <cellStyles count="5">
    <cellStyle name="Currency" xfId="1" builtinId="4"/>
    <cellStyle name="Currency_PivotGrouping" xfId="4"/>
    <cellStyle name="Normal" xfId="0" builtinId="0"/>
    <cellStyle name="Normal_PivotGrouping" xfId="3"/>
    <cellStyle name="Percent" xfId="2" builtinId="5"/>
  </cellStyles>
  <dxfs count="3"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0</xdr:row>
          <xdr:rowOff>9525</xdr:rowOff>
        </xdr:from>
        <xdr:to>
          <xdr:col>8</xdr:col>
          <xdr:colOff>819150</xdr:colOff>
          <xdr:row>1</xdr:row>
          <xdr:rowOff>9525</xdr:rowOff>
        </xdr:to>
        <xdr:sp macro="" textlink="">
          <xdr:nvSpPr>
            <xdr:cNvPr id="1026" name="SpinButton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I20"/>
  <sheetViews>
    <sheetView tabSelected="1" zoomScale="170" zoomScaleNormal="170" workbookViewId="0">
      <selection activeCell="B20" sqref="B20"/>
    </sheetView>
  </sheetViews>
  <sheetFormatPr defaultRowHeight="12.75" x14ac:dyDescent="0.2"/>
  <cols>
    <col min="1" max="1" width="9.140625" style="1" bestFit="1" customWidth="1"/>
    <col min="2" max="7" width="12.28515625" style="1" bestFit="1" customWidth="1"/>
    <col min="8" max="8" width="5.140625" style="1" customWidth="1"/>
    <col min="9" max="9" width="13" style="1" bestFit="1" customWidth="1"/>
    <col min="10" max="16384" width="9.140625" style="1"/>
  </cols>
  <sheetData>
    <row r="1" spans="1:9" x14ac:dyDescent="0.2">
      <c r="I1" s="2">
        <v>1</v>
      </c>
    </row>
    <row r="2" spans="1:9" s="2" customFormat="1" ht="13.5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I2" s="2" t="str">
        <f>"avg up to " &amp; INDEX(B2:G2,,I1,1)</f>
        <v>avg up to Jun</v>
      </c>
    </row>
    <row r="3" spans="1:9" x14ac:dyDescent="0.2">
      <c r="A3" s="1" t="s">
        <v>16</v>
      </c>
      <c r="B3" s="4">
        <v>5832.29</v>
      </c>
      <c r="C3" s="4">
        <v>6366.06</v>
      </c>
      <c r="D3" s="4">
        <v>7999.65</v>
      </c>
      <c r="E3" s="4">
        <v>8900.0266666666703</v>
      </c>
      <c r="F3" s="4">
        <v>9800.4033333333391</v>
      </c>
      <c r="G3" s="4">
        <v>10700.78</v>
      </c>
      <c r="I3" s="5">
        <f>AVERAGE(B3:INDEX(B3:G3,,$I$1,1))</f>
        <v>5832.29</v>
      </c>
    </row>
    <row r="4" spans="1:9" x14ac:dyDescent="0.2">
      <c r="A4" s="1" t="s">
        <v>14</v>
      </c>
      <c r="B4" s="4">
        <v>7896.66</v>
      </c>
      <c r="C4" s="4">
        <v>5071.97</v>
      </c>
      <c r="D4" s="4">
        <v>6351.08</v>
      </c>
      <c r="E4" s="4">
        <v>4894.3233333333301</v>
      </c>
      <c r="F4" s="4">
        <v>3437.5666666666598</v>
      </c>
      <c r="G4" s="4">
        <v>1980.8099999999899</v>
      </c>
      <c r="I4" s="5">
        <f>AVERAGE(B4:INDEX(B4:G4,,$I$1,1))</f>
        <v>7896.66</v>
      </c>
    </row>
    <row r="5" spans="1:9" x14ac:dyDescent="0.2">
      <c r="A5" s="1" t="s">
        <v>7</v>
      </c>
      <c r="B5" s="4">
        <v>4792.26</v>
      </c>
      <c r="C5" s="4">
        <v>2737.44</v>
      </c>
      <c r="D5" s="4">
        <v>3906.5</v>
      </c>
      <c r="E5" s="4">
        <v>2926.30666666667</v>
      </c>
      <c r="F5" s="4">
        <v>1946.1133333333401</v>
      </c>
      <c r="G5" s="4">
        <v>965.92000000000996</v>
      </c>
      <c r="I5" s="5">
        <f>AVERAGE(B5:INDEX(B5:G5,,$I$1,1))</f>
        <v>4792.26</v>
      </c>
    </row>
    <row r="6" spans="1:9" x14ac:dyDescent="0.2">
      <c r="A6" s="1" t="s">
        <v>20</v>
      </c>
      <c r="B6" s="4">
        <v>4225.47</v>
      </c>
      <c r="C6" s="4">
        <v>4470.05</v>
      </c>
      <c r="D6" s="4">
        <v>5214.88</v>
      </c>
      <c r="E6" s="4">
        <v>5626.21</v>
      </c>
      <c r="F6" s="4">
        <v>6037.54</v>
      </c>
      <c r="G6" s="4">
        <v>6448.87</v>
      </c>
      <c r="I6" s="5">
        <f>AVERAGE(B6:INDEX(B6:G6,,$I$1,1))</f>
        <v>4225.47</v>
      </c>
    </row>
    <row r="7" spans="1:9" x14ac:dyDescent="0.2">
      <c r="A7" s="1" t="s">
        <v>13</v>
      </c>
      <c r="B7" s="4">
        <v>2734.27</v>
      </c>
      <c r="C7" s="4">
        <v>1004.35</v>
      </c>
      <c r="D7" s="4">
        <v>2076.5100000000002</v>
      </c>
      <c r="E7" s="4">
        <v>3010</v>
      </c>
      <c r="F7" s="4">
        <v>3943.49</v>
      </c>
      <c r="G7" s="4">
        <v>4876.9799999999996</v>
      </c>
      <c r="I7" s="5">
        <f>AVERAGE(B7:INDEX(B7:G7,,$I$1,1))</f>
        <v>2734.27</v>
      </c>
    </row>
    <row r="8" spans="1:9" x14ac:dyDescent="0.2">
      <c r="A8" s="1" t="s">
        <v>15</v>
      </c>
      <c r="B8" s="4">
        <v>3471.4</v>
      </c>
      <c r="C8" s="4">
        <v>5604.34</v>
      </c>
      <c r="D8" s="4">
        <v>6702.2</v>
      </c>
      <c r="E8" s="4">
        <v>8490.1133333333291</v>
      </c>
      <c r="F8" s="4">
        <v>10278.026666666699</v>
      </c>
      <c r="G8" s="4">
        <v>12065.94</v>
      </c>
      <c r="I8" s="5">
        <f>AVERAGE(B8:INDEX(B8:G8,,$I$1,1))</f>
        <v>3471.4</v>
      </c>
    </row>
    <row r="9" spans="1:9" x14ac:dyDescent="0.2">
      <c r="A9" s="1" t="s">
        <v>21</v>
      </c>
      <c r="B9" s="4">
        <v>8165.2059999999992</v>
      </c>
      <c r="C9" s="4">
        <v>4712.4839999999995</v>
      </c>
      <c r="D9" s="4">
        <v>8399.51</v>
      </c>
      <c r="E9" s="4">
        <v>7326.7039999999997</v>
      </c>
      <c r="F9" s="4">
        <v>6253.8980000000001</v>
      </c>
      <c r="G9" s="4">
        <v>5181.0919999999996</v>
      </c>
      <c r="I9" s="5">
        <f>AVERAGE(B9:INDEX(B9:G9,,$I$1,1))</f>
        <v>8165.2059999999992</v>
      </c>
    </row>
    <row r="10" spans="1:9" x14ac:dyDescent="0.2">
      <c r="A10" s="1" t="s">
        <v>18</v>
      </c>
      <c r="B10" s="4">
        <v>9855.3240000000005</v>
      </c>
      <c r="C10" s="4">
        <v>10900.758</v>
      </c>
      <c r="D10" s="4">
        <v>11591.512000000001</v>
      </c>
      <c r="E10" s="4">
        <v>12518.7193333333</v>
      </c>
      <c r="F10" s="4">
        <v>13445.926666666601</v>
      </c>
      <c r="G10" s="4">
        <v>14373.1339999999</v>
      </c>
      <c r="I10" s="5">
        <f>AVERAGE(B10:INDEX(B10:G10,,$I$1,1))</f>
        <v>9855.3240000000005</v>
      </c>
    </row>
    <row r="11" spans="1:9" x14ac:dyDescent="0.2">
      <c r="A11" s="1" t="s">
        <v>8</v>
      </c>
      <c r="B11" s="4">
        <v>6709.1639999999998</v>
      </c>
      <c r="C11" s="4">
        <v>3832.4159999999997</v>
      </c>
      <c r="D11" s="4">
        <v>5469.1</v>
      </c>
      <c r="E11" s="4">
        <v>4096.8293333333304</v>
      </c>
      <c r="F11" s="4">
        <v>2724.55866666666</v>
      </c>
      <c r="G11" s="4">
        <v>1352.28799999999</v>
      </c>
      <c r="I11" s="5">
        <f>AVERAGE(B11:INDEX(B11:G11,,$I$1,1))</f>
        <v>6709.1639999999998</v>
      </c>
    </row>
    <row r="12" spans="1:9" x14ac:dyDescent="0.2">
      <c r="A12" s="1" t="s">
        <v>9</v>
      </c>
      <c r="B12" s="4">
        <v>5805.8459999999995</v>
      </c>
      <c r="C12" s="4">
        <v>8046.09</v>
      </c>
      <c r="D12" s="4">
        <v>3986.7840000000001</v>
      </c>
      <c r="E12" s="4">
        <v>4127.1779999999999</v>
      </c>
      <c r="F12" s="4">
        <v>4267.5720000000001</v>
      </c>
      <c r="G12" s="4">
        <v>4407.9660000000003</v>
      </c>
      <c r="I12" s="5">
        <f>AVERAGE(B12:INDEX(B12:G12,,$I$1,1))</f>
        <v>5805.8459999999995</v>
      </c>
    </row>
    <row r="13" spans="1:9" x14ac:dyDescent="0.2">
      <c r="A13" s="1" t="s">
        <v>19</v>
      </c>
      <c r="B13" s="4">
        <v>921.68600000000004</v>
      </c>
      <c r="C13" s="4">
        <v>1807.83</v>
      </c>
      <c r="D13" s="4">
        <v>3737.7180000000003</v>
      </c>
      <c r="E13" s="4">
        <v>4971.7766666666703</v>
      </c>
      <c r="F13" s="4">
        <v>6205.8353333333398</v>
      </c>
      <c r="G13" s="4">
        <v>7439.8940000000102</v>
      </c>
      <c r="I13" s="5">
        <f>AVERAGE(B13:INDEX(B13:G13,,$I$1,1))</f>
        <v>921.68600000000004</v>
      </c>
    </row>
    <row r="14" spans="1:9" x14ac:dyDescent="0.2">
      <c r="A14" s="1" t="s">
        <v>10</v>
      </c>
      <c r="B14" s="4">
        <v>6248.52</v>
      </c>
      <c r="C14" s="4">
        <v>10627.812</v>
      </c>
      <c r="D14" s="4">
        <v>10263.959999999999</v>
      </c>
      <c r="E14" s="4">
        <v>13062.204</v>
      </c>
      <c r="F14" s="4">
        <v>15860.448</v>
      </c>
      <c r="G14" s="4">
        <v>18658.691999999999</v>
      </c>
      <c r="I14" s="5">
        <f>AVERAGE(B14:INDEX(B14:G14,,$I$1,1))</f>
        <v>6248.52</v>
      </c>
    </row>
    <row r="15" spans="1:9" x14ac:dyDescent="0.2">
      <c r="A15" s="1" t="s">
        <v>11</v>
      </c>
      <c r="B15" s="4">
        <v>5832.29</v>
      </c>
      <c r="C15" s="4">
        <v>6366.06</v>
      </c>
      <c r="D15" s="4">
        <v>5999.65</v>
      </c>
      <c r="E15" s="4">
        <v>6233.36</v>
      </c>
      <c r="F15" s="4">
        <v>6467.07</v>
      </c>
      <c r="G15" s="4">
        <v>6700.78</v>
      </c>
      <c r="I15" s="5">
        <f>AVERAGE(B15:INDEX(B15:G15,,$I$1,1))</f>
        <v>5832.29</v>
      </c>
    </row>
    <row r="16" spans="1:9" x14ac:dyDescent="0.2">
      <c r="A16" s="1" t="s">
        <v>17</v>
      </c>
      <c r="B16" s="4">
        <v>5416.06</v>
      </c>
      <c r="C16" s="4">
        <v>6104.308</v>
      </c>
      <c r="D16" s="4">
        <v>7735.34</v>
      </c>
      <c r="E16" s="4">
        <v>8737.8493333333299</v>
      </c>
      <c r="F16" s="4">
        <v>9740.3586666666597</v>
      </c>
      <c r="G16" s="4">
        <v>10742.868</v>
      </c>
      <c r="I16" s="5">
        <f>AVERAGE(B16:INDEX(B16:G16,,$I$1,1))</f>
        <v>5416.06</v>
      </c>
    </row>
    <row r="17" spans="1:9" x14ac:dyDescent="0.2">
      <c r="A17" s="1" t="s">
        <v>12</v>
      </c>
      <c r="B17" s="4">
        <v>11999.83</v>
      </c>
      <c r="C17" s="4">
        <v>10157.444</v>
      </c>
      <c r="D17" s="4">
        <v>9528.9699999999993</v>
      </c>
      <c r="E17" s="4">
        <v>8091.2213333333302</v>
      </c>
      <c r="F17" s="4">
        <v>6653.4726666666602</v>
      </c>
      <c r="G17" s="4">
        <v>5215.7239999999902</v>
      </c>
      <c r="I17" s="5">
        <f>AVERAGE(B17:INDEX(B17:G17,,$I$1,1))</f>
        <v>11999.83</v>
      </c>
    </row>
    <row r="18" spans="1:9" x14ac:dyDescent="0.2">
      <c r="B18" s="4"/>
      <c r="C18" s="4"/>
      <c r="D18" s="4"/>
      <c r="E18" s="4"/>
      <c r="F18" s="4"/>
      <c r="G18" s="4"/>
      <c r="I18" s="6"/>
    </row>
    <row r="19" spans="1:9" x14ac:dyDescent="0.2">
      <c r="A19" s="2" t="s">
        <v>22</v>
      </c>
      <c r="C19" s="4"/>
      <c r="D19" s="4"/>
      <c r="E19" s="4"/>
      <c r="F19" s="7"/>
    </row>
    <row r="20" spans="1:9" x14ac:dyDescent="0.2">
      <c r="A20" s="8" t="s">
        <v>10</v>
      </c>
      <c r="B20" s="9">
        <f t="array" ref="B20:G20">INDEX($B$3:$G$17,MATCH($A$20,$A$3:$A$17,0),0)</f>
        <v>6248.52</v>
      </c>
      <c r="C20" s="9">
        <v>10627.812</v>
      </c>
      <c r="D20" s="9">
        <v>10263.959999999999</v>
      </c>
      <c r="E20" s="9">
        <v>13062.204</v>
      </c>
      <c r="F20" s="9">
        <v>15860.448</v>
      </c>
      <c r="G20" s="9">
        <v>18658.691999999999</v>
      </c>
    </row>
  </sheetData>
  <sortState ref="A3:A17">
    <sortCondition ref="A3"/>
  </sortState>
  <conditionalFormatting sqref="B20:G20">
    <cfRule type="expression" dxfId="2" priority="1">
      <formula>B20=MAX($B$20:$G$20)</formula>
    </cfRule>
  </conditionalFormatting>
  <conditionalFormatting sqref="A3:G18">
    <cfRule type="expression" dxfId="1" priority="4">
      <formula>$A3=$A$20</formula>
    </cfRule>
    <cfRule type="expression" dxfId="0" priority="5">
      <formula>MOD(ROW(A1),2)=1</formula>
    </cfRule>
  </conditionalFormatting>
  <dataValidations count="1">
    <dataValidation type="list" allowBlank="1" showInputMessage="1" showErrorMessage="1" sqref="A20">
      <formula1>$A$3:$A$17</formula1>
    </dataValidation>
  </dataValidations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1026" r:id="rId3" name="SpinButton1">
          <controlPr defaultSize="0" autoLine="0" linkedCell="I1" r:id="rId4">
            <anchor moveWithCells="1">
              <from>
                <xdr:col>8</xdr:col>
                <xdr:colOff>38100</xdr:colOff>
                <xdr:row>0</xdr:row>
                <xdr:rowOff>9525</xdr:rowOff>
              </from>
              <to>
                <xdr:col>8</xdr:col>
                <xdr:colOff>819150</xdr:colOff>
                <xdr:row>1</xdr:row>
                <xdr:rowOff>9525</xdr:rowOff>
              </to>
            </anchor>
          </controlPr>
        </control>
      </mc:Choice>
      <mc:Fallback>
        <control shapeId="1026" r:id="rId3" name="Spin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AvgUpTo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2017-06-23T10:00:00Z</dcterms:created>
  <dcterms:modified xsi:type="dcterms:W3CDTF">2017-08-12T10:33:13Z</dcterms:modified>
</cp:coreProperties>
</file>