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8-Miscellanea\"/>
    </mc:Choice>
  </mc:AlternateContent>
  <bookViews>
    <workbookView xWindow="0" yWindow="0" windowWidth="24000" windowHeight="11025"/>
  </bookViews>
  <sheets>
    <sheet name="Sorting" sheetId="1" r:id="rId1"/>
  </sheets>
  <definedNames>
    <definedName name="List1">Sorting!$F$2:$F$14</definedName>
    <definedName name="List2">Sorting!$I$2:$I$14</definedName>
    <definedName name="List3">Sorting!$L$2:INDEX(Sorting!$L:$L,COUNTA(Sorting!$L:$L),0)</definedName>
  </definedNames>
  <calcPr calcId="152511" iterateCount="100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1" l="1" a="1"/>
  <c r="C19" i="1" s="1"/>
  <c r="D19" i="1" a="1"/>
  <c r="D19" i="1"/>
  <c r="E19" i="1" a="1"/>
  <c r="E19" i="1" s="1"/>
  <c r="F19" i="1" a="1"/>
  <c r="F19" i="1"/>
  <c r="B19" i="1" l="1" a="1"/>
  <c r="B19" i="1" s="1"/>
  <c r="C16" i="1"/>
  <c r="C16" i="1" a="1"/>
  <c r="M2" i="1" a="1"/>
  <c r="M2" i="1" s="1"/>
  <c r="J2" i="1" a="1"/>
  <c r="J2" i="1" s="1"/>
  <c r="G2" i="1" a="1"/>
  <c r="G2" i="1" s="1"/>
  <c r="G3" i="1" l="1" a="1"/>
  <c r="G3" i="1" s="1"/>
  <c r="M3" i="1" a="1"/>
  <c r="M3" i="1" s="1"/>
  <c r="J3" i="1" a="1"/>
  <c r="J3" i="1" s="1"/>
  <c r="J4" i="1" s="1" a="1"/>
  <c r="J4" i="1" s="1"/>
  <c r="J5" i="1" l="1" a="1"/>
  <c r="J5" i="1" s="1"/>
  <c r="M4" i="1" a="1"/>
  <c r="M4" i="1" s="1"/>
  <c r="M5" i="1" s="1" a="1"/>
  <c r="M5" i="1" s="1"/>
  <c r="G4" i="1" a="1"/>
  <c r="G4" i="1" s="1"/>
  <c r="M6" i="1" l="1" a="1"/>
  <c r="M6" i="1" s="1"/>
  <c r="M7" i="1" s="1" a="1"/>
  <c r="M7" i="1" s="1"/>
  <c r="G5" i="1" a="1"/>
  <c r="G5" i="1" s="1"/>
  <c r="J6" i="1" a="1"/>
  <c r="J6" i="1" s="1"/>
  <c r="M8" i="1" l="1" a="1"/>
  <c r="M8" i="1" s="1"/>
  <c r="M9" i="1" s="1" a="1"/>
  <c r="M9" i="1" s="1"/>
  <c r="J7" i="1" a="1"/>
  <c r="J7" i="1" s="1"/>
  <c r="G6" i="1" a="1"/>
  <c r="G6" i="1" s="1"/>
  <c r="G7" i="1" s="1" a="1"/>
  <c r="G7" i="1" s="1"/>
  <c r="M10" i="1" l="1" a="1"/>
  <c r="M10" i="1" s="1"/>
  <c r="M11" i="1" s="1" a="1"/>
  <c r="M11" i="1" s="1"/>
  <c r="J8" i="1" a="1"/>
  <c r="J8" i="1" s="1"/>
  <c r="G8" i="1" a="1"/>
  <c r="G8" i="1" s="1"/>
  <c r="G9" i="1" s="1" a="1"/>
  <c r="G9" i="1" s="1"/>
  <c r="M12" i="1" l="1" a="1"/>
  <c r="M12" i="1" s="1"/>
  <c r="G10" i="1" a="1"/>
  <c r="G10" i="1" s="1"/>
  <c r="G11" i="1" s="1" a="1"/>
  <c r="G11" i="1" s="1"/>
  <c r="J9" i="1" a="1"/>
  <c r="J9" i="1" s="1"/>
  <c r="J10" i="1" s="1" a="1"/>
  <c r="J10" i="1" s="1"/>
  <c r="J11" i="1" s="1" a="1"/>
  <c r="J11" i="1" s="1"/>
  <c r="J12" i="1" s="1" a="1"/>
  <c r="J12" i="1" s="1"/>
  <c r="J13" i="1" s="1" a="1"/>
  <c r="J13" i="1" s="1"/>
  <c r="J14" i="1" s="1" a="1"/>
  <c r="J14" i="1" s="1"/>
  <c r="M13" i="1" l="1" a="1"/>
  <c r="M13" i="1" s="1"/>
  <c r="M14" i="1" s="1" a="1"/>
  <c r="M14" i="1" s="1"/>
  <c r="M15" i="1" s="1" a="1"/>
  <c r="M15" i="1" s="1"/>
  <c r="M16" i="1" s="1" a="1"/>
  <c r="M16" i="1" s="1"/>
  <c r="M17" i="1" s="1" a="1"/>
  <c r="M17" i="1" s="1"/>
  <c r="M18" i="1" s="1" a="1"/>
  <c r="M18" i="1" s="1"/>
  <c r="G12" i="1" a="1"/>
  <c r="G12" i="1" s="1"/>
  <c r="G13" i="1" s="1" a="1"/>
  <c r="G13" i="1" s="1"/>
  <c r="G14" i="1" s="1" a="1"/>
  <c r="G14" i="1" s="1"/>
  <c r="M19" i="1" l="1" a="1"/>
  <c r="M19" i="1" s="1"/>
  <c r="M20" i="1" s="1" a="1"/>
  <c r="M20" i="1" s="1"/>
  <c r="M21" i="1" s="1" a="1"/>
  <c r="M21" i="1" s="1"/>
  <c r="M22" i="1" s="1" a="1"/>
  <c r="M22" i="1" s="1"/>
  <c r="M23" i="1" s="1" a="1"/>
  <c r="M23" i="1" s="1"/>
  <c r="M24" i="1" s="1" a="1"/>
  <c r="M24" i="1" s="1"/>
  <c r="M25" i="1" s="1" a="1"/>
  <c r="M25" i="1" s="1"/>
</calcChain>
</file>

<file path=xl/sharedStrings.xml><?xml version="1.0" encoding="utf-8"?>
<sst xmlns="http://schemas.openxmlformats.org/spreadsheetml/2006/main" count="67" uniqueCount="21">
  <si>
    <t>Patient</t>
  </si>
  <si>
    <t>DOB</t>
  </si>
  <si>
    <t>Systolic BP</t>
  </si>
  <si>
    <t>List1</t>
  </si>
  <si>
    <t>sorted/unique</t>
  </si>
  <si>
    <t>List2</t>
  </si>
  <si>
    <t>sorted/no-blanks</t>
  </si>
  <si>
    <t>List3/dyn.</t>
  </si>
  <si>
    <t>Bush</t>
  </si>
  <si>
    <t>Reagan</t>
  </si>
  <si>
    <t>Carter</t>
  </si>
  <si>
    <t>Nixon</t>
  </si>
  <si>
    <t>Clinton</t>
  </si>
  <si>
    <t>Kennedy</t>
  </si>
  <si>
    <t>Eisenhower</t>
  </si>
  <si>
    <t>Johnson</t>
  </si>
  <si>
    <t>Ford</t>
  </si>
  <si>
    <t>Truman</t>
  </si>
  <si>
    <t>SBP Avg. Top 5</t>
  </si>
  <si>
    <t>Roosevelt</t>
  </si>
  <si>
    <t>SBP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</si>
</sst>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;@"/>
  </numFmts>
  <fonts count="5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</cellStyleXfs>
  <cellXfs count="31">
    <xf numFmtId="0" fontId="0" fillId="0" borderId="0" xfId="0"/>
    <xf numFmtId="0" fontId="2" fillId="3" borderId="3" xfId="2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1" fillId="2" borderId="1" xfId="1" applyAlignment="1" applyProtection="1">
      <alignment horizontal="center"/>
      <protection locked="0"/>
    </xf>
    <xf numFmtId="0" fontId="1" fillId="2" borderId="4" xfId="1" applyBorder="1" applyAlignment="1" applyProtection="1">
      <alignment horizontal="center"/>
      <protection locked="0"/>
    </xf>
    <xf numFmtId="0" fontId="3" fillId="0" borderId="5" xfId="0" applyFont="1" applyBorder="1" applyProtection="1">
      <protection locked="0"/>
    </xf>
    <xf numFmtId="164" fontId="3" fillId="0" borderId="6" xfId="0" applyNumberFormat="1" applyFont="1" applyBorder="1" applyProtection="1">
      <protection locked="0"/>
    </xf>
    <xf numFmtId="0" fontId="3" fillId="0" borderId="7" xfId="0" applyFont="1" applyBorder="1" applyProtection="1">
      <protection locked="0"/>
    </xf>
    <xf numFmtId="0" fontId="3" fillId="0" borderId="0" xfId="0" applyFont="1" applyProtection="1">
      <protection locked="0"/>
    </xf>
    <xf numFmtId="0" fontId="3" fillId="0" borderId="8" xfId="0" applyFont="1" applyBorder="1" applyProtection="1">
      <protection locked="0"/>
    </xf>
    <xf numFmtId="0" fontId="3" fillId="4" borderId="9" xfId="0" applyFont="1" applyFill="1" applyBorder="1" applyProtection="1"/>
    <xf numFmtId="0" fontId="3" fillId="0" borderId="10" xfId="0" applyFont="1" applyBorder="1" applyProtection="1">
      <protection locked="0"/>
    </xf>
    <xf numFmtId="164" fontId="3" fillId="0" borderId="0" xfId="0" applyNumberFormat="1" applyFont="1" applyBorder="1" applyProtection="1">
      <protection locked="0"/>
    </xf>
    <xf numFmtId="0" fontId="3" fillId="0" borderId="11" xfId="0" applyFont="1" applyBorder="1" applyProtection="1">
      <protection locked="0"/>
    </xf>
    <xf numFmtId="0" fontId="3" fillId="0" borderId="12" xfId="0" applyFont="1" applyBorder="1" applyProtection="1">
      <protection locked="0"/>
    </xf>
    <xf numFmtId="0" fontId="3" fillId="0" borderId="13" xfId="0" applyFont="1" applyBorder="1" applyProtection="1">
      <protection locked="0"/>
    </xf>
    <xf numFmtId="164" fontId="3" fillId="0" borderId="14" xfId="0" applyNumberFormat="1" applyFont="1" applyBorder="1" applyProtection="1">
      <protection locked="0"/>
    </xf>
    <xf numFmtId="0" fontId="3" fillId="0" borderId="15" xfId="0" applyFont="1" applyBorder="1" applyProtection="1">
      <protection locked="0"/>
    </xf>
    <xf numFmtId="0" fontId="3" fillId="0" borderId="16" xfId="0" applyFont="1" applyBorder="1" applyProtection="1">
      <protection locked="0"/>
    </xf>
    <xf numFmtId="0" fontId="3" fillId="0" borderId="0" xfId="0" applyFont="1" applyProtection="1"/>
    <xf numFmtId="0" fontId="3" fillId="4" borderId="18" xfId="0" applyFont="1" applyFill="1" applyBorder="1" applyProtection="1"/>
    <xf numFmtId="0" fontId="3" fillId="0" borderId="0" xfId="0" applyFont="1" applyAlignment="1" applyProtection="1">
      <alignment horizontal="center"/>
      <protection locked="0"/>
    </xf>
    <xf numFmtId="0" fontId="4" fillId="3" borderId="2" xfId="2" applyFont="1" applyProtection="1">
      <protection locked="0"/>
    </xf>
    <xf numFmtId="0" fontId="3" fillId="4" borderId="9" xfId="0" applyFont="1" applyFill="1" applyBorder="1" applyAlignment="1" applyProtection="1">
      <alignment horizontal="center"/>
    </xf>
    <xf numFmtId="0" fontId="3" fillId="0" borderId="9" xfId="0" applyFont="1" applyFill="1" applyBorder="1" applyAlignment="1" applyProtection="1">
      <alignment horizontal="center"/>
    </xf>
    <xf numFmtId="0" fontId="0" fillId="0" borderId="0" xfId="0" applyProtection="1"/>
    <xf numFmtId="0" fontId="0" fillId="0" borderId="12" xfId="0" applyBorder="1" applyProtection="1">
      <protection locked="0"/>
    </xf>
    <xf numFmtId="0" fontId="3" fillId="0" borderId="0" xfId="0" applyFont="1" applyBorder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17" xfId="0" applyFont="1" applyBorder="1" applyAlignment="1" applyProtection="1">
      <alignment horizontal="center"/>
      <protection locked="0"/>
    </xf>
  </cellXfs>
  <cellStyles count="3">
    <cellStyle name="Calculation" xfId="1" builtinId="22"/>
    <cellStyle name="Check Cell" xfId="2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253712</xdr:colOff>
      <xdr:row>15</xdr:row>
      <xdr:rowOff>144607</xdr:rowOff>
    </xdr:from>
    <xdr:to>
      <xdr:col>10</xdr:col>
      <xdr:colOff>358487</xdr:colOff>
      <xdr:row>24</xdr:row>
      <xdr:rowOff>144607</xdr:rowOff>
    </xdr:to>
    <xdr:sp macro="" textlink="">
      <xdr:nvSpPr>
        <xdr:cNvPr id="2" name="Down Arrow 1"/>
        <xdr:cNvSpPr/>
      </xdr:nvSpPr>
      <xdr:spPr>
        <a:xfrm>
          <a:off x="7321262" y="3030682"/>
          <a:ext cx="104775" cy="17621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25"/>
  <sheetViews>
    <sheetView tabSelected="1" zoomScale="120" zoomScaleNormal="120" workbookViewId="0">
      <selection activeCell="C16" sqref="C16"/>
    </sheetView>
  </sheetViews>
  <sheetFormatPr defaultRowHeight="15" x14ac:dyDescent="0.25"/>
  <cols>
    <col min="1" max="1" width="11.42578125" style="3" bestFit="1" customWidth="1"/>
    <col min="2" max="2" width="9.42578125" style="3" bestFit="1" customWidth="1"/>
    <col min="3" max="3" width="10.42578125" style="3" bestFit="1" customWidth="1"/>
    <col min="4" max="5" width="7.85546875" style="3" customWidth="1"/>
    <col min="6" max="6" width="11.42578125" style="3" bestFit="1" customWidth="1"/>
    <col min="7" max="7" width="14" style="3" bestFit="1" customWidth="1"/>
    <col min="8" max="8" width="6.140625" style="3" customWidth="1"/>
    <col min="9" max="9" width="11.42578125" style="3" bestFit="1" customWidth="1"/>
    <col min="10" max="10" width="16.42578125" style="3" bestFit="1" customWidth="1"/>
    <col min="11" max="11" width="6.28515625" style="3" customWidth="1"/>
    <col min="12" max="12" width="11.42578125" style="3" bestFit="1" customWidth="1"/>
    <col min="13" max="13" width="14" style="3" bestFit="1" customWidth="1"/>
    <col min="14" max="16384" width="9.140625" style="3"/>
  </cols>
  <sheetData>
    <row r="1" spans="1:13" ht="16.5" thickTop="1" thickBot="1" x14ac:dyDescent="0.3">
      <c r="A1" s="1" t="s">
        <v>0</v>
      </c>
      <c r="B1" s="2" t="s">
        <v>1</v>
      </c>
      <c r="C1" s="2" t="s">
        <v>2</v>
      </c>
      <c r="F1" s="1" t="s">
        <v>3</v>
      </c>
      <c r="G1" s="4" t="s">
        <v>4</v>
      </c>
      <c r="H1" s="2"/>
      <c r="I1" s="1" t="s">
        <v>5</v>
      </c>
      <c r="J1" s="4" t="s">
        <v>6</v>
      </c>
      <c r="K1" s="2"/>
      <c r="L1" s="1" t="s">
        <v>7</v>
      </c>
      <c r="M1" s="5" t="s">
        <v>4</v>
      </c>
    </row>
    <row r="2" spans="1:13" s="9" customFormat="1" x14ac:dyDescent="0.25">
      <c r="A2" s="6" t="s">
        <v>8</v>
      </c>
      <c r="B2" s="7">
        <v>27885</v>
      </c>
      <c r="C2" s="8">
        <v>120</v>
      </c>
      <c r="F2" s="10" t="s">
        <v>9</v>
      </c>
      <c r="G2" s="11" t="str">
        <f t="array" ref="G2">IFERROR(INDEX(List1,MATCH(0,COUNTIF(List1,"&lt;"&amp;List1)-SUM(COUNTIF(List1,$G$1:G1)),0)),"")</f>
        <v>Bush</v>
      </c>
      <c r="I2" s="10" t="s">
        <v>9</v>
      </c>
      <c r="J2" s="11" t="str">
        <f t="array" ref="J2">IFERROR(INDEX(List2,MATCH(0,IF(ISBLANK(List2),"",COUNTIF(List2,"&lt;"&amp;List2))-SUM(COUNTIF(List2,$J$1:J1)),0)),"")</f>
        <v>Bush</v>
      </c>
      <c r="L2" s="10" t="s">
        <v>8</v>
      </c>
      <c r="M2" s="11" t="str">
        <f t="array" ref="M2">IFERROR(INDEX(List3,MATCH(0,COUNTIF(List3,"&lt;"&amp;List3)-SUM(COUNTIF(List3,$M$1:M1)),0)),"")</f>
        <v>Bush</v>
      </c>
    </row>
    <row r="3" spans="1:13" s="9" customFormat="1" x14ac:dyDescent="0.25">
      <c r="A3" s="12" t="s">
        <v>10</v>
      </c>
      <c r="B3" s="13">
        <v>16781</v>
      </c>
      <c r="C3" s="14">
        <v>139</v>
      </c>
      <c r="F3" s="15" t="s">
        <v>11</v>
      </c>
      <c r="G3" s="11" t="str">
        <f t="array" ref="G3">IFERROR(INDEX(List1,MATCH(0,COUNTIF(List1,"&lt;"&amp;List1)-SUM(COUNTIF(List1,$G$1:G2)),0)),"")</f>
        <v>Carter</v>
      </c>
      <c r="I3" s="15" t="s">
        <v>11</v>
      </c>
      <c r="J3" s="11" t="str">
        <f t="array" ref="J3">IFERROR(INDEX(List2,MATCH(0,IF(ISBLANK(List2),"",COUNTIF(List2,"&lt;"&amp;List2))-SUM(COUNTIF(List2,$J$1:J2)),0)),"")</f>
        <v>Carter</v>
      </c>
      <c r="L3" s="15" t="s">
        <v>10</v>
      </c>
      <c r="M3" s="11" t="str">
        <f t="array" ref="M3">IFERROR(INDEX(List3,MATCH(0,COUNTIF(List3,"&lt;"&amp;List3)-SUM(COUNTIF(List3,$M$1:M2)),0)),"")</f>
        <v>Carter</v>
      </c>
    </row>
    <row r="4" spans="1:13" s="9" customFormat="1" x14ac:dyDescent="0.25">
      <c r="A4" s="12" t="s">
        <v>12</v>
      </c>
      <c r="B4" s="13">
        <v>30200</v>
      </c>
      <c r="C4" s="14">
        <v>160</v>
      </c>
      <c r="F4" s="15" t="s">
        <v>13</v>
      </c>
      <c r="G4" s="11" t="str">
        <f t="array" ref="G4">IFERROR(INDEX(List1,MATCH(0,COUNTIF(List1,"&lt;"&amp;List1)-SUM(COUNTIF(List1,$G$1:G3)),0)),"")</f>
        <v>Clinton</v>
      </c>
      <c r="I4" s="15" t="s">
        <v>13</v>
      </c>
      <c r="J4" s="11" t="str">
        <f t="array" ref="J4">IFERROR(INDEX(List2,MATCH(0,IF(ISBLANK(List2),"",COUNTIF(List2,"&lt;"&amp;List2))-SUM(COUNTIF(List2,$J$1:J3)),0)),"")</f>
        <v>Clinton</v>
      </c>
      <c r="L4" s="15" t="s">
        <v>12</v>
      </c>
      <c r="M4" s="11" t="str">
        <f t="array" ref="M4">IFERROR(INDEX(List3,MATCH(0,COUNTIF(List3,"&lt;"&amp;List3)-SUM(COUNTIF(List3,$M$1:M3)),0)),"")</f>
        <v>Clinton</v>
      </c>
    </row>
    <row r="5" spans="1:13" s="9" customFormat="1" x14ac:dyDescent="0.25">
      <c r="A5" s="12" t="s">
        <v>14</v>
      </c>
      <c r="B5" s="13">
        <v>28311</v>
      </c>
      <c r="C5" s="14">
        <v>148</v>
      </c>
      <c r="F5" s="15" t="s">
        <v>15</v>
      </c>
      <c r="G5" s="11" t="str">
        <f t="array" ref="G5">IFERROR(INDEX(List1,MATCH(0,COUNTIF(List1,"&lt;"&amp;List1)-SUM(COUNTIF(List1,$G$1:G4)),0)),"")</f>
        <v>Eisenhower</v>
      </c>
      <c r="I5" s="15" t="s">
        <v>15</v>
      </c>
      <c r="J5" s="11" t="str">
        <f t="array" ref="J5">IFERROR(INDEX(List2,MATCH(0,IF(ISBLANK(List2),"",COUNTIF(List2,"&lt;"&amp;List2))-SUM(COUNTIF(List2,$J$1:J4)),0)),"")</f>
        <v>Eisenhower</v>
      </c>
      <c r="L5" s="15" t="s">
        <v>14</v>
      </c>
      <c r="M5" s="11" t="str">
        <f t="array" ref="M5">IFERROR(INDEX(List3,MATCH(0,COUNTIF(List3,"&lt;"&amp;List3)-SUM(COUNTIF(List3,$M$1:M4)),0)),"")</f>
        <v>Eisenhower</v>
      </c>
    </row>
    <row r="6" spans="1:13" s="9" customFormat="1" x14ac:dyDescent="0.25">
      <c r="A6" s="12" t="s">
        <v>16</v>
      </c>
      <c r="B6" s="13">
        <v>20246</v>
      </c>
      <c r="C6" s="14">
        <v>167</v>
      </c>
      <c r="F6" s="15" t="s">
        <v>15</v>
      </c>
      <c r="G6" s="11" t="str">
        <f t="array" ref="G6">IFERROR(INDEX(List1,MATCH(0,COUNTIF(List1,"&lt;"&amp;List1)-SUM(COUNTIF(List1,$G$1:G5)),0)),"")</f>
        <v>Ford</v>
      </c>
      <c r="I6" s="15"/>
      <c r="J6" s="11" t="str">
        <f t="array" ref="J6">IFERROR(INDEX(List2,MATCH(0,IF(ISBLANK(List2),"",COUNTIF(List2,"&lt;"&amp;List2))-SUM(COUNTIF(List2,$J$1:J5)),0)),"")</f>
        <v>Ford</v>
      </c>
      <c r="L6" s="15" t="s">
        <v>16</v>
      </c>
      <c r="M6" s="11" t="str">
        <f t="array" ref="M6">IFERROR(INDEX(List3,MATCH(0,COUNTIF(List3,"&lt;"&amp;List3)-SUM(COUNTIF(List3,$M$1:M5)),0)),"")</f>
        <v>Ford</v>
      </c>
    </row>
    <row r="7" spans="1:13" s="9" customFormat="1" x14ac:dyDescent="0.25">
      <c r="A7" s="12" t="s">
        <v>15</v>
      </c>
      <c r="B7" s="13">
        <v>23867</v>
      </c>
      <c r="C7" s="14">
        <v>145</v>
      </c>
      <c r="F7" s="15" t="s">
        <v>16</v>
      </c>
      <c r="G7" s="11" t="str">
        <f t="array" ref="G7">IFERROR(INDEX(List1,MATCH(0,COUNTIF(List1,"&lt;"&amp;List1)-SUM(COUNTIF(List1,$G$1:G6)),0)),"")</f>
        <v>Johnson</v>
      </c>
      <c r="I7" s="15" t="s">
        <v>16</v>
      </c>
      <c r="J7" s="11" t="str">
        <f t="array" ref="J7">IFERROR(INDEX(List2,MATCH(0,IF(ISBLANK(List2),"",COUNTIF(List2,"&lt;"&amp;List2))-SUM(COUNTIF(List2,$J$1:J6)),0)),"")</f>
        <v>Johnson</v>
      </c>
      <c r="L7" s="15" t="s">
        <v>15</v>
      </c>
      <c r="M7" s="11" t="str">
        <f t="array" ref="M7">IFERROR(INDEX(List3,MATCH(0,COUNTIF(List3,"&lt;"&amp;List3)-SUM(COUNTIF(List3,$M$1:M6)),0)),"")</f>
        <v>Johnson</v>
      </c>
    </row>
    <row r="8" spans="1:13" s="9" customFormat="1" x14ac:dyDescent="0.25">
      <c r="A8" s="12" t="s">
        <v>12</v>
      </c>
      <c r="B8" s="13">
        <v>30200</v>
      </c>
      <c r="C8" s="14">
        <v>155</v>
      </c>
      <c r="F8" s="15" t="s">
        <v>16</v>
      </c>
      <c r="G8" s="11" t="str">
        <f t="array" ref="G8">IFERROR(INDEX(List1,MATCH(0,COUNTIF(List1,"&lt;"&amp;List1)-SUM(COUNTIF(List1,$G$1:G7)),0)),"")</f>
        <v>Kennedy</v>
      </c>
      <c r="I8" s="15"/>
      <c r="J8" s="11" t="str">
        <f t="array" ref="J8">IFERROR(INDEX(List2,MATCH(0,IF(ISBLANK(List2),"",COUNTIF(List2,"&lt;"&amp;List2))-SUM(COUNTIF(List2,$J$1:J7)),0)),"")</f>
        <v>Kennedy</v>
      </c>
      <c r="L8" s="15" t="s">
        <v>12</v>
      </c>
      <c r="M8" s="11" t="str">
        <f t="array" ref="M8">IFERROR(INDEX(List3,MATCH(0,COUNTIF(List3,"&lt;"&amp;List3)-SUM(COUNTIF(List3,$M$1:M7)),0)),"")</f>
        <v>Kennedy</v>
      </c>
    </row>
    <row r="9" spans="1:13" s="9" customFormat="1" x14ac:dyDescent="0.25">
      <c r="A9" s="12" t="s">
        <v>13</v>
      </c>
      <c r="B9" s="13">
        <v>17178</v>
      </c>
      <c r="C9" s="14">
        <v>137</v>
      </c>
      <c r="F9" s="15" t="s">
        <v>14</v>
      </c>
      <c r="G9" s="11" t="str">
        <f t="array" ref="G9">IFERROR(INDEX(List1,MATCH(0,COUNTIF(List1,"&lt;"&amp;List1)-SUM(COUNTIF(List1,$G$1:G8)),0)),"")</f>
        <v>Nixon</v>
      </c>
      <c r="I9" s="15" t="s">
        <v>14</v>
      </c>
      <c r="J9" s="11" t="str">
        <f t="array" ref="J9">IFERROR(INDEX(List2,MATCH(0,IF(ISBLANK(List2),"",COUNTIF(List2,"&lt;"&amp;List2))-SUM(COUNTIF(List2,$J$1:J8)),0)),"")</f>
        <v>Nixon</v>
      </c>
      <c r="L9" s="15" t="s">
        <v>13</v>
      </c>
      <c r="M9" s="11" t="str">
        <f t="array" ref="M9">IFERROR(INDEX(List3,MATCH(0,COUNTIF(List3,"&lt;"&amp;List3)-SUM(COUNTIF(List3,$M$1:M8)),0)),"")</f>
        <v>Nixon</v>
      </c>
    </row>
    <row r="10" spans="1:13" s="9" customFormat="1" x14ac:dyDescent="0.25">
      <c r="A10" s="12" t="s">
        <v>14</v>
      </c>
      <c r="B10" s="13">
        <v>28311</v>
      </c>
      <c r="C10" s="14">
        <v>170</v>
      </c>
      <c r="F10" s="15" t="s">
        <v>14</v>
      </c>
      <c r="G10" s="11" t="str">
        <f t="array" ref="G10">IFERROR(INDEX(List1,MATCH(0,COUNTIF(List1,"&lt;"&amp;List1)-SUM(COUNTIF(List1,$G$1:G9)),0)),"")</f>
        <v>Reagan</v>
      </c>
      <c r="I10" s="15"/>
      <c r="J10" s="11" t="str">
        <f t="array" ref="J10">IFERROR(INDEX(List2,MATCH(0,IF(ISBLANK(List2),"",COUNTIF(List2,"&lt;"&amp;List2))-SUM(COUNTIF(List2,$J$1:J9)),0)),"")</f>
        <v>Reagan</v>
      </c>
      <c r="L10" s="15" t="s">
        <v>14</v>
      </c>
      <c r="M10" s="11" t="str">
        <f t="array" ref="M10">IFERROR(INDEX(List3,MATCH(0,COUNTIF(List3,"&lt;"&amp;List3)-SUM(COUNTIF(List3,$M$1:M9)),0)),"")</f>
        <v>Reagan</v>
      </c>
    </row>
    <row r="11" spans="1:13" s="9" customFormat="1" x14ac:dyDescent="0.25">
      <c r="A11" s="12" t="s">
        <v>16</v>
      </c>
      <c r="B11" s="13">
        <v>20246</v>
      </c>
      <c r="C11" s="14">
        <v>164</v>
      </c>
      <c r="F11" s="15" t="s">
        <v>12</v>
      </c>
      <c r="G11" s="11" t="str">
        <f t="array" ref="G11">IFERROR(INDEX(List1,MATCH(0,COUNTIF(List1,"&lt;"&amp;List1)-SUM(COUNTIF(List1,$G$1:G10)),0)),"")</f>
        <v/>
      </c>
      <c r="I11" s="15" t="s">
        <v>12</v>
      </c>
      <c r="J11" s="11" t="str">
        <f t="array" ref="J11">IFERROR(INDEX(List2,MATCH(0,IF(ISBLANK(List2),"",COUNTIF(List2,"&lt;"&amp;List2))-SUM(COUNTIF(List2,$J$1:J10)),0)),"")</f>
        <v>Truman</v>
      </c>
      <c r="L11" s="15" t="s">
        <v>16</v>
      </c>
      <c r="M11" s="11" t="str">
        <f t="array" ref="M11">IFERROR(INDEX(List3,MATCH(0,COUNTIF(List3,"&lt;"&amp;List3)-SUM(COUNTIF(List3,$M$1:M10)),0)),"")</f>
        <v>Roosevelt</v>
      </c>
    </row>
    <row r="12" spans="1:13" s="9" customFormat="1" x14ac:dyDescent="0.25">
      <c r="A12" s="12" t="s">
        <v>15</v>
      </c>
      <c r="B12" s="13">
        <v>23867</v>
      </c>
      <c r="C12" s="14">
        <v>152</v>
      </c>
      <c r="F12" s="15" t="s">
        <v>12</v>
      </c>
      <c r="G12" s="11" t="str">
        <f t="array" ref="G12">IFERROR(INDEX(List1,MATCH(0,COUNTIF(List1,"&lt;"&amp;List1)-SUM(COUNTIF(List1,$G$1:G11)),0)),"")</f>
        <v/>
      </c>
      <c r="I12" s="15" t="s">
        <v>17</v>
      </c>
      <c r="J12" s="11" t="str">
        <f t="array" ref="J12">IFERROR(INDEX(List2,MATCH(0,IF(ISBLANK(List2),"",COUNTIF(List2,"&lt;"&amp;List2))-SUM(COUNTIF(List2,$J$1:J11)),0)),"")</f>
        <v/>
      </c>
      <c r="L12" s="15" t="s">
        <v>15</v>
      </c>
      <c r="M12" s="11" t="str">
        <f t="array" ref="M12">IFERROR(INDEX(List3,MATCH(0,COUNTIF(List3,"&lt;"&amp;List3)-SUM(COUNTIF(List3,$M$1:M11)),0)),"")</f>
        <v>Truman</v>
      </c>
    </row>
    <row r="13" spans="1:13" s="9" customFormat="1" x14ac:dyDescent="0.25">
      <c r="A13" s="12" t="s">
        <v>11</v>
      </c>
      <c r="B13" s="13">
        <v>20036</v>
      </c>
      <c r="C13" s="14">
        <v>155</v>
      </c>
      <c r="F13" s="15" t="s">
        <v>10</v>
      </c>
      <c r="G13" s="11" t="str">
        <f t="array" ref="G13">IFERROR(INDEX(List1,MATCH(0,COUNTIF(List1,"&lt;"&amp;List1)-SUM(COUNTIF(List1,$G$1:G12)),0)),"")</f>
        <v/>
      </c>
      <c r="I13" s="15" t="s">
        <v>10</v>
      </c>
      <c r="J13" s="11" t="str">
        <f t="array" ref="J13">IFERROR(INDEX(List2,MATCH(0,IF(ISBLANK(List2),"",COUNTIF(List2,"&lt;"&amp;List2))-SUM(COUNTIF(List2,$J$1:J12)),0)),"")</f>
        <v/>
      </c>
      <c r="L13" s="15" t="s">
        <v>11</v>
      </c>
      <c r="M13" s="11" t="str">
        <f t="array" ref="M13">IFERROR(INDEX(List3,MATCH(0,COUNTIF(List3,"&lt;"&amp;List3)-SUM(COUNTIF(List3,$M$1:M12)),0)),"")</f>
        <v/>
      </c>
    </row>
    <row r="14" spans="1:13" s="9" customFormat="1" ht="15.75" thickBot="1" x14ac:dyDescent="0.3">
      <c r="A14" s="16" t="s">
        <v>9</v>
      </c>
      <c r="B14" s="17">
        <v>22499</v>
      </c>
      <c r="C14" s="18">
        <v>137</v>
      </c>
      <c r="F14" s="19" t="s">
        <v>8</v>
      </c>
      <c r="G14" s="11" t="str">
        <f t="array" ref="G14">IFERROR(INDEX(List1,MATCH(0,COUNTIF(List1,"&lt;"&amp;List1)-SUM(COUNTIF(List1,$G$1:G13)),0)),"")</f>
        <v/>
      </c>
      <c r="I14" s="19" t="s">
        <v>8</v>
      </c>
      <c r="J14" s="11" t="str">
        <f t="array" ref="J14">IFERROR(INDEX(List2,MATCH(0,IF(ISBLANK(List2),"",COUNTIF(List2,"&lt;"&amp;List2))-SUM(COUNTIF(List2,$J$1:J13)),0)),"")</f>
        <v/>
      </c>
      <c r="L14" s="15" t="s">
        <v>9</v>
      </c>
      <c r="M14" s="11" t="str">
        <f t="array" ref="M14">IFERROR(INDEX(List3,MATCH(0,COUNTIF(List3,"&lt;"&amp;List3)-SUM(COUNTIF(List3,$M$1:M13)),0)),"")</f>
        <v/>
      </c>
    </row>
    <row r="15" spans="1:13" s="9" customFormat="1" x14ac:dyDescent="0.25">
      <c r="I15" s="20"/>
      <c r="L15" s="15" t="s">
        <v>17</v>
      </c>
      <c r="M15" s="11" t="str">
        <f t="array" ref="M15">IFERROR(INDEX(List3,MATCH(0,COUNTIF(List3,"&lt;"&amp;List3)-SUM(COUNTIF(List3,$M$1:M14)),0)),"")</f>
        <v/>
      </c>
    </row>
    <row r="16" spans="1:13" s="9" customFormat="1" x14ac:dyDescent="0.25">
      <c r="A16" s="29" t="s">
        <v>18</v>
      </c>
      <c r="B16" s="30"/>
      <c r="C16" s="21">
        <f t="array" ref="C16">AVERAGE(LARGE(C2:C14,{1,2,3,4,5}))</f>
        <v>163.19999999999999</v>
      </c>
      <c r="I16" s="20"/>
      <c r="L16" s="15" t="s">
        <v>19</v>
      </c>
      <c r="M16" s="11" t="str">
        <f t="array" ref="M16">IFERROR(INDEX(List3,MATCH(0,COUNTIF(List3,"&lt;"&amp;List3)-SUM(COUNTIF(List3,$M$1:M15)),0)),"")</f>
        <v/>
      </c>
    </row>
    <row r="17" spans="1:13" s="9" customFormat="1" x14ac:dyDescent="0.25">
      <c r="I17" s="20"/>
      <c r="L17" s="15"/>
      <c r="M17" s="11" t="str">
        <f t="array" ref="M17">IFERROR(INDEX(List3,MATCH(0,COUNTIF(List3,"&lt;"&amp;List3)-SUM(COUNTIF(List3,$M$1:M16)),0)),"")</f>
        <v/>
      </c>
    </row>
    <row r="18" spans="1:13" s="9" customFormat="1" ht="15.75" thickBot="1" x14ac:dyDescent="0.3">
      <c r="B18" s="22" t="s">
        <v>20</v>
      </c>
      <c r="C18" s="22" t="s">
        <v>20</v>
      </c>
      <c r="D18" s="22" t="s">
        <v>20</v>
      </c>
      <c r="E18" s="22" t="s">
        <v>20</v>
      </c>
      <c r="F18" s="22" t="s">
        <v>20</v>
      </c>
      <c r="I18" s="20"/>
      <c r="L18" s="15"/>
      <c r="M18" s="11" t="str">
        <f t="array" ref="M18">IFERROR(INDEX(List3,MATCH(0,COUNTIF(List3,"&lt;"&amp;List3)-SUM(COUNTIF(List3,$M$1:M17)),0)),"")</f>
        <v/>
      </c>
    </row>
    <row r="19" spans="1:13" ht="17.25" thickTop="1" thickBot="1" x14ac:dyDescent="0.3">
      <c r="A19" s="23" t="s">
        <v>16</v>
      </c>
      <c r="B19" s="24">
        <f t="array" ref="B19">IFERROR(INDEX($A$1:$C$14, SMALL(IF($A$19=$A$1:$A$14, ROW($A$1:$A$14), ""), COLUMN(A1)),3),"-")</f>
        <v>167</v>
      </c>
      <c r="C19" s="25">
        <f t="array" ref="C19">IFERROR(INDEX($A$1:$C$14, SMALL(IF($A$19=$A$1:$A$14, ROW($A$1:$A$14), ""), COLUMN(B1)),3),"-")</f>
        <v>164</v>
      </c>
      <c r="D19" s="25" t="str">
        <f t="array" ref="D19">IFERROR(INDEX($A$1:$C$14, SMALL(IF($A$19=$A$1:$A$14, ROW($A$1:$A$14), ""), COLUMN(C1)),3),"-")</f>
        <v>-</v>
      </c>
      <c r="E19" s="25" t="str">
        <f t="array" ref="E19">IFERROR(INDEX($A$1:$C$14, SMALL(IF($A$19=$A$1:$A$14, ROW($A$1:$A$14), ""), COLUMN(D1)),3),"-")</f>
        <v>-</v>
      </c>
      <c r="F19" s="25" t="str">
        <f t="array" ref="F19">IFERROR(INDEX($A$1:$C$14, SMALL(IF($A$19=$A$1:$A$14, ROW($A$1:$A$14), ""), COLUMN(E1)),3),"-")</f>
        <v>-</v>
      </c>
      <c r="I19" s="26"/>
      <c r="L19" s="27"/>
      <c r="M19" s="11" t="str">
        <f t="array" ref="M19">IFERROR(INDEX(List3,MATCH(0,COUNTIF(List3,"&lt;"&amp;List3)-SUM(COUNTIF(List3,$M$1:M18)),0)),"")</f>
        <v/>
      </c>
    </row>
    <row r="20" spans="1:13" ht="15.75" thickTop="1" x14ac:dyDescent="0.25">
      <c r="B20" s="9"/>
      <c r="C20" s="9"/>
      <c r="D20" s="9"/>
      <c r="E20" s="9"/>
      <c r="F20" s="9"/>
      <c r="I20" s="26"/>
      <c r="L20" s="27"/>
      <c r="M20" s="11" t="str">
        <f t="array" ref="M20">IFERROR(INDEX(List3,MATCH(0,COUNTIF(List3,"&lt;"&amp;List3)-SUM(COUNTIF(List3,$M$1:M19)),0)),"")</f>
        <v/>
      </c>
    </row>
    <row r="21" spans="1:13" x14ac:dyDescent="0.25">
      <c r="I21" s="26"/>
      <c r="L21" s="27"/>
      <c r="M21" s="11" t="str">
        <f t="array" ref="M21">IFERROR(INDEX(List3,MATCH(0,COUNTIF(List3,"&lt;"&amp;List3)-SUM(COUNTIF(List3,$M$1:M20)),0)),"")</f>
        <v/>
      </c>
    </row>
    <row r="22" spans="1:13" x14ac:dyDescent="0.25">
      <c r="E22" s="28"/>
      <c r="F22" s="28"/>
      <c r="I22" s="26"/>
      <c r="L22" s="27"/>
      <c r="M22" s="11" t="str">
        <f t="array" ref="M22">IFERROR(INDEX(List3,MATCH(0,COUNTIF(List3,"&lt;"&amp;List3)-SUM(COUNTIF(List3,$M$1:M21)),0)),"")</f>
        <v/>
      </c>
    </row>
    <row r="23" spans="1:13" x14ac:dyDescent="0.25">
      <c r="E23" s="28"/>
      <c r="F23" s="28"/>
      <c r="I23" s="26"/>
      <c r="L23" s="27"/>
      <c r="M23" s="11" t="str">
        <f t="array" ref="M23">IFERROR(INDEX(List3,MATCH(0,COUNTIF(List3,"&lt;"&amp;List3)-SUM(COUNTIF(List3,$M$1:M22)),0)),"")</f>
        <v/>
      </c>
    </row>
    <row r="24" spans="1:13" x14ac:dyDescent="0.25">
      <c r="I24" s="26"/>
      <c r="L24" s="27"/>
      <c r="M24" s="11" t="str">
        <f t="array" ref="M24">IFERROR(INDEX(List3,MATCH(0,COUNTIF(List3,"&lt;"&amp;List3)-SUM(COUNTIF(List3,$M$1:M23)),0)),"")</f>
        <v/>
      </c>
    </row>
    <row r="25" spans="1:13" x14ac:dyDescent="0.25">
      <c r="L25" s="27"/>
      <c r="M25" s="11" t="str">
        <f t="array" ref="M25">IFERROR(INDEX(List3,MATCH(0,COUNTIF(List3,"&lt;"&amp;List3)-SUM(COUNTIF(List3,$M$1:M24)),0)),"")</f>
        <v/>
      </c>
    </row>
  </sheetData>
  <mergeCells count="1">
    <mergeCell ref="A16:B16"/>
  </mergeCells>
  <dataValidations count="1">
    <dataValidation type="list" allowBlank="1" showInputMessage="1" showErrorMessage="1" sqref="A19">
      <formula1>$A$2:$A$14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Sorting</vt:lpstr>
      <vt:lpstr>List1</vt:lpstr>
      <vt:lpstr>List2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2017-06-23T13:47:10Z</dcterms:created>
  <dcterms:modified xsi:type="dcterms:W3CDTF">2017-06-30T12:13:07Z</dcterms:modified>
</cp:coreProperties>
</file>