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Problem" sheetId="1" r:id="rId1"/>
    <sheet name="Solved" sheetId="2" r:id="rId2"/>
  </sheets>
  <definedNames>
    <definedName name="solver_adj" localSheetId="0" hidden="1">Problem!$C$4:$C$7</definedName>
    <definedName name="solver_adj" localSheetId="1" hidden="1">Solved!$C$4:$C$7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Problem!$C$4</definedName>
    <definedName name="solver_lhs1" localSheetId="1" hidden="1">Solved!$C$4</definedName>
    <definedName name="solver_lhs2" localSheetId="0" hidden="1">Problem!$C$8</definedName>
    <definedName name="solver_lhs2" localSheetId="1" hidden="1">Solved!$C$8</definedName>
    <definedName name="solver_lhs3" localSheetId="0" hidden="1">Problem!$E$6</definedName>
    <definedName name="solver_lhs3" localSheetId="1" hidden="1">Solved!$E$6</definedName>
    <definedName name="solver_lhs4" localSheetId="0" hidden="1">Problem!$E$7</definedName>
    <definedName name="solver_lhs4" localSheetId="1" hidden="1">Solved!$E$7</definedName>
    <definedName name="solver_lin" localSheetId="0" hidden="1">2</definedName>
    <definedName name="solver_lin" localSheetId="1" hidden="1">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4</definedName>
    <definedName name="solver_num" localSheetId="1" hidden="1">4</definedName>
    <definedName name="solver_nwt" localSheetId="0" hidden="1">1</definedName>
    <definedName name="solver_nwt" localSheetId="1" hidden="1">1</definedName>
    <definedName name="solver_opt" localSheetId="0" hidden="1">Problem!$B$10</definedName>
    <definedName name="solver_opt" localSheetId="1" hidden="1">Solved!$B$10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3</definedName>
    <definedName name="solver_rel1" localSheetId="1" hidden="1">3</definedName>
    <definedName name="solver_rel2" localSheetId="0" hidden="1">2</definedName>
    <definedName name="solver_rel2" localSheetId="1" hidden="1">2</definedName>
    <definedName name="solver_rel3" localSheetId="0" hidden="1">1</definedName>
    <definedName name="solver_rel3" localSheetId="1" hidden="1">1</definedName>
    <definedName name="solver_rel4" localSheetId="0" hidden="1">3</definedName>
    <definedName name="solver_rel4" localSheetId="1" hidden="1">3</definedName>
    <definedName name="solver_rhs1" localSheetId="0" hidden="1">Problem!$C$7*2</definedName>
    <definedName name="solver_rhs1" localSheetId="1" hidden="1">Solved!$C$7*2</definedName>
    <definedName name="solver_rhs2" localSheetId="0" hidden="1">Problem!$B$1</definedName>
    <definedName name="solver_rhs2" localSheetId="1" hidden="1">Solved!$B$1</definedName>
    <definedName name="solver_rhs3" localSheetId="0" hidden="1">25%</definedName>
    <definedName name="solver_rhs3" localSheetId="1" hidden="1">25%</definedName>
    <definedName name="solver_rhs4" localSheetId="0" hidden="1">10%</definedName>
    <definedName name="solver_rhs4" localSheetId="1" hidden="1">10%</definedName>
    <definedName name="solver_rlx" localSheetId="0" hidden="1">1</definedName>
    <definedName name="solver_rlx" localSheetId="1" hidden="1">1</definedName>
    <definedName name="solver_rsd" localSheetId="0" hidden="1">0</definedName>
    <definedName name="solver_rsd" localSheetId="1" hidden="1">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E7" i="2" s="1"/>
  <c r="D7" i="2"/>
  <c r="D6" i="2"/>
  <c r="D5" i="2"/>
  <c r="D4" i="2"/>
  <c r="C8" i="1"/>
  <c r="E6" i="1" s="1"/>
  <c r="D7" i="1"/>
  <c r="D6" i="1"/>
  <c r="D5" i="1"/>
  <c r="D4" i="1"/>
  <c r="E6" i="2" l="1"/>
  <c r="E4" i="2"/>
  <c r="D8" i="2"/>
  <c r="B10" i="2" s="1"/>
  <c r="E5" i="2"/>
  <c r="E7" i="1"/>
  <c r="E5" i="1"/>
  <c r="D8" i="1"/>
  <c r="B10" i="1" s="1"/>
  <c r="E4" i="1"/>
  <c r="E8" i="2" l="1"/>
  <c r="E8" i="1"/>
</calcChain>
</file>

<file path=xl/sharedStrings.xml><?xml version="1.0" encoding="utf-8"?>
<sst xmlns="http://schemas.openxmlformats.org/spreadsheetml/2006/main" count="34" uniqueCount="22">
  <si>
    <t>Portfolio</t>
  </si>
  <si>
    <t>CONSTRAINTS</t>
  </si>
  <si>
    <t>Investment</t>
  </si>
  <si>
    <t>% Yield</t>
  </si>
  <si>
    <t>Amount</t>
  </si>
  <si>
    <t>Yield</t>
  </si>
  <si>
    <t>% Portfolio</t>
  </si>
  <si>
    <t>Car Loans</t>
  </si>
  <si>
    <t>C4&gt;=(C7*2)</t>
  </si>
  <si>
    <t>Real Estate Loans</t>
  </si>
  <si>
    <t>Unsecured Loans</t>
  </si>
  <si>
    <t>E6&lt;=25%</t>
  </si>
  <si>
    <t>Bank CDs</t>
  </si>
  <si>
    <t>E7&gt;=10%</t>
  </si>
  <si>
    <t>Total</t>
  </si>
  <si>
    <t>C8 = C1</t>
  </si>
  <si>
    <t>Total Yield</t>
  </si>
  <si>
    <t>no more than 25% of portfolio</t>
  </si>
  <si>
    <t>at least 10% of portfolio</t>
  </si>
  <si>
    <t>Highest Yield</t>
  </si>
  <si>
    <t>at least 2x Bank CDs</t>
  </si>
  <si>
    <t>the portfolio must fully invested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</si>
</sst>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164" fontId="2" fillId="0" borderId="0" xfId="0" applyNumberFormat="1" applyFont="1"/>
    <xf numFmtId="10" fontId="2" fillId="0" borderId="0" xfId="0" applyNumberFormat="1" applyFont="1"/>
    <xf numFmtId="0" fontId="2" fillId="0" borderId="0" xfId="0" quotePrefix="1" applyFont="1"/>
    <xf numFmtId="164" fontId="2" fillId="0" borderId="0" xfId="2" applyNumberFormat="1" applyFont="1" applyFill="1"/>
    <xf numFmtId="44" fontId="2" fillId="0" borderId="0" xfId="3" applyFont="1" applyFill="1"/>
    <xf numFmtId="44" fontId="2" fillId="0" borderId="0" xfId="0" applyNumberFormat="1" applyFont="1" applyFill="1"/>
    <xf numFmtId="9" fontId="2" fillId="0" borderId="0" xfId="1" applyFont="1" applyFill="1"/>
    <xf numFmtId="9" fontId="2" fillId="0" borderId="0" xfId="0" applyNumberFormat="1" applyFont="1" applyFill="1"/>
    <xf numFmtId="164" fontId="2" fillId="0" borderId="0" xfId="2" applyNumberFormat="1" applyFont="1" applyFill="1" applyBorder="1"/>
    <xf numFmtId="164" fontId="2" fillId="0" borderId="0" xfId="0" applyNumberFormat="1" applyFont="1" applyFill="1" applyBorder="1"/>
    <xf numFmtId="9" fontId="2" fillId="0" borderId="0" xfId="1" applyFont="1" applyFill="1" applyBorder="1"/>
    <xf numFmtId="10" fontId="2" fillId="2" borderId="1" xfId="1" applyNumberFormat="1" applyFont="1" applyFill="1" applyBorder="1"/>
    <xf numFmtId="164" fontId="2" fillId="0" borderId="1" xfId="0" applyNumberFormat="1" applyFont="1" applyBorder="1"/>
    <xf numFmtId="10" fontId="2" fillId="2" borderId="0" xfId="1" applyNumberFormat="1" applyFont="1" applyFill="1"/>
  </cellXfs>
  <cellStyles count="4">
    <cellStyle name="Comma_Consolidate" xfId="2"/>
    <cellStyle name="Currency_Consolidate" xfId="3"/>
    <cellStyle name="Normal" xfId="0" builtinId="0"/>
    <cellStyle name="Percent" xfId="1" builtinId="5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1</xdr:row>
      <xdr:rowOff>28575</xdr:rowOff>
    </xdr:from>
    <xdr:to>
      <xdr:col>6</xdr:col>
      <xdr:colOff>742950</xdr:colOff>
      <xdr:row>2</xdr:row>
      <xdr:rowOff>152400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11715750" y="228600"/>
          <a:ext cx="552450" cy="323850"/>
        </a:xfrm>
        <a:prstGeom prst="downArrow">
          <a:avLst>
            <a:gd name="adj1" fmla="val 50000"/>
            <a:gd name="adj2" fmla="val 25000"/>
          </a:avLst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1</xdr:row>
      <xdr:rowOff>28575</xdr:rowOff>
    </xdr:from>
    <xdr:to>
      <xdr:col>6</xdr:col>
      <xdr:colOff>742950</xdr:colOff>
      <xdr:row>2</xdr:row>
      <xdr:rowOff>152400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>
          <a:off x="6086475" y="228600"/>
          <a:ext cx="276225" cy="323850"/>
        </a:xfrm>
        <a:prstGeom prst="downArrow">
          <a:avLst>
            <a:gd name="adj1" fmla="val 50000"/>
            <a:gd name="adj2" fmla="val 25000"/>
          </a:avLst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10"/>
  <sheetViews>
    <sheetView tabSelected="1" zoomScale="160" zoomScaleNormal="160" workbookViewId="0">
      <selection activeCell="B10" sqref="B10"/>
    </sheetView>
  </sheetViews>
  <sheetFormatPr defaultRowHeight="15.75" x14ac:dyDescent="0.25"/>
  <cols>
    <col min="1" max="1" width="21.28515625" style="1" bestFit="1" customWidth="1"/>
    <col min="2" max="2" width="12.85546875" style="1" bestFit="1" customWidth="1"/>
    <col min="3" max="3" width="13.28515625" style="1" customWidth="1"/>
    <col min="4" max="4" width="15.5703125" style="1" bestFit="1" customWidth="1"/>
    <col min="5" max="5" width="12.140625" style="1" customWidth="1"/>
    <col min="6" max="6" width="9.140625" style="1"/>
    <col min="7" max="7" width="14.42578125" style="1" customWidth="1"/>
    <col min="8" max="16384" width="9.140625" style="1"/>
  </cols>
  <sheetData>
    <row r="1" spans="1:7" ht="16.5" thickBot="1" x14ac:dyDescent="0.3">
      <c r="A1" s="1" t="s">
        <v>0</v>
      </c>
      <c r="B1" s="14">
        <v>2000000</v>
      </c>
      <c r="G1" s="1" t="s">
        <v>1</v>
      </c>
    </row>
    <row r="3" spans="1:7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7" x14ac:dyDescent="0.25">
      <c r="A4" s="1" t="s">
        <v>7</v>
      </c>
      <c r="B4" s="3">
        <v>7.4999999999999997E-2</v>
      </c>
      <c r="C4" s="10">
        <v>500000</v>
      </c>
      <c r="D4" s="6">
        <f>B4*C4</f>
        <v>37500</v>
      </c>
      <c r="E4" s="8">
        <f>C4/$C$8</f>
        <v>0.25</v>
      </c>
      <c r="G4" s="1" t="s">
        <v>20</v>
      </c>
    </row>
    <row r="5" spans="1:7" x14ac:dyDescent="0.25">
      <c r="A5" s="1" t="s">
        <v>9</v>
      </c>
      <c r="B5" s="3">
        <v>6.7000000000000004E-2</v>
      </c>
      <c r="C5" s="5">
        <v>500000</v>
      </c>
      <c r="D5" s="6">
        <f>B5*C5</f>
        <v>33500</v>
      </c>
      <c r="E5" s="8">
        <f>C5/$C$8</f>
        <v>0.25</v>
      </c>
    </row>
    <row r="6" spans="1:7" x14ac:dyDescent="0.25">
      <c r="A6" s="1" t="s">
        <v>10</v>
      </c>
      <c r="B6" s="3">
        <v>9.0999999999999998E-2</v>
      </c>
      <c r="C6" s="5">
        <v>500000</v>
      </c>
      <c r="D6" s="6">
        <f>B6*C6</f>
        <v>45500</v>
      </c>
      <c r="E6" s="12">
        <f>C6/$C$8</f>
        <v>0.25</v>
      </c>
      <c r="G6" s="1" t="s">
        <v>17</v>
      </c>
    </row>
    <row r="7" spans="1:7" x14ac:dyDescent="0.25">
      <c r="A7" s="1" t="s">
        <v>12</v>
      </c>
      <c r="B7" s="3">
        <v>4.2999999999999997E-2</v>
      </c>
      <c r="C7" s="5">
        <v>500000</v>
      </c>
      <c r="D7" s="6">
        <f>B7*C7</f>
        <v>21500</v>
      </c>
      <c r="E7" s="12">
        <f>C7/$C$8</f>
        <v>0.25</v>
      </c>
      <c r="G7" s="1" t="s">
        <v>18</v>
      </c>
    </row>
    <row r="8" spans="1:7" x14ac:dyDescent="0.25">
      <c r="A8" s="1" t="s">
        <v>14</v>
      </c>
      <c r="C8" s="11">
        <f>SUM(C4:C7)</f>
        <v>2000000</v>
      </c>
      <c r="D8" s="7">
        <f>SUM(D4:D7)</f>
        <v>138000</v>
      </c>
      <c r="E8" s="9">
        <f>SUM(E4:E7)</f>
        <v>1</v>
      </c>
      <c r="G8" s="1" t="s">
        <v>21</v>
      </c>
    </row>
    <row r="9" spans="1:7" ht="16.5" thickBot="1" x14ac:dyDescent="0.3"/>
    <row r="10" spans="1:7" ht="16.5" thickBot="1" x14ac:dyDescent="0.3">
      <c r="A10" s="1" t="s">
        <v>16</v>
      </c>
      <c r="B10" s="13">
        <f>D8/C8</f>
        <v>6.9000000000000006E-2</v>
      </c>
    </row>
  </sheetData>
  <conditionalFormatting sqref="A1:XFD1048576">
    <cfRule type="expression" dxfId="0" priority="1">
      <formula>_xlfn.ISFORMULA(A1)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10"/>
  <sheetViews>
    <sheetView zoomScale="160" zoomScaleNormal="160" workbookViewId="0">
      <selection activeCell="B10" sqref="B10"/>
    </sheetView>
  </sheetViews>
  <sheetFormatPr defaultRowHeight="15.75" x14ac:dyDescent="0.25"/>
  <cols>
    <col min="1" max="1" width="21.28515625" style="1" bestFit="1" customWidth="1"/>
    <col min="2" max="2" width="12.85546875" style="1" bestFit="1" customWidth="1"/>
    <col min="3" max="3" width="13.28515625" style="1" customWidth="1"/>
    <col min="4" max="4" width="15.5703125" style="1" bestFit="1" customWidth="1"/>
    <col min="5" max="5" width="12.140625" style="1" customWidth="1"/>
    <col min="6" max="6" width="9.140625" style="1"/>
    <col min="7" max="7" width="14.42578125" style="1" customWidth="1"/>
    <col min="8" max="16384" width="9.140625" style="1"/>
  </cols>
  <sheetData>
    <row r="1" spans="1:7" x14ac:dyDescent="0.25">
      <c r="A1" s="1" t="s">
        <v>0</v>
      </c>
      <c r="B1" s="2">
        <v>2000000</v>
      </c>
      <c r="G1" s="1" t="s">
        <v>1</v>
      </c>
    </row>
    <row r="3" spans="1:7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7" x14ac:dyDescent="0.25">
      <c r="A4" s="1" t="s">
        <v>7</v>
      </c>
      <c r="B4" s="3">
        <v>7.4999999999999997E-2</v>
      </c>
      <c r="C4" s="10">
        <v>908333.32934346842</v>
      </c>
      <c r="D4" s="6">
        <f>B4*C4</f>
        <v>68124.999700760134</v>
      </c>
      <c r="E4" s="8">
        <f>C4/$C$8</f>
        <v>0.45416666467173428</v>
      </c>
      <c r="G4" s="1" t="s">
        <v>8</v>
      </c>
    </row>
    <row r="5" spans="1:7" x14ac:dyDescent="0.25">
      <c r="A5" s="1" t="s">
        <v>9</v>
      </c>
      <c r="B5" s="3">
        <v>6.7000000000000004E-2</v>
      </c>
      <c r="C5" s="5">
        <v>408333.33558847423</v>
      </c>
      <c r="D5" s="6">
        <f>B5*C5</f>
        <v>27358.333484427774</v>
      </c>
      <c r="E5" s="8">
        <f>C5/$C$8</f>
        <v>0.20416666779423714</v>
      </c>
    </row>
    <row r="6" spans="1:7" x14ac:dyDescent="0.25">
      <c r="A6" s="1" t="s">
        <v>10</v>
      </c>
      <c r="B6" s="3">
        <v>9.0999999999999998E-2</v>
      </c>
      <c r="C6" s="5">
        <v>483333.33506805712</v>
      </c>
      <c r="D6" s="6">
        <f>B6*C6</f>
        <v>43983.333491193196</v>
      </c>
      <c r="E6" s="12">
        <f>C6/$C$8</f>
        <v>0.24166666753402857</v>
      </c>
      <c r="G6" s="1" t="s">
        <v>11</v>
      </c>
    </row>
    <row r="7" spans="1:7" x14ac:dyDescent="0.25">
      <c r="A7" s="1" t="s">
        <v>12</v>
      </c>
      <c r="B7" s="3">
        <v>4.2999999999999997E-2</v>
      </c>
      <c r="C7" s="5">
        <v>200000</v>
      </c>
      <c r="D7" s="6">
        <f>B7*C7</f>
        <v>8600</v>
      </c>
      <c r="E7" s="12">
        <f>C7/$C$8</f>
        <v>0.1</v>
      </c>
      <c r="G7" s="1" t="s">
        <v>13</v>
      </c>
    </row>
    <row r="8" spans="1:7" x14ac:dyDescent="0.25">
      <c r="A8" s="1" t="s">
        <v>14</v>
      </c>
      <c r="C8" s="11">
        <f>SUM(C4:C7)</f>
        <v>1999999.9999999998</v>
      </c>
      <c r="D8" s="7">
        <f>SUM(D4:D7)</f>
        <v>148066.66667638111</v>
      </c>
      <c r="E8" s="9">
        <f>SUM(E4:E7)</f>
        <v>1</v>
      </c>
      <c r="G8" s="4" t="s">
        <v>15</v>
      </c>
    </row>
    <row r="10" spans="1:7" x14ac:dyDescent="0.25">
      <c r="A10" s="1" t="s">
        <v>19</v>
      </c>
      <c r="B10" s="15">
        <f>D8/C8</f>
        <v>7.4033333338190566E-2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Problem</vt:lpstr>
      <vt:lpstr>Solved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2017-06-24T11:09:38Z</dcterms:created>
  <dcterms:modified xsi:type="dcterms:W3CDTF">2017-06-24T16:18:46Z</dcterms:modified>
</cp:coreProperties>
</file>