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ExponSmooth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E3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C3" i="1" l="1"/>
  <c r="I3" i="1" s="1"/>
  <c r="C4" i="1"/>
  <c r="C5" i="1" l="1"/>
  <c r="I4" i="1"/>
  <c r="C6" i="1" l="1"/>
  <c r="I5" i="1"/>
  <c r="C7" i="1" l="1"/>
  <c r="I6" i="1"/>
  <c r="C8" i="1" l="1"/>
  <c r="I7" i="1"/>
  <c r="C9" i="1" l="1"/>
  <c r="I8" i="1"/>
  <c r="C10" i="1" l="1"/>
  <c r="I9" i="1"/>
  <c r="C11" i="1" l="1"/>
  <c r="I10" i="1"/>
  <c r="C12" i="1" l="1"/>
  <c r="I11" i="1"/>
  <c r="C13" i="1" l="1"/>
  <c r="I12" i="1"/>
  <c r="C14" i="1" l="1"/>
  <c r="I13" i="1"/>
  <c r="C15" i="1" l="1"/>
  <c r="I14" i="1"/>
  <c r="C16" i="1" l="1"/>
  <c r="I15" i="1"/>
  <c r="C17" i="1" l="1"/>
  <c r="I16" i="1"/>
  <c r="C18" i="1" l="1"/>
  <c r="I17" i="1"/>
  <c r="C19" i="1" l="1"/>
  <c r="I18" i="1"/>
  <c r="C20" i="1" l="1"/>
  <c r="I19" i="1"/>
  <c r="C21" i="1" l="1"/>
  <c r="I20" i="1"/>
  <c r="C22" i="1" l="1"/>
  <c r="I21" i="1"/>
  <c r="C23" i="1" l="1"/>
  <c r="I22" i="1"/>
  <c r="C24" i="1" l="1"/>
  <c r="I23" i="1"/>
  <c r="C25" i="1" l="1"/>
  <c r="I24" i="1"/>
  <c r="C26" i="1" l="1"/>
  <c r="I25" i="1"/>
  <c r="C27" i="1" l="1"/>
  <c r="I27" i="1" s="1"/>
  <c r="I26" i="1"/>
</calcChain>
</file>

<file path=xl/sharedStrings.xml><?xml version="1.0" encoding="utf-8"?>
<sst xmlns="http://schemas.openxmlformats.org/spreadsheetml/2006/main" count="10" uniqueCount="8">
  <si>
    <t>Value</t>
  </si>
  <si>
    <t>Period</t>
  </si>
  <si>
    <t>moving</t>
  </si>
  <si>
    <t>Damping</t>
  </si>
  <si>
    <r>
      <t xml:space="preserve">factor </t>
    </r>
    <r>
      <rPr>
        <b/>
        <sz val="10"/>
        <rFont val="Calibri"/>
        <family val="2"/>
      </rPr>
      <t>α</t>
    </r>
  </si>
  <si>
    <t>Moving</t>
  </si>
  <si>
    <t>moving averages</t>
  </si>
  <si>
    <t>exponential smoothing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</si>
</sst>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2" fontId="2" fillId="0" borderId="0" xfId="1" applyNumberFormat="1" applyFont="1"/>
    <xf numFmtId="0" fontId="2" fillId="0" borderId="0" xfId="1" quotePrefix="1" applyFont="1"/>
    <xf numFmtId="0" fontId="2" fillId="0" borderId="0" xfId="1" applyNumberFormat="1" applyFont="1"/>
    <xf numFmtId="2" fontId="2" fillId="2" borderId="0" xfId="1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2" applyFont="1" applyProtection="1">
      <protection locked="0"/>
    </xf>
    <xf numFmtId="2" fontId="2" fillId="0" borderId="0" xfId="2" applyNumberFormat="1" applyFont="1" applyProtection="1">
      <protection locked="0"/>
    </xf>
    <xf numFmtId="2" fontId="2" fillId="3" borderId="1" xfId="2" applyNumberFormat="1" applyFont="1" applyFill="1" applyBorder="1" applyProtection="1"/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3">
    <cellStyle name="Normal" xfId="0" builtinId="0"/>
    <cellStyle name="Normal 2" xfId="2"/>
    <cellStyle name="Normal_N-SmoothNois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459965181110277E-2"/>
          <c:y val="3.8825140682077403E-2"/>
          <c:w val="0.90035211903429102"/>
          <c:h val="0.79855616055210077"/>
        </c:manualLayout>
      </c:layout>
      <c:lineChart>
        <c:grouping val="standard"/>
        <c:varyColors val="0"/>
        <c:ser>
          <c:idx val="0"/>
          <c:order val="0"/>
          <c:tx>
            <c:strRef>
              <c:f>ExponSmoothing!$B$2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ExponSmoothing!$A$3:$A$27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ExponSmoothing!$B$3:$B$27</c:f>
              <c:numCache>
                <c:formatCode>0.00</c:formatCode>
                <c:ptCount val="25"/>
                <c:pt idx="0">
                  <c:v>0.81</c:v>
                </c:pt>
                <c:pt idx="1">
                  <c:v>0.74</c:v>
                </c:pt>
                <c:pt idx="2">
                  <c:v>0.76</c:v>
                </c:pt>
                <c:pt idx="3">
                  <c:v>0.87</c:v>
                </c:pt>
                <c:pt idx="4">
                  <c:v>0.8</c:v>
                </c:pt>
                <c:pt idx="5">
                  <c:v>0.66</c:v>
                </c:pt>
                <c:pt idx="6">
                  <c:v>0.52</c:v>
                </c:pt>
                <c:pt idx="7">
                  <c:v>0.39</c:v>
                </c:pt>
                <c:pt idx="8">
                  <c:v>0.63</c:v>
                </c:pt>
                <c:pt idx="9">
                  <c:v>0.36</c:v>
                </c:pt>
                <c:pt idx="10">
                  <c:v>0.46</c:v>
                </c:pt>
                <c:pt idx="11">
                  <c:v>0.49</c:v>
                </c:pt>
                <c:pt idx="12">
                  <c:v>0.53</c:v>
                </c:pt>
                <c:pt idx="13">
                  <c:v>0.45</c:v>
                </c:pt>
                <c:pt idx="14">
                  <c:v>0.43</c:v>
                </c:pt>
                <c:pt idx="15">
                  <c:v>0.54</c:v>
                </c:pt>
                <c:pt idx="16">
                  <c:v>0.28999999999999998</c:v>
                </c:pt>
                <c:pt idx="17">
                  <c:v>0.35</c:v>
                </c:pt>
                <c:pt idx="18">
                  <c:v>0.4</c:v>
                </c:pt>
                <c:pt idx="19">
                  <c:v>0.4</c:v>
                </c:pt>
                <c:pt idx="20">
                  <c:v>0.32</c:v>
                </c:pt>
                <c:pt idx="21">
                  <c:v>0.36</c:v>
                </c:pt>
                <c:pt idx="22">
                  <c:v>0.22</c:v>
                </c:pt>
                <c:pt idx="23">
                  <c:v>0.31</c:v>
                </c:pt>
                <c:pt idx="24">
                  <c:v>0.27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ExponSmoothing!$I$2</c:f>
              <c:strCache>
                <c:ptCount val="1"/>
                <c:pt idx="0">
                  <c:v>Damping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ExponSmoothing!$A$3:$A$27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ExponSmoothing!$I$3:$I$27</c:f>
              <c:numCache>
                <c:formatCode>0.00</c:formatCode>
                <c:ptCount val="25"/>
                <c:pt idx="0">
                  <c:v>0.81</c:v>
                </c:pt>
                <c:pt idx="1">
                  <c:v>0.81</c:v>
                </c:pt>
                <c:pt idx="2">
                  <c:v>0.77850000000000008</c:v>
                </c:pt>
                <c:pt idx="3">
                  <c:v>0.77017500000000005</c:v>
                </c:pt>
                <c:pt idx="4">
                  <c:v>0.81509625000000008</c:v>
                </c:pt>
                <c:pt idx="5">
                  <c:v>0.80830293750000015</c:v>
                </c:pt>
                <c:pt idx="6">
                  <c:v>0.74156661562500015</c:v>
                </c:pt>
                <c:pt idx="7">
                  <c:v>0.64186163859375012</c:v>
                </c:pt>
                <c:pt idx="8">
                  <c:v>0.52852390122656256</c:v>
                </c:pt>
                <c:pt idx="9">
                  <c:v>0.57418814567460941</c:v>
                </c:pt>
                <c:pt idx="10">
                  <c:v>0.47780348012103524</c:v>
                </c:pt>
                <c:pt idx="11">
                  <c:v>0.46979191406656939</c:v>
                </c:pt>
                <c:pt idx="12">
                  <c:v>0.47888555273661315</c:v>
                </c:pt>
                <c:pt idx="13">
                  <c:v>0.50188705400513722</c:v>
                </c:pt>
                <c:pt idx="14">
                  <c:v>0.47853787970282552</c:v>
                </c:pt>
                <c:pt idx="15">
                  <c:v>0.45669583383655404</c:v>
                </c:pt>
                <c:pt idx="16">
                  <c:v>0.49418270861010472</c:v>
                </c:pt>
                <c:pt idx="17">
                  <c:v>0.4023004897355576</c:v>
                </c:pt>
                <c:pt idx="18">
                  <c:v>0.37876526935455668</c:v>
                </c:pt>
                <c:pt idx="19">
                  <c:v>0.3883208981450062</c:v>
                </c:pt>
                <c:pt idx="20">
                  <c:v>0.39357649397975347</c:v>
                </c:pt>
                <c:pt idx="21">
                  <c:v>0.36046707168886444</c:v>
                </c:pt>
                <c:pt idx="22">
                  <c:v>0.36025688942887546</c:v>
                </c:pt>
                <c:pt idx="23">
                  <c:v>0.29714128918588156</c:v>
                </c:pt>
                <c:pt idx="24">
                  <c:v>0.30292770905223487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361920"/>
        <c:axId val="287362480"/>
      </c:lineChart>
      <c:catAx>
        <c:axId val="28736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62480"/>
        <c:crosses val="autoZero"/>
        <c:auto val="1"/>
        <c:lblAlgn val="ctr"/>
        <c:lblOffset val="100"/>
        <c:noMultiLvlLbl val="0"/>
      </c:catAx>
      <c:valAx>
        <c:axId val="28736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61920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27308</xdr:colOff>
      <xdr:row>5</xdr:row>
      <xdr:rowOff>7327</xdr:rowOff>
    </xdr:from>
    <xdr:to>
      <xdr:col>12</xdr:col>
      <xdr:colOff>549519</xdr:colOff>
      <xdr:row>26</xdr:row>
      <xdr:rowOff>122558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0</xdr:row>
          <xdr:rowOff>28575</xdr:rowOff>
        </xdr:from>
        <xdr:to>
          <xdr:col>8</xdr:col>
          <xdr:colOff>600075</xdr:colOff>
          <xdr:row>1</xdr:row>
          <xdr:rowOff>0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</xdr:row>
          <xdr:rowOff>38100</xdr:rowOff>
        </xdr:from>
        <xdr:to>
          <xdr:col>5</xdr:col>
          <xdr:colOff>552450</xdr:colOff>
          <xdr:row>3</xdr:row>
          <xdr:rowOff>0</xdr:rowOff>
        </xdr:to>
        <xdr:sp macro="" textlink="">
          <xdr:nvSpPr>
            <xdr:cNvPr id="1027" name="Spin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</xdr:row>
          <xdr:rowOff>47625</xdr:rowOff>
        </xdr:from>
        <xdr:to>
          <xdr:col>11</xdr:col>
          <xdr:colOff>561975</xdr:colOff>
          <xdr:row>3</xdr:row>
          <xdr:rowOff>9525</xdr:rowOff>
        </xdr:to>
        <xdr:sp macro="" textlink="">
          <xdr:nvSpPr>
            <xdr:cNvPr id="1028" name="SpinButton3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29"/>
  <sheetViews>
    <sheetView tabSelected="1" zoomScale="130" zoomScaleNormal="130" workbookViewId="0">
      <selection activeCell="I2" sqref="I2"/>
    </sheetView>
  </sheetViews>
  <sheetFormatPr defaultRowHeight="12.75" x14ac:dyDescent="0.2"/>
  <cols>
    <col min="1" max="1" width="7" style="1" bestFit="1" customWidth="1"/>
    <col min="2" max="2" width="6.28515625" style="1" bestFit="1" customWidth="1"/>
    <col min="3" max="3" width="9.140625" style="2"/>
    <col min="4" max="4" width="4.42578125" style="1" customWidth="1"/>
    <col min="5" max="13" width="9.140625" style="1"/>
    <col min="14" max="14" width="5" style="1" customWidth="1"/>
    <col min="15" max="15" width="7" style="1" bestFit="1" customWidth="1"/>
    <col min="16" max="16" width="6.28515625" style="1" bestFit="1" customWidth="1"/>
    <col min="17" max="17" width="7.5703125" style="1" bestFit="1" customWidth="1"/>
    <col min="18" max="16384" width="9.140625" style="1"/>
  </cols>
  <sheetData>
    <row r="1" spans="1:17" ht="21.75" customHeight="1" x14ac:dyDescent="0.2">
      <c r="A1" s="15" t="s">
        <v>7</v>
      </c>
      <c r="B1" s="15"/>
      <c r="C1" s="15"/>
      <c r="I1" s="6">
        <v>1</v>
      </c>
      <c r="O1" s="15" t="s">
        <v>6</v>
      </c>
      <c r="P1" s="15"/>
      <c r="Q1" s="15"/>
    </row>
    <row r="2" spans="1:17" ht="18.75" customHeight="1" x14ac:dyDescent="0.2">
      <c r="A2" s="6" t="s">
        <v>1</v>
      </c>
      <c r="B2" s="6" t="s">
        <v>0</v>
      </c>
      <c r="C2" s="2" t="s">
        <v>3</v>
      </c>
      <c r="E2" s="13" t="s">
        <v>4</v>
      </c>
      <c r="I2" s="12" t="str">
        <f t="shared" ref="I2:I27" si="0">IF($I$1=1,C2,Q2)</f>
        <v>Damping</v>
      </c>
      <c r="J2" s="6"/>
      <c r="M2" s="14" t="s">
        <v>2</v>
      </c>
      <c r="O2" s="6" t="s">
        <v>1</v>
      </c>
      <c r="P2" s="7" t="s">
        <v>0</v>
      </c>
      <c r="Q2" s="7" t="s">
        <v>5</v>
      </c>
    </row>
    <row r="3" spans="1:17" x14ac:dyDescent="0.2">
      <c r="A3" s="4">
        <v>1</v>
      </c>
      <c r="B3" s="2">
        <v>0.81</v>
      </c>
      <c r="C3" s="9">
        <f>B3</f>
        <v>0.81</v>
      </c>
      <c r="E3" s="5">
        <f>F3/100</f>
        <v>0.45</v>
      </c>
      <c r="F3" s="6">
        <v>45</v>
      </c>
      <c r="G3" s="6"/>
      <c r="I3" s="2">
        <f t="shared" si="0"/>
        <v>0.81</v>
      </c>
      <c r="M3" s="10">
        <v>8</v>
      </c>
      <c r="N3" s="11"/>
      <c r="O3" s="4">
        <v>1</v>
      </c>
      <c r="P3" s="8">
        <v>0.81</v>
      </c>
      <c r="Q3" s="9" t="e">
        <f t="shared" ref="Q3:Q27" ca="1" si="1">IF(ROW()&gt;=($M$3+1),AVERAGE(OFFSET(P3,-$M$3+1,0,$M$3)),NA())</f>
        <v>#N/A</v>
      </c>
    </row>
    <row r="4" spans="1:17" x14ac:dyDescent="0.2">
      <c r="A4" s="4">
        <v>2</v>
      </c>
      <c r="B4" s="2">
        <v>0.74</v>
      </c>
      <c r="C4" s="9">
        <f t="shared" ref="C4:C27" si="2">$E$3*B3+(1-$E$3)*C3</f>
        <v>0.81</v>
      </c>
      <c r="I4" s="2">
        <f t="shared" si="0"/>
        <v>0.81</v>
      </c>
      <c r="O4" s="4">
        <v>2</v>
      </c>
      <c r="P4" s="8">
        <v>0.74</v>
      </c>
      <c r="Q4" s="9" t="e">
        <f t="shared" ca="1" si="1"/>
        <v>#N/A</v>
      </c>
    </row>
    <row r="5" spans="1:17" x14ac:dyDescent="0.2">
      <c r="A5" s="4">
        <v>3</v>
      </c>
      <c r="B5" s="2">
        <v>0.76</v>
      </c>
      <c r="C5" s="9">
        <f t="shared" si="2"/>
        <v>0.77850000000000008</v>
      </c>
      <c r="I5" s="2">
        <f t="shared" si="0"/>
        <v>0.77850000000000008</v>
      </c>
      <c r="O5" s="4">
        <v>3</v>
      </c>
      <c r="P5" s="8">
        <v>0.76</v>
      </c>
      <c r="Q5" s="9" t="e">
        <f t="shared" ca="1" si="1"/>
        <v>#N/A</v>
      </c>
    </row>
    <row r="6" spans="1:17" x14ac:dyDescent="0.2">
      <c r="A6" s="4">
        <v>4</v>
      </c>
      <c r="B6" s="2">
        <v>0.87</v>
      </c>
      <c r="C6" s="9">
        <f t="shared" si="2"/>
        <v>0.77017500000000005</v>
      </c>
      <c r="I6" s="2">
        <f t="shared" si="0"/>
        <v>0.77017500000000005</v>
      </c>
      <c r="O6" s="4">
        <v>4</v>
      </c>
      <c r="P6" s="8">
        <v>0.87</v>
      </c>
      <c r="Q6" s="9" t="e">
        <f t="shared" ca="1" si="1"/>
        <v>#N/A</v>
      </c>
    </row>
    <row r="7" spans="1:17" x14ac:dyDescent="0.2">
      <c r="A7" s="4">
        <v>5</v>
      </c>
      <c r="B7" s="2">
        <v>0.8</v>
      </c>
      <c r="C7" s="9">
        <f t="shared" si="2"/>
        <v>0.81509625000000008</v>
      </c>
      <c r="I7" s="2">
        <f t="shared" si="0"/>
        <v>0.81509625000000008</v>
      </c>
      <c r="O7" s="4">
        <v>5</v>
      </c>
      <c r="P7" s="8">
        <v>0.8</v>
      </c>
      <c r="Q7" s="9" t="e">
        <f t="shared" ca="1" si="1"/>
        <v>#N/A</v>
      </c>
    </row>
    <row r="8" spans="1:17" x14ac:dyDescent="0.2">
      <c r="A8" s="4">
        <v>6</v>
      </c>
      <c r="B8" s="2">
        <v>0.66</v>
      </c>
      <c r="C8" s="9">
        <f t="shared" si="2"/>
        <v>0.80830293750000015</v>
      </c>
      <c r="I8" s="2">
        <f t="shared" si="0"/>
        <v>0.80830293750000015</v>
      </c>
      <c r="O8" s="4">
        <v>6</v>
      </c>
      <c r="P8" s="8">
        <v>0.66</v>
      </c>
      <c r="Q8" s="9" t="e">
        <f t="shared" ca="1" si="1"/>
        <v>#N/A</v>
      </c>
    </row>
    <row r="9" spans="1:17" x14ac:dyDescent="0.2">
      <c r="A9" s="4">
        <v>7</v>
      </c>
      <c r="B9" s="2">
        <v>0.52</v>
      </c>
      <c r="C9" s="9">
        <f t="shared" si="2"/>
        <v>0.74156661562500015</v>
      </c>
      <c r="I9" s="2">
        <f t="shared" si="0"/>
        <v>0.74156661562500015</v>
      </c>
      <c r="O9" s="4">
        <v>7</v>
      </c>
      <c r="P9" s="8">
        <v>0.52</v>
      </c>
      <c r="Q9" s="9">
        <f t="shared" ca="1" si="1"/>
        <v>0.73714285714285721</v>
      </c>
    </row>
    <row r="10" spans="1:17" x14ac:dyDescent="0.2">
      <c r="A10" s="4">
        <v>8</v>
      </c>
      <c r="B10" s="2">
        <v>0.39</v>
      </c>
      <c r="C10" s="9">
        <f t="shared" si="2"/>
        <v>0.64186163859375012</v>
      </c>
      <c r="I10" s="2">
        <f t="shared" si="0"/>
        <v>0.64186163859375012</v>
      </c>
      <c r="O10" s="4">
        <v>8</v>
      </c>
      <c r="P10" s="8">
        <v>0.39</v>
      </c>
      <c r="Q10" s="9">
        <f t="shared" ca="1" si="1"/>
        <v>0.69374999999999998</v>
      </c>
    </row>
    <row r="11" spans="1:17" x14ac:dyDescent="0.2">
      <c r="A11" s="4">
        <v>9</v>
      </c>
      <c r="B11" s="2">
        <v>0.63</v>
      </c>
      <c r="C11" s="9">
        <f t="shared" si="2"/>
        <v>0.52852390122656256</v>
      </c>
      <c r="I11" s="2">
        <f t="shared" si="0"/>
        <v>0.52852390122656256</v>
      </c>
      <c r="O11" s="4">
        <v>9</v>
      </c>
      <c r="P11" s="8">
        <v>0.63</v>
      </c>
      <c r="Q11" s="9">
        <f t="shared" ca="1" si="1"/>
        <v>0.6712499999999999</v>
      </c>
    </row>
    <row r="12" spans="1:17" x14ac:dyDescent="0.2">
      <c r="A12" s="4">
        <v>10</v>
      </c>
      <c r="B12" s="2">
        <v>0.36</v>
      </c>
      <c r="C12" s="9">
        <f t="shared" si="2"/>
        <v>0.57418814567460941</v>
      </c>
      <c r="I12" s="2">
        <f t="shared" si="0"/>
        <v>0.57418814567460941</v>
      </c>
      <c r="O12" s="4">
        <v>10</v>
      </c>
      <c r="P12" s="8">
        <v>0.36</v>
      </c>
      <c r="Q12" s="9">
        <f t="shared" ca="1" si="1"/>
        <v>0.62375000000000003</v>
      </c>
    </row>
    <row r="13" spans="1:17" x14ac:dyDescent="0.2">
      <c r="A13" s="4">
        <v>11</v>
      </c>
      <c r="B13" s="2">
        <v>0.46</v>
      </c>
      <c r="C13" s="9">
        <f t="shared" si="2"/>
        <v>0.47780348012103524</v>
      </c>
      <c r="I13" s="2">
        <f t="shared" si="0"/>
        <v>0.47780348012103524</v>
      </c>
      <c r="O13" s="4">
        <v>11</v>
      </c>
      <c r="P13" s="8">
        <v>0.46</v>
      </c>
      <c r="Q13" s="9">
        <f t="shared" ca="1" si="1"/>
        <v>0.58625000000000005</v>
      </c>
    </row>
    <row r="14" spans="1:17" x14ac:dyDescent="0.2">
      <c r="A14" s="4">
        <v>12</v>
      </c>
      <c r="B14" s="2">
        <v>0.49</v>
      </c>
      <c r="C14" s="9">
        <f t="shared" si="2"/>
        <v>0.46979191406656939</v>
      </c>
      <c r="I14" s="2">
        <f t="shared" si="0"/>
        <v>0.46979191406656939</v>
      </c>
      <c r="O14" s="4">
        <v>12</v>
      </c>
      <c r="P14" s="8">
        <v>0.49</v>
      </c>
      <c r="Q14" s="9">
        <f t="shared" ca="1" si="1"/>
        <v>0.53874999999999995</v>
      </c>
    </row>
    <row r="15" spans="1:17" x14ac:dyDescent="0.2">
      <c r="A15" s="4">
        <v>13</v>
      </c>
      <c r="B15" s="2">
        <v>0.53</v>
      </c>
      <c r="C15" s="9">
        <f t="shared" si="2"/>
        <v>0.47888555273661315</v>
      </c>
      <c r="I15" s="2">
        <f t="shared" si="0"/>
        <v>0.47888555273661315</v>
      </c>
      <c r="O15" s="4">
        <v>13</v>
      </c>
      <c r="P15" s="8">
        <v>0.53</v>
      </c>
      <c r="Q15" s="9">
        <f t="shared" ca="1" si="1"/>
        <v>0.505</v>
      </c>
    </row>
    <row r="16" spans="1:17" x14ac:dyDescent="0.2">
      <c r="A16" s="4">
        <v>14</v>
      </c>
      <c r="B16" s="2">
        <v>0.45</v>
      </c>
      <c r="C16" s="9">
        <f t="shared" si="2"/>
        <v>0.50188705400513722</v>
      </c>
      <c r="I16" s="2">
        <f t="shared" si="0"/>
        <v>0.50188705400513722</v>
      </c>
      <c r="O16" s="4">
        <v>14</v>
      </c>
      <c r="P16" s="8">
        <v>0.45</v>
      </c>
      <c r="Q16" s="9">
        <f t="shared" ca="1" si="1"/>
        <v>0.47875000000000001</v>
      </c>
    </row>
    <row r="17" spans="1:17" x14ac:dyDescent="0.2">
      <c r="A17" s="4">
        <v>15</v>
      </c>
      <c r="B17" s="2">
        <v>0.43</v>
      </c>
      <c r="C17" s="9">
        <f t="shared" si="2"/>
        <v>0.47853787970282552</v>
      </c>
      <c r="I17" s="2">
        <f t="shared" si="0"/>
        <v>0.47853787970282552</v>
      </c>
      <c r="O17" s="4">
        <v>15</v>
      </c>
      <c r="P17" s="8">
        <v>0.43</v>
      </c>
      <c r="Q17" s="9">
        <f t="shared" ca="1" si="1"/>
        <v>0.46750000000000008</v>
      </c>
    </row>
    <row r="18" spans="1:17" x14ac:dyDescent="0.2">
      <c r="A18" s="4">
        <v>16</v>
      </c>
      <c r="B18" s="2">
        <v>0.54</v>
      </c>
      <c r="C18" s="9">
        <f t="shared" si="2"/>
        <v>0.45669583383655404</v>
      </c>
      <c r="I18" s="2">
        <f t="shared" si="0"/>
        <v>0.45669583383655404</v>
      </c>
      <c r="O18" s="4">
        <v>16</v>
      </c>
      <c r="P18" s="8">
        <v>0.54</v>
      </c>
      <c r="Q18" s="9">
        <f t="shared" ca="1" si="1"/>
        <v>0.48625000000000002</v>
      </c>
    </row>
    <row r="19" spans="1:17" x14ac:dyDescent="0.2">
      <c r="A19" s="4">
        <v>17</v>
      </c>
      <c r="B19" s="2">
        <v>0.28999999999999998</v>
      </c>
      <c r="C19" s="9">
        <f t="shared" si="2"/>
        <v>0.49418270861010472</v>
      </c>
      <c r="I19" s="2">
        <f t="shared" si="0"/>
        <v>0.49418270861010472</v>
      </c>
      <c r="O19" s="4">
        <v>17</v>
      </c>
      <c r="P19" s="8">
        <v>0.28999999999999998</v>
      </c>
      <c r="Q19" s="9">
        <f t="shared" ca="1" si="1"/>
        <v>0.44375000000000003</v>
      </c>
    </row>
    <row r="20" spans="1:17" x14ac:dyDescent="0.2">
      <c r="A20" s="4">
        <v>18</v>
      </c>
      <c r="B20" s="2">
        <v>0.35</v>
      </c>
      <c r="C20" s="9">
        <f t="shared" si="2"/>
        <v>0.4023004897355576</v>
      </c>
      <c r="I20" s="2">
        <f t="shared" si="0"/>
        <v>0.4023004897355576</v>
      </c>
      <c r="O20" s="4">
        <v>18</v>
      </c>
      <c r="P20" s="8">
        <v>0.35</v>
      </c>
      <c r="Q20" s="9">
        <f t="shared" ca="1" si="1"/>
        <v>0.4425</v>
      </c>
    </row>
    <row r="21" spans="1:17" x14ac:dyDescent="0.2">
      <c r="A21" s="4">
        <v>19</v>
      </c>
      <c r="B21" s="2">
        <v>0.4</v>
      </c>
      <c r="C21" s="9">
        <f t="shared" si="2"/>
        <v>0.37876526935455668</v>
      </c>
      <c r="I21" s="2">
        <f t="shared" si="0"/>
        <v>0.37876526935455668</v>
      </c>
      <c r="O21" s="4">
        <v>19</v>
      </c>
      <c r="P21" s="8">
        <v>0.4</v>
      </c>
      <c r="Q21" s="9">
        <f t="shared" ca="1" si="1"/>
        <v>0.435</v>
      </c>
    </row>
    <row r="22" spans="1:17" x14ac:dyDescent="0.2">
      <c r="A22" s="4">
        <v>20</v>
      </c>
      <c r="B22" s="2">
        <v>0.4</v>
      </c>
      <c r="C22" s="9">
        <f t="shared" si="2"/>
        <v>0.3883208981450062</v>
      </c>
      <c r="I22" s="2">
        <f t="shared" si="0"/>
        <v>0.3883208981450062</v>
      </c>
      <c r="O22" s="4">
        <v>20</v>
      </c>
      <c r="P22" s="8">
        <v>0.4</v>
      </c>
      <c r="Q22" s="9">
        <f t="shared" ca="1" si="1"/>
        <v>0.42374999999999996</v>
      </c>
    </row>
    <row r="23" spans="1:17" x14ac:dyDescent="0.2">
      <c r="A23" s="4">
        <v>21</v>
      </c>
      <c r="B23" s="2">
        <v>0.32</v>
      </c>
      <c r="C23" s="9">
        <f t="shared" si="2"/>
        <v>0.39357649397975347</v>
      </c>
      <c r="I23" s="2">
        <f t="shared" si="0"/>
        <v>0.39357649397975347</v>
      </c>
      <c r="O23" s="4">
        <v>21</v>
      </c>
      <c r="P23" s="8">
        <v>0.32</v>
      </c>
      <c r="Q23" s="9">
        <f t="shared" ca="1" si="1"/>
        <v>0.39749999999999996</v>
      </c>
    </row>
    <row r="24" spans="1:17" x14ac:dyDescent="0.2">
      <c r="A24" s="4">
        <v>22</v>
      </c>
      <c r="B24" s="2">
        <v>0.36</v>
      </c>
      <c r="C24" s="9">
        <f t="shared" si="2"/>
        <v>0.36046707168886444</v>
      </c>
      <c r="I24" s="2">
        <f t="shared" si="0"/>
        <v>0.36046707168886444</v>
      </c>
      <c r="O24" s="4">
        <v>22</v>
      </c>
      <c r="P24" s="8">
        <v>0.36</v>
      </c>
      <c r="Q24" s="9">
        <f t="shared" ca="1" si="1"/>
        <v>0.38624999999999993</v>
      </c>
    </row>
    <row r="25" spans="1:17" x14ac:dyDescent="0.2">
      <c r="A25" s="4">
        <v>23</v>
      </c>
      <c r="B25" s="2">
        <v>0.22</v>
      </c>
      <c r="C25" s="9">
        <f t="shared" si="2"/>
        <v>0.36025688942887546</v>
      </c>
      <c r="I25" s="2">
        <f t="shared" si="0"/>
        <v>0.36025688942887546</v>
      </c>
      <c r="O25" s="4">
        <v>23</v>
      </c>
      <c r="P25" s="8">
        <v>0.22</v>
      </c>
      <c r="Q25" s="9">
        <f t="shared" ca="1" si="1"/>
        <v>0.36</v>
      </c>
    </row>
    <row r="26" spans="1:17" x14ac:dyDescent="0.2">
      <c r="A26" s="4">
        <v>24</v>
      </c>
      <c r="B26" s="2">
        <v>0.31</v>
      </c>
      <c r="C26" s="9">
        <f t="shared" si="2"/>
        <v>0.29714128918588156</v>
      </c>
      <c r="I26" s="2">
        <f t="shared" si="0"/>
        <v>0.29714128918588156</v>
      </c>
      <c r="O26" s="4">
        <v>24</v>
      </c>
      <c r="P26" s="8">
        <v>0.31</v>
      </c>
      <c r="Q26" s="9">
        <f t="shared" ca="1" si="1"/>
        <v>0.33125000000000004</v>
      </c>
    </row>
    <row r="27" spans="1:17" x14ac:dyDescent="0.2">
      <c r="A27" s="4">
        <v>25</v>
      </c>
      <c r="B27" s="2">
        <v>0.27</v>
      </c>
      <c r="C27" s="9">
        <f t="shared" si="2"/>
        <v>0.30292770905223487</v>
      </c>
      <c r="I27" s="2">
        <f t="shared" si="0"/>
        <v>0.30292770905223487</v>
      </c>
      <c r="O27" s="4">
        <v>25</v>
      </c>
      <c r="P27" s="8">
        <v>0.27</v>
      </c>
      <c r="Q27" s="9">
        <f t="shared" ca="1" si="1"/>
        <v>0.32875000000000004</v>
      </c>
    </row>
    <row r="29" spans="1:17" x14ac:dyDescent="0.2">
      <c r="A29" s="3"/>
    </row>
  </sheetData>
  <mergeCells count="2">
    <mergeCell ref="O1:Q1"/>
    <mergeCell ref="A1:C1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1028" r:id="rId3" name="SpinButton3">
          <controlPr defaultSize="0" autoLine="0" linkedCell="M3" r:id="rId4">
            <anchor moveWithCells="1">
              <from>
                <xdr:col>11</xdr:col>
                <xdr:colOff>57150</xdr:colOff>
                <xdr:row>1</xdr:row>
                <xdr:rowOff>47625</xdr:rowOff>
              </from>
              <to>
                <xdr:col>11</xdr:col>
                <xdr:colOff>561975</xdr:colOff>
                <xdr:row>3</xdr:row>
                <xdr:rowOff>9525</xdr:rowOff>
              </to>
            </anchor>
          </controlPr>
        </control>
      </mc:Choice>
      <mc:Fallback>
        <control shapeId="1028" r:id="rId3" name="SpinButton3"/>
      </mc:Fallback>
    </mc:AlternateContent>
    <mc:AlternateContent xmlns:mc="http://schemas.openxmlformats.org/markup-compatibility/2006">
      <mc:Choice Requires="x14">
        <control shapeId="1027" r:id="rId5" name="SpinButton2">
          <controlPr defaultSize="0" autoLine="0" autoPict="0" linkedCell="F3" r:id="rId4">
            <anchor moveWithCells="1">
              <from>
                <xdr:col>5</xdr:col>
                <xdr:colOff>47625</xdr:colOff>
                <xdr:row>1</xdr:row>
                <xdr:rowOff>38100</xdr:rowOff>
              </from>
              <to>
                <xdr:col>5</xdr:col>
                <xdr:colOff>552450</xdr:colOff>
                <xdr:row>3</xdr:row>
                <xdr:rowOff>0</xdr:rowOff>
              </to>
            </anchor>
          </controlPr>
        </control>
      </mc:Choice>
      <mc:Fallback>
        <control shapeId="1027" r:id="rId5" name="SpinButton2"/>
      </mc:Fallback>
    </mc:AlternateContent>
    <mc:AlternateContent xmlns:mc="http://schemas.openxmlformats.org/markup-compatibility/2006">
      <mc:Choice Requires="x14">
        <control shapeId="1026" r:id="rId6" name="SpinButton1">
          <controlPr defaultSize="0" autoLine="0" autoPict="0" linkedCell="I1" r:id="rId7">
            <anchor moveWithCells="1">
              <from>
                <xdr:col>8</xdr:col>
                <xdr:colOff>19050</xdr:colOff>
                <xdr:row>0</xdr:row>
                <xdr:rowOff>28575</xdr:rowOff>
              </from>
              <to>
                <xdr:col>8</xdr:col>
                <xdr:colOff>600075</xdr:colOff>
                <xdr:row>1</xdr:row>
                <xdr:rowOff>0</xdr:rowOff>
              </to>
            </anchor>
          </controlPr>
        </control>
      </mc:Choice>
      <mc:Fallback>
        <control shapeId="1026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ExponSmoothing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2017-06-23T16:52:04Z</dcterms:created>
  <dcterms:modified xsi:type="dcterms:W3CDTF">2017-06-24T13:24:30Z</dcterms:modified>
</cp:coreProperties>
</file>