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 s="1"/>
  <c r="H9" i="1"/>
  <c r="G9" i="1"/>
  <c r="H8" i="1" l="1"/>
  <c r="G8" i="1"/>
  <c r="B5" i="1"/>
  <c r="C4" i="1"/>
  <c r="B4" i="1"/>
  <c r="D3" i="1" l="1"/>
  <c r="D4" i="1"/>
  <c r="H10" i="1" s="1"/>
  <c r="D2" i="1"/>
  <c r="H12" i="1" l="1"/>
  <c r="H11" i="1"/>
  <c r="G10" i="1"/>
  <c r="G12" i="1"/>
  <c r="G11" i="1"/>
</calcChain>
</file>

<file path=xl/comments1.xml><?xml version="1.0" encoding="utf-8"?>
<comments xmlns="http://schemas.openxmlformats.org/spreadsheetml/2006/main">
  <authors>
    <author>Gerry</author>
  </authors>
  <commentList>
    <comment ref="G12" authorId="0" shapeId="0">
      <text>
        <r>
          <rPr>
            <b/>
            <sz val="9"/>
            <color indexed="81"/>
            <rFont val="Tahoma"/>
            <family val="2"/>
          </rPr>
          <t>5% of the time, the portfolio will lose at least 9K per day.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>1% of the time, the portfolio will lose at least 13K per day.</t>
        </r>
      </text>
    </comment>
  </commentList>
</comments>
</file>

<file path=xl/sharedStrings.xml><?xml version="1.0" encoding="utf-8"?>
<sst xmlns="http://schemas.openxmlformats.org/spreadsheetml/2006/main" count="17" uniqueCount="15">
  <si>
    <t>% of portfolio invested</t>
  </si>
  <si>
    <t>Expected annual return</t>
  </si>
  <si>
    <t>Portfolio SD</t>
  </si>
  <si>
    <t>Portfolio correlation</t>
  </si>
  <si>
    <t>X</t>
  </si>
  <si>
    <t>Y</t>
  </si>
  <si>
    <t>combined</t>
  </si>
  <si>
    <t>95% percentile</t>
  </si>
  <si>
    <t>z-value</t>
  </si>
  <si>
    <t>99% percentile</t>
  </si>
  <si>
    <t>two portfolios</t>
  </si>
  <si>
    <t>portfolio value</t>
  </si>
  <si>
    <t>VaR yearly</t>
  </si>
  <si>
    <t>VaR weekly</t>
  </si>
  <si>
    <t>VaR daily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</si>
</sst>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9" fontId="2" fillId="0" borderId="0" xfId="0" applyNumberFormat="1" applyFont="1"/>
    <xf numFmtId="10" fontId="2" fillId="0" borderId="0" xfId="0" applyNumberFormat="1" applyFont="1"/>
    <xf numFmtId="10" fontId="2" fillId="0" borderId="0" xfId="1" applyNumberFormat="1" applyFont="1"/>
    <xf numFmtId="3" fontId="2" fillId="0" borderId="0" xfId="0" applyNumberFormat="1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</xdr:row>
          <xdr:rowOff>19050</xdr:rowOff>
        </xdr:from>
        <xdr:to>
          <xdr:col>10</xdr:col>
          <xdr:colOff>571500</xdr:colOff>
          <xdr:row>8</xdr:row>
          <xdr:rowOff>180975</xdr:rowOff>
        </xdr:to>
        <xdr:sp macro="" textlink="">
          <xdr:nvSpPr>
            <xdr:cNvPr id="1028" name="ScrollBar1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</xdr:row>
          <xdr:rowOff>19050</xdr:rowOff>
        </xdr:from>
        <xdr:to>
          <xdr:col>5</xdr:col>
          <xdr:colOff>333375</xdr:colOff>
          <xdr:row>1</xdr:row>
          <xdr:rowOff>171450</xdr:rowOff>
        </xdr:to>
        <xdr:sp macro="" textlink="">
          <xdr:nvSpPr>
            <xdr:cNvPr id="1031" name="ScrollBar2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37"/>
  <sheetViews>
    <sheetView tabSelected="1" zoomScale="130" zoomScaleNormal="130" workbookViewId="0"/>
  </sheetViews>
  <sheetFormatPr defaultRowHeight="15" x14ac:dyDescent="0.25"/>
  <cols>
    <col min="1" max="1" width="22" style="1" bestFit="1" customWidth="1"/>
    <col min="2" max="4" width="9.140625" style="1"/>
    <col min="5" max="5" width="14.28515625" style="1" bestFit="1" customWidth="1"/>
    <col min="6" max="6" width="6.140625" style="1" customWidth="1"/>
    <col min="7" max="8" width="14.28515625" style="1" bestFit="1" customWidth="1"/>
    <col min="9" max="16384" width="9.140625" style="1"/>
  </cols>
  <sheetData>
    <row r="1" spans="1:9" x14ac:dyDescent="0.25">
      <c r="A1" s="1" t="s">
        <v>10</v>
      </c>
      <c r="B1" s="7" t="s">
        <v>4</v>
      </c>
      <c r="C1" s="7" t="s">
        <v>5</v>
      </c>
      <c r="D1" s="1" t="s">
        <v>6</v>
      </c>
    </row>
    <row r="2" spans="1:9" x14ac:dyDescent="0.25">
      <c r="A2" s="1" t="s">
        <v>0</v>
      </c>
      <c r="B2" s="2">
        <f>E2/10</f>
        <v>0.5</v>
      </c>
      <c r="C2" s="2">
        <f>100%-B2</f>
        <v>0.5</v>
      </c>
      <c r="D2" s="2">
        <f>SUM(B2:C2)</f>
        <v>1</v>
      </c>
      <c r="E2" s="1">
        <v>5</v>
      </c>
    </row>
    <row r="3" spans="1:9" x14ac:dyDescent="0.25">
      <c r="A3" s="1" t="s">
        <v>1</v>
      </c>
      <c r="B3" s="2">
        <v>0.15</v>
      </c>
      <c r="C3" s="2">
        <v>7.0000000000000007E-2</v>
      </c>
      <c r="D3" s="3">
        <f>(B2*B3)+(C2*C3)</f>
        <v>0.11</v>
      </c>
    </row>
    <row r="4" spans="1:9" x14ac:dyDescent="0.25">
      <c r="A4" s="1" t="s">
        <v>2</v>
      </c>
      <c r="B4" s="3">
        <f>_xlfn.STDEV.S(B8:B37)</f>
        <v>0.16590757931132194</v>
      </c>
      <c r="C4" s="3">
        <f>_xlfn.STDEV.S(C8:C37)</f>
        <v>9.825827055220715E-2</v>
      </c>
      <c r="D4" s="3">
        <f>((B2^2)*(B3^2)+(C2^2)*(C3^2)+(2*B5*B2*C2*B4*C4))^0.5</f>
        <v>9.0040603797778895E-2</v>
      </c>
    </row>
    <row r="5" spans="1:9" x14ac:dyDescent="0.25">
      <c r="A5" s="1" t="s">
        <v>3</v>
      </c>
      <c r="B5" s="3">
        <f>CORREL(B8:B37,C8:C37)</f>
        <v>0.15425424966351803</v>
      </c>
    </row>
    <row r="7" spans="1:9" x14ac:dyDescent="0.25">
      <c r="B7" s="7" t="s">
        <v>4</v>
      </c>
      <c r="C7" s="7" t="s">
        <v>5</v>
      </c>
      <c r="G7" s="1" t="s">
        <v>7</v>
      </c>
      <c r="H7" s="1" t="s">
        <v>9</v>
      </c>
    </row>
    <row r="8" spans="1:9" x14ac:dyDescent="0.25">
      <c r="B8" s="4">
        <v>-6.9003511507049087E-2</v>
      </c>
      <c r="C8" s="4">
        <v>0.18107608633434935</v>
      </c>
      <c r="E8" s="9" t="s">
        <v>8</v>
      </c>
      <c r="F8" s="9"/>
      <c r="G8" s="8">
        <f>_xlfn.NORM.S.INV(0.95)</f>
        <v>1.6448536269514715</v>
      </c>
      <c r="H8" s="8">
        <f>_xlfn.NORM.S.INV(0.99)</f>
        <v>2.3263478740408408</v>
      </c>
    </row>
    <row r="9" spans="1:9" x14ac:dyDescent="0.25">
      <c r="B9" s="4">
        <v>3.2940942832752965E-2</v>
      </c>
      <c r="C9" s="4">
        <v>-7.823858481926399E-2</v>
      </c>
      <c r="E9" s="9" t="s">
        <v>11</v>
      </c>
      <c r="F9" s="9"/>
      <c r="G9" s="5">
        <f>100*I9</f>
        <v>1000000</v>
      </c>
      <c r="H9" s="5">
        <f>100*I9</f>
        <v>1000000</v>
      </c>
      <c r="I9" s="1">
        <v>10000</v>
      </c>
    </row>
    <row r="10" spans="1:9" x14ac:dyDescent="0.25">
      <c r="B10" s="4">
        <v>0.24720582653878301</v>
      </c>
      <c r="C10" s="4">
        <v>0.2335758519979089</v>
      </c>
      <c r="E10" s="1" t="s">
        <v>12</v>
      </c>
      <c r="F10" s="1">
        <v>1</v>
      </c>
      <c r="G10" s="6">
        <f>$D$3/$F10-($G$8*$D$4/SQRT($F10))*$G$9</f>
        <v>-148103.50372967709</v>
      </c>
      <c r="H10" s="6">
        <f>$D$3/$F10-($H$8*$D$4/SQRT($F10))*$H$9</f>
        <v>-209465.6572223166</v>
      </c>
    </row>
    <row r="11" spans="1:9" x14ac:dyDescent="0.25">
      <c r="B11" s="4">
        <v>0.29783334128901273</v>
      </c>
      <c r="C11" s="4">
        <v>4.6894209074965859E-2</v>
      </c>
      <c r="E11" s="1" t="s">
        <v>13</v>
      </c>
      <c r="F11" s="1">
        <v>52</v>
      </c>
      <c r="G11" s="6">
        <f t="shared" ref="G11:G12" si="0">$D$3/F11-($G$8*$D$4/SQRT(F11))*$G$9</f>
        <v>-20538.27378399474</v>
      </c>
      <c r="H11" s="6">
        <f t="shared" ref="H11:H12" si="1">$D$3/$F11-($H$8*$D$4/SQRT($F11))*$H$9</f>
        <v>-29047.673429787181</v>
      </c>
    </row>
    <row r="12" spans="1:9" x14ac:dyDescent="0.25">
      <c r="B12" s="4">
        <v>-0.1360083601000561</v>
      </c>
      <c r="C12" s="4">
        <v>-6.760089281318582E-2</v>
      </c>
      <c r="E12" s="1" t="s">
        <v>14</v>
      </c>
      <c r="F12" s="1">
        <v>252</v>
      </c>
      <c r="G12" s="6">
        <f t="shared" si="0"/>
        <v>-9329.6502825086536</v>
      </c>
      <c r="H12" s="6">
        <f t="shared" si="1"/>
        <v>-13195.102617101455</v>
      </c>
    </row>
    <row r="13" spans="1:9" x14ac:dyDescent="0.25">
      <c r="B13" s="4">
        <v>0.40471354418994487</v>
      </c>
      <c r="C13" s="4">
        <v>7.0004197137744181E-2</v>
      </c>
    </row>
    <row r="14" spans="1:9" x14ac:dyDescent="0.25">
      <c r="B14" s="4">
        <v>0.19075529188043416</v>
      </c>
      <c r="C14" s="4">
        <v>0.23917180529018864</v>
      </c>
    </row>
    <row r="15" spans="1:9" x14ac:dyDescent="0.25">
      <c r="B15" s="4">
        <v>1.9261804506633645E-2</v>
      </c>
      <c r="C15" s="4">
        <v>2.2688132824933378E-2</v>
      </c>
    </row>
    <row r="16" spans="1:9" x14ac:dyDescent="0.25">
      <c r="B16" s="4">
        <v>6.46126358812385E-3</v>
      </c>
      <c r="C16" s="4">
        <v>-2.3977218627749042E-2</v>
      </c>
    </row>
    <row r="17" spans="2:3" x14ac:dyDescent="0.25">
      <c r="B17" s="4">
        <v>-0.11455721369461555</v>
      </c>
      <c r="C17" s="4">
        <v>0.17309622539183744</v>
      </c>
    </row>
    <row r="18" spans="2:3" x14ac:dyDescent="0.25">
      <c r="B18" s="4">
        <v>0.19465767635904746</v>
      </c>
      <c r="C18" s="4">
        <v>0.11809976545685401</v>
      </c>
    </row>
    <row r="19" spans="2:3" x14ac:dyDescent="0.25">
      <c r="B19" s="4">
        <v>1.8723937987970923E-2</v>
      </c>
      <c r="C19" s="4">
        <v>9.1851197940259963E-3</v>
      </c>
    </row>
    <row r="20" spans="2:3" x14ac:dyDescent="0.25">
      <c r="B20" s="4">
        <v>0.1615545752375227</v>
      </c>
      <c r="C20" s="4">
        <v>6.459840006587278E-2</v>
      </c>
    </row>
    <row r="21" spans="2:3" x14ac:dyDescent="0.25">
      <c r="B21" s="4">
        <v>7.1610054599945017E-2</v>
      </c>
      <c r="C21" s="4">
        <v>-7.9859158206358277E-2</v>
      </c>
    </row>
    <row r="22" spans="2:3" x14ac:dyDescent="0.25">
      <c r="B22" s="4">
        <v>0.47808723583087454</v>
      </c>
      <c r="C22" s="4">
        <v>2.1300021232448389E-2</v>
      </c>
    </row>
    <row r="23" spans="2:3" x14ac:dyDescent="0.25">
      <c r="B23" s="4">
        <v>-0.16136562019768561</v>
      </c>
      <c r="C23" s="4">
        <v>7.2040343143786129E-2</v>
      </c>
    </row>
    <row r="24" spans="2:3" x14ac:dyDescent="0.25">
      <c r="B24" s="4">
        <v>0.22489989585100928</v>
      </c>
      <c r="C24" s="4">
        <v>0.12959892409931284</v>
      </c>
    </row>
    <row r="25" spans="2:3" x14ac:dyDescent="0.25">
      <c r="B25" s="4">
        <v>0.24595181574107305</v>
      </c>
      <c r="C25" s="4">
        <v>-0.14528410446267032</v>
      </c>
    </row>
    <row r="26" spans="2:3" x14ac:dyDescent="0.25">
      <c r="B26" s="4">
        <v>0.10547830600010558</v>
      </c>
      <c r="C26" s="4">
        <v>0.13521101400292443</v>
      </c>
    </row>
    <row r="27" spans="2:3" x14ac:dyDescent="0.25">
      <c r="B27" s="4">
        <v>0.33615183896781964</v>
      </c>
      <c r="C27" s="4">
        <v>0.11789233013151999</v>
      </c>
    </row>
    <row r="28" spans="2:3" x14ac:dyDescent="0.25">
      <c r="B28" s="4">
        <v>0.27869372645575302</v>
      </c>
      <c r="C28" s="4">
        <v>0.1501488258597139</v>
      </c>
    </row>
    <row r="29" spans="2:3" x14ac:dyDescent="0.25">
      <c r="B29" s="4">
        <v>0.21700549369374761</v>
      </c>
      <c r="C29" s="4">
        <v>9.8587196241542302E-2</v>
      </c>
    </row>
    <row r="30" spans="2:3" x14ac:dyDescent="0.25">
      <c r="B30" s="4">
        <v>8.7624546175403384E-2</v>
      </c>
      <c r="C30" s="4">
        <v>-1.9616304756912617E-2</v>
      </c>
    </row>
    <row r="31" spans="2:3" x14ac:dyDescent="0.25">
      <c r="B31" s="4">
        <v>0.49577408766525444</v>
      </c>
      <c r="C31" s="4">
        <v>0.16535740120282738</v>
      </c>
    </row>
    <row r="32" spans="2:3" x14ac:dyDescent="0.25">
      <c r="B32" s="4">
        <v>0.2548549462963125</v>
      </c>
      <c r="C32" s="4">
        <v>3.2609907486826947E-2</v>
      </c>
    </row>
    <row r="33" spans="2:3" x14ac:dyDescent="0.25">
      <c r="B33" s="4">
        <v>0.19009180886043042</v>
      </c>
      <c r="C33" s="4">
        <v>-1.6164826763211709E-2</v>
      </c>
    </row>
    <row r="34" spans="2:3" x14ac:dyDescent="0.25">
      <c r="B34" s="4">
        <v>0.11515402291188226</v>
      </c>
      <c r="C34" s="4">
        <v>0.15798572297862257</v>
      </c>
    </row>
    <row r="35" spans="2:3" x14ac:dyDescent="0.25">
      <c r="B35" s="4">
        <v>0.10664909389066868</v>
      </c>
      <c r="C35" s="4">
        <v>-1.1822219189409788E-2</v>
      </c>
    </row>
    <row r="36" spans="2:3" x14ac:dyDescent="0.25">
      <c r="B36" s="4">
        <v>8.0259325946702251E-2</v>
      </c>
      <c r="C36" s="4">
        <v>0.15211065730432677</v>
      </c>
    </row>
    <row r="37" spans="2:3" x14ac:dyDescent="0.25">
      <c r="B37" s="4">
        <v>9.8593224547488534E-2</v>
      </c>
      <c r="C37" s="4">
        <v>0.15628338833569957</v>
      </c>
    </row>
  </sheetData>
  <mergeCells count="2">
    <mergeCell ref="E8:F8"/>
    <mergeCell ref="E9:F9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1" r:id="rId3" name="ScrollBar2">
          <controlPr defaultSize="0" autoLine="0" linkedCell="E2" r:id="rId4">
            <anchor moveWithCells="1">
              <from>
                <xdr:col>4</xdr:col>
                <xdr:colOff>76200</xdr:colOff>
                <xdr:row>1</xdr:row>
                <xdr:rowOff>19050</xdr:rowOff>
              </from>
              <to>
                <xdr:col>5</xdr:col>
                <xdr:colOff>333375</xdr:colOff>
                <xdr:row>1</xdr:row>
                <xdr:rowOff>171450</xdr:rowOff>
              </to>
            </anchor>
          </controlPr>
        </control>
      </mc:Choice>
      <mc:Fallback>
        <control shapeId="1031" r:id="rId3" name="ScrollBar2"/>
      </mc:Fallback>
    </mc:AlternateContent>
    <mc:AlternateContent xmlns:mc="http://schemas.openxmlformats.org/markup-compatibility/2006">
      <mc:Choice Requires="x14">
        <control shapeId="1028" r:id="rId5" name="ScrollBar1">
          <controlPr defaultSize="0" autoLine="0" linkedCell="I9" r:id="rId6">
            <anchor moveWithCells="1">
              <from>
                <xdr:col>8</xdr:col>
                <xdr:colOff>66675</xdr:colOff>
                <xdr:row>8</xdr:row>
                <xdr:rowOff>19050</xdr:rowOff>
              </from>
              <to>
                <xdr:col>10</xdr:col>
                <xdr:colOff>571500</xdr:colOff>
                <xdr:row>8</xdr:row>
                <xdr:rowOff>180975</xdr:rowOff>
              </to>
            </anchor>
          </controlPr>
        </control>
      </mc:Choice>
      <mc:Fallback>
        <control shapeId="1028" r:id="rId5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2017-06-27T12:29:56Z</dcterms:created>
  <dcterms:modified xsi:type="dcterms:W3CDTF">2017-06-28T12:51:31Z</dcterms:modified>
</cp:coreProperties>
</file>