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Exchange r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 a="1"/>
  <c r="F4" i="1" s="1"/>
  <c r="C30" i="1"/>
  <c r="C31" i="1"/>
  <c r="C32" i="1"/>
  <c r="C33" i="1"/>
  <c r="C34" i="1"/>
  <c r="C35" i="1"/>
  <c r="C7" i="1"/>
  <c r="C29" i="1"/>
  <c r="C28" i="1"/>
  <c r="C14" i="1"/>
  <c r="C11" i="1"/>
  <c r="C27" i="1"/>
  <c r="C24" i="1"/>
  <c r="C25" i="1"/>
  <c r="C26" i="1"/>
  <c r="C9" i="1"/>
  <c r="C3" i="1"/>
  <c r="C4" i="1"/>
  <c r="C5" i="1"/>
  <c r="C6" i="1"/>
  <c r="C8" i="1"/>
  <c r="C10" i="1"/>
  <c r="C12" i="1"/>
  <c r="C13" i="1"/>
  <c r="C15" i="1"/>
  <c r="C16" i="1"/>
  <c r="C17" i="1"/>
  <c r="C18" i="1"/>
  <c r="C19" i="1"/>
  <c r="C20" i="1"/>
  <c r="C21" i="1"/>
  <c r="C22" i="1"/>
  <c r="C23" i="1"/>
  <c r="F15" i="1" l="1"/>
  <c r="F11" i="1"/>
  <c r="F7" i="1"/>
  <c r="F3" i="1"/>
  <c r="F14" i="1"/>
  <c r="F10" i="1"/>
  <c r="F6" i="1"/>
  <c r="F17" i="1"/>
  <c r="F13" i="1"/>
  <c r="F9" i="1"/>
  <c r="F5" i="1"/>
  <c r="F16" i="1"/>
  <c r="F12" i="1"/>
  <c r="F8" i="1"/>
  <c r="F18" i="1" l="1"/>
  <c r="G11" i="1" l="1"/>
  <c r="G17" i="1"/>
  <c r="G16" i="1"/>
  <c r="G8" i="1"/>
  <c r="G13" i="1"/>
  <c r="G7" i="1"/>
  <c r="G10" i="1"/>
  <c r="G14" i="1"/>
  <c r="G15" i="1"/>
  <c r="G5" i="1"/>
  <c r="G4" i="1"/>
  <c r="G12" i="1"/>
  <c r="G3" i="1"/>
  <c r="G6" i="1"/>
  <c r="G9" i="1"/>
</calcChain>
</file>

<file path=xl/sharedStrings.xml><?xml version="1.0" encoding="utf-8"?>
<sst xmlns="http://schemas.openxmlformats.org/spreadsheetml/2006/main" count="5" uniqueCount="5">
  <si>
    <t>Date</t>
  </si>
  <si>
    <t>returns</t>
  </si>
  <si>
    <t>more</t>
  </si>
  <si>
    <t>EU-Dollar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</si>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</sst>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F1F9"/>
        <bgColor indexed="64"/>
      </patternFill>
    </fill>
  </fills>
  <borders count="13">
    <border>
      <left/>
      <right/>
      <top/>
      <bottom/>
      <diagonal/>
    </border>
    <border>
      <left style="medium">
        <color rgb="FF97A4B4"/>
      </left>
      <right style="medium">
        <color rgb="FF9CB0C0"/>
      </right>
      <top style="medium">
        <color rgb="FF97A4B4"/>
      </top>
      <bottom/>
      <diagonal/>
    </border>
    <border>
      <left/>
      <right style="medium">
        <color rgb="FF97A4B4"/>
      </right>
      <top style="medium">
        <color rgb="FF97A4B4"/>
      </top>
      <bottom/>
      <diagonal/>
    </border>
    <border>
      <left style="medium">
        <color rgb="FF97A4B4"/>
      </left>
      <right style="medium">
        <color rgb="FF9CB0C0"/>
      </right>
      <top style="medium">
        <color rgb="FFDDDDDD"/>
      </top>
      <bottom/>
      <diagonal/>
    </border>
    <border>
      <left/>
      <right style="medium">
        <color rgb="FF97A4B4"/>
      </right>
      <top style="medium">
        <color rgb="FFDDDDDD"/>
      </top>
      <bottom/>
      <diagonal/>
    </border>
    <border>
      <left style="medium">
        <color rgb="FF97A4B4"/>
      </left>
      <right style="medium">
        <color rgb="FF9CB0C0"/>
      </right>
      <top style="medium">
        <color rgb="FFDDDDDD"/>
      </top>
      <bottom style="medium">
        <color rgb="FF97A4B4"/>
      </bottom>
      <diagonal/>
    </border>
    <border>
      <left/>
      <right style="medium">
        <color rgb="FF97A4B4"/>
      </right>
      <top style="medium">
        <color rgb="FFDDDDDD"/>
      </top>
      <bottom style="medium">
        <color rgb="FF97A4B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15" fontId="3" fillId="3" borderId="1" xfId="0" applyNumberFormat="1" applyFont="1" applyFill="1" applyBorder="1" applyAlignment="1">
      <alignment horizontal="left" vertical="top" wrapText="1"/>
    </xf>
    <xf numFmtId="15" fontId="3" fillId="2" borderId="3" xfId="0" applyNumberFormat="1" applyFont="1" applyFill="1" applyBorder="1" applyAlignment="1">
      <alignment horizontal="left" vertical="top" wrapText="1"/>
    </xf>
    <xf numFmtId="10" fontId="2" fillId="0" borderId="0" xfId="1" applyNumberFormat="1" applyFont="1"/>
    <xf numFmtId="15" fontId="3" fillId="3" borderId="3" xfId="0" applyNumberFormat="1" applyFont="1" applyFill="1" applyBorder="1" applyAlignment="1">
      <alignment horizontal="left" vertical="top" wrapText="1"/>
    </xf>
    <xf numFmtId="15" fontId="3" fillId="2" borderId="5" xfId="0" applyNumberFormat="1" applyFont="1" applyFill="1" applyBorder="1" applyAlignment="1">
      <alignment horizontal="left" vertical="top" wrapText="1"/>
    </xf>
    <xf numFmtId="10" fontId="2" fillId="0" borderId="7" xfId="0" applyNumberFormat="1" applyFont="1" applyBorder="1"/>
    <xf numFmtId="0" fontId="2" fillId="0" borderId="8" xfId="0" applyFont="1" applyBorder="1"/>
    <xf numFmtId="10" fontId="2" fillId="0" borderId="9" xfId="0" applyNumberFormat="1" applyFont="1" applyBorder="1"/>
    <xf numFmtId="0" fontId="2" fillId="0" borderId="10" xfId="0" applyFont="1" applyBorder="1"/>
    <xf numFmtId="0" fontId="2" fillId="0" borderId="11" xfId="0" applyFont="1" applyBorder="1" applyAlignment="1">
      <alignment horizontal="right"/>
    </xf>
    <xf numFmtId="0" fontId="2" fillId="0" borderId="12" xfId="0" applyFont="1" applyBorder="1"/>
    <xf numFmtId="164" fontId="3" fillId="3" borderId="2" xfId="0" applyNumberFormat="1" applyFont="1" applyFill="1" applyBorder="1" applyAlignment="1">
      <alignment horizontal="right" vertical="top" wrapText="1"/>
    </xf>
    <xf numFmtId="164" fontId="3" fillId="2" borderId="4" xfId="0" applyNumberFormat="1" applyFont="1" applyFill="1" applyBorder="1" applyAlignment="1">
      <alignment horizontal="right" vertical="top" wrapText="1"/>
    </xf>
    <xf numFmtId="164" fontId="3" fillId="3" borderId="4" xfId="0" applyNumberFormat="1" applyFont="1" applyFill="1" applyBorder="1" applyAlignment="1">
      <alignment horizontal="right" vertical="top" wrapText="1"/>
    </xf>
    <xf numFmtId="164" fontId="3" fillId="2" borderId="6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Percent" xfId="1" builtinId="5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Returns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1"/>
          <c:spPr>
            <a:solidFill>
              <a:srgbClr val="FFFF00"/>
            </a:solidFill>
            <a:ln>
              <a:noFill/>
            </a:ln>
            <a:effectLst/>
          </c:spPr>
          <c:val>
            <c:numRef>
              <c:f>'Exchange rate'!$G$3:$G$17</c:f>
              <c:numCache>
                <c:formatCode>0.00%</c:formatCode>
                <c:ptCount val="15"/>
                <c:pt idx="0">
                  <c:v>0</c:v>
                </c:pt>
                <c:pt idx="1">
                  <c:v>3.0303030303030304E-2</c:v>
                </c:pt>
                <c:pt idx="2">
                  <c:v>6.0606060606060608E-2</c:v>
                </c:pt>
                <c:pt idx="3">
                  <c:v>6.0606060606060608E-2</c:v>
                </c:pt>
                <c:pt idx="4">
                  <c:v>0.12121212121212122</c:v>
                </c:pt>
                <c:pt idx="5">
                  <c:v>0.15151515151515152</c:v>
                </c:pt>
                <c:pt idx="6">
                  <c:v>0.36363636363636365</c:v>
                </c:pt>
                <c:pt idx="7">
                  <c:v>0.69696969696969702</c:v>
                </c:pt>
                <c:pt idx="8">
                  <c:v>0.84848484848484851</c:v>
                </c:pt>
                <c:pt idx="9">
                  <c:v>0.90909090909090906</c:v>
                </c:pt>
                <c:pt idx="10">
                  <c:v>0.93939393939393945</c:v>
                </c:pt>
                <c:pt idx="11">
                  <c:v>0.93939393939393945</c:v>
                </c:pt>
                <c:pt idx="12">
                  <c:v>0.96969696969696972</c:v>
                </c:pt>
                <c:pt idx="13">
                  <c:v>0.96969696969696972</c:v>
                </c:pt>
                <c:pt idx="1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11440"/>
        <c:axId val="435209760"/>
      </c:areaChar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'Exchange rate'!$E$3:$E$17</c:f>
              <c:strCache>
                <c:ptCount val="15"/>
                <c:pt idx="0">
                  <c:v>-2.77%</c:v>
                </c:pt>
                <c:pt idx="1">
                  <c:v>-2.37%</c:v>
                </c:pt>
                <c:pt idx="2">
                  <c:v>-1.97%</c:v>
                </c:pt>
                <c:pt idx="3">
                  <c:v>-1.57%</c:v>
                </c:pt>
                <c:pt idx="4">
                  <c:v>-1.17%</c:v>
                </c:pt>
                <c:pt idx="5">
                  <c:v>-0.77%</c:v>
                </c:pt>
                <c:pt idx="6">
                  <c:v>-0.37%</c:v>
                </c:pt>
                <c:pt idx="7">
                  <c:v>0.03%</c:v>
                </c:pt>
                <c:pt idx="8">
                  <c:v>0.43%</c:v>
                </c:pt>
                <c:pt idx="9">
                  <c:v>0.83%</c:v>
                </c:pt>
                <c:pt idx="10">
                  <c:v>1.23%</c:v>
                </c:pt>
                <c:pt idx="11">
                  <c:v>1.63%</c:v>
                </c:pt>
                <c:pt idx="12">
                  <c:v>2.03%</c:v>
                </c:pt>
                <c:pt idx="13">
                  <c:v>2.43%</c:v>
                </c:pt>
                <c:pt idx="14">
                  <c:v>more</c:v>
                </c:pt>
              </c:strCache>
            </c:strRef>
          </c:cat>
          <c:val>
            <c:numRef>
              <c:f>'Exchange rate'!$F$3:$F$17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7</c:v>
                </c:pt>
                <c:pt idx="7">
                  <c:v>11</c:v>
                </c:pt>
                <c:pt idx="8">
                  <c:v>5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426768672"/>
        <c:axId val="426769232"/>
      </c:barChart>
      <c:catAx>
        <c:axId val="42676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769232"/>
        <c:crosses val="autoZero"/>
        <c:auto val="1"/>
        <c:lblAlgn val="ctr"/>
        <c:lblOffset val="100"/>
        <c:noMultiLvlLbl val="0"/>
      </c:catAx>
      <c:valAx>
        <c:axId val="42676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768672"/>
        <c:crosses val="autoZero"/>
        <c:crossBetween val="between"/>
      </c:valAx>
      <c:valAx>
        <c:axId val="435209760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11440"/>
        <c:crosses val="max"/>
        <c:crossBetween val="between"/>
      </c:valAx>
      <c:catAx>
        <c:axId val="435211440"/>
        <c:scaling>
          <c:orientation val="minMax"/>
        </c:scaling>
        <c:delete val="1"/>
        <c:axPos val="b"/>
        <c:majorTickMark val="out"/>
        <c:minorTickMark val="none"/>
        <c:tickLblPos val="nextTo"/>
        <c:crossAx val="43520976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</xdr:row>
      <xdr:rowOff>195261</xdr:rowOff>
    </xdr:from>
    <xdr:to>
      <xdr:col>16</xdr:col>
      <xdr:colOff>390525</xdr:colOff>
      <xdr:row>19</xdr:row>
      <xdr:rowOff>200024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zoomScale="120" zoomScaleNormal="120" workbookViewId="0"/>
  </sheetViews>
  <sheetFormatPr defaultRowHeight="15" x14ac:dyDescent="0.25"/>
  <cols>
    <col min="1" max="1" width="11.140625" style="1" bestFit="1" customWidth="1"/>
    <col min="2" max="2" width="9.28515625" style="1" bestFit="1" customWidth="1"/>
    <col min="3" max="6" width="9.140625" style="1"/>
    <col min="7" max="7" width="10.85546875" style="1" bestFit="1" customWidth="1"/>
    <col min="8" max="16384" width="9.140625" style="1"/>
  </cols>
  <sheetData>
    <row r="1" spans="1:7" ht="15.75" thickBot="1" x14ac:dyDescent="0.3">
      <c r="A1" s="1" t="s">
        <v>0</v>
      </c>
      <c r="B1" s="1" t="s">
        <v>3</v>
      </c>
      <c r="C1" s="1" t="s">
        <v>1</v>
      </c>
    </row>
    <row r="2" spans="1:7" ht="15.75" thickBot="1" x14ac:dyDescent="0.3">
      <c r="A2" s="2">
        <v>42646</v>
      </c>
      <c r="B2" s="13">
        <v>1.121</v>
      </c>
      <c r="G2" s="1" t="s">
        <v>4</v>
      </c>
    </row>
    <row r="3" spans="1:7" ht="15.75" thickBot="1" x14ac:dyDescent="0.3">
      <c r="A3" s="3">
        <v>42647</v>
      </c>
      <c r="B3" s="14">
        <v>1.1212</v>
      </c>
      <c r="C3" s="4">
        <f>LN(B3/B2)</f>
        <v>1.7839621847328866E-4</v>
      </c>
      <c r="E3" s="7">
        <v>-2.7699999999999999E-2</v>
      </c>
      <c r="F3" s="8">
        <f t="array" ref="F3:F17">FREQUENCY(C3:C35,E3:E16)</f>
        <v>0</v>
      </c>
      <c r="G3" s="4">
        <f>SUM($F$3:F3)/$F$18</f>
        <v>0</v>
      </c>
    </row>
    <row r="4" spans="1:7" ht="15.75" thickBot="1" x14ac:dyDescent="0.3">
      <c r="A4" s="5">
        <v>42648</v>
      </c>
      <c r="B4" s="15">
        <v>1.1195999999999999</v>
      </c>
      <c r="C4" s="4">
        <f t="shared" ref="C4:C35" si="0">LN(B4/B3)</f>
        <v>-1.4280616493348235E-3</v>
      </c>
      <c r="E4" s="9">
        <v>-2.3699999999999999E-2</v>
      </c>
      <c r="F4" s="10">
        <v>1</v>
      </c>
      <c r="G4" s="4">
        <f>SUM($F$3:F4)/$F$18</f>
        <v>3.0303030303030304E-2</v>
      </c>
    </row>
    <row r="5" spans="1:7" ht="15.75" thickBot="1" x14ac:dyDescent="0.3">
      <c r="A5" s="3">
        <v>42649</v>
      </c>
      <c r="B5" s="14">
        <v>1.1157999999999999</v>
      </c>
      <c r="C5" s="4">
        <f t="shared" si="0"/>
        <v>-3.3998422298704973E-3</v>
      </c>
      <c r="E5" s="9">
        <v>-1.9699999999999999E-2</v>
      </c>
      <c r="F5" s="10">
        <v>1</v>
      </c>
      <c r="G5" s="4">
        <f>SUM($F$3:F5)/$F$18</f>
        <v>6.0606060606060608E-2</v>
      </c>
    </row>
    <row r="6" spans="1:7" ht="15.75" thickBot="1" x14ac:dyDescent="0.3">
      <c r="A6" s="5">
        <v>42650</v>
      </c>
      <c r="B6" s="15">
        <v>1.1155999999999999</v>
      </c>
      <c r="C6" s="4">
        <f t="shared" si="0"/>
        <v>-1.7925965809407533E-4</v>
      </c>
      <c r="E6" s="9">
        <v>-1.5699999999999999E-2</v>
      </c>
      <c r="F6" s="10">
        <v>0</v>
      </c>
      <c r="G6" s="4">
        <f>SUM($F$3:F6)/$F$18</f>
        <v>6.0606060606060608E-2</v>
      </c>
    </row>
    <row r="7" spans="1:7" ht="15.75" thickBot="1" x14ac:dyDescent="0.3">
      <c r="A7" s="5">
        <v>42654</v>
      </c>
      <c r="B7" s="15">
        <v>1.1062000000000001</v>
      </c>
      <c r="C7" s="4">
        <f t="shared" si="0"/>
        <v>-8.461658192756117E-3</v>
      </c>
      <c r="E7" s="9">
        <v>-1.17E-2</v>
      </c>
      <c r="F7" s="10">
        <v>2</v>
      </c>
      <c r="G7" s="4">
        <f>SUM($F$3:F7)/$F$18</f>
        <v>0.12121212121212122</v>
      </c>
    </row>
    <row r="8" spans="1:7" ht="15.75" thickBot="1" x14ac:dyDescent="0.3">
      <c r="A8" s="3">
        <v>42655</v>
      </c>
      <c r="B8" s="14">
        <v>1.1013999999999999</v>
      </c>
      <c r="C8" s="4">
        <f t="shared" si="0"/>
        <v>-4.3486207321965951E-3</v>
      </c>
      <c r="E8" s="9">
        <v>-7.7000000000000002E-3</v>
      </c>
      <c r="F8" s="10">
        <v>1</v>
      </c>
      <c r="G8" s="4">
        <f>SUM($F$3:F8)/$F$18</f>
        <v>0.15151515151515152</v>
      </c>
    </row>
    <row r="9" spans="1:7" ht="15.75" thickBot="1" x14ac:dyDescent="0.3">
      <c r="A9" s="5">
        <v>42656</v>
      </c>
      <c r="B9" s="15">
        <v>1.1037999999999999</v>
      </c>
      <c r="C9" s="4">
        <f t="shared" si="0"/>
        <v>2.1766741770197365E-3</v>
      </c>
      <c r="E9" s="9">
        <v>-3.7000000000000002E-3</v>
      </c>
      <c r="F9" s="10">
        <v>7</v>
      </c>
      <c r="G9" s="4">
        <f>SUM($F$3:F9)/$F$18</f>
        <v>0.36363636363636365</v>
      </c>
    </row>
    <row r="10" spans="1:7" ht="15.75" thickBot="1" x14ac:dyDescent="0.3">
      <c r="A10" s="3">
        <v>42657</v>
      </c>
      <c r="B10" s="14">
        <v>1.0985</v>
      </c>
      <c r="C10" s="4">
        <f t="shared" si="0"/>
        <v>-4.8131591807359124E-3</v>
      </c>
      <c r="E10" s="9">
        <v>3.0000000000000198E-4</v>
      </c>
      <c r="F10" s="10">
        <v>11</v>
      </c>
      <c r="G10" s="4">
        <f>SUM($F$3:F10)/$F$18</f>
        <v>0.69696969696969702</v>
      </c>
    </row>
    <row r="11" spans="1:7" ht="15.75" thickBot="1" x14ac:dyDescent="0.3">
      <c r="A11" s="5">
        <v>42660</v>
      </c>
      <c r="B11" s="15">
        <v>1.07</v>
      </c>
      <c r="C11" s="4">
        <f t="shared" si="0"/>
        <v>-2.6286964368712983E-2</v>
      </c>
      <c r="E11" s="9">
        <v>4.3E-3</v>
      </c>
      <c r="F11" s="10">
        <v>5</v>
      </c>
      <c r="G11" s="4">
        <f>SUM($F$3:F11)/$F$18</f>
        <v>0.84848484848484851</v>
      </c>
    </row>
    <row r="12" spans="1:7" ht="15.75" thickBot="1" x14ac:dyDescent="0.3">
      <c r="A12" s="3">
        <v>42661</v>
      </c>
      <c r="B12" s="14">
        <v>1.0996999999999999</v>
      </c>
      <c r="C12" s="4">
        <f t="shared" si="0"/>
        <v>2.7378766860936706E-2</v>
      </c>
      <c r="E12" s="9">
        <v>8.3000000000000001E-3</v>
      </c>
      <c r="F12" s="10">
        <v>2</v>
      </c>
      <c r="G12" s="4">
        <f>SUM($F$3:F12)/$F$18</f>
        <v>0.90909090909090906</v>
      </c>
    </row>
    <row r="13" spans="1:7" ht="15.75" thickBot="1" x14ac:dyDescent="0.3">
      <c r="A13" s="5">
        <v>42662</v>
      </c>
      <c r="B13" s="15">
        <v>1.0966</v>
      </c>
      <c r="C13" s="4">
        <f t="shared" si="0"/>
        <v>-2.8229313469405903E-3</v>
      </c>
      <c r="E13" s="9">
        <v>1.23E-2</v>
      </c>
      <c r="F13" s="10">
        <v>1</v>
      </c>
      <c r="G13" s="4">
        <f>SUM($F$3:F13)/$F$18</f>
        <v>0.93939393939393945</v>
      </c>
    </row>
    <row r="14" spans="1:7" ht="15.75" thickBot="1" x14ac:dyDescent="0.3">
      <c r="A14" s="3">
        <v>42663</v>
      </c>
      <c r="B14" s="14">
        <v>1.0933999999999999</v>
      </c>
      <c r="C14" s="4">
        <f t="shared" si="0"/>
        <v>-2.9223765090492741E-3</v>
      </c>
      <c r="E14" s="9">
        <v>1.6299999999999999E-2</v>
      </c>
      <c r="F14" s="10">
        <v>0</v>
      </c>
      <c r="G14" s="4">
        <f>SUM($F$3:F14)/$F$18</f>
        <v>0.93939393939393945</v>
      </c>
    </row>
    <row r="15" spans="1:7" ht="15.75" thickBot="1" x14ac:dyDescent="0.3">
      <c r="A15" s="5">
        <v>42664</v>
      </c>
      <c r="B15" s="15">
        <v>1.0866</v>
      </c>
      <c r="C15" s="4">
        <f t="shared" si="0"/>
        <v>-6.2385523434761768E-3</v>
      </c>
      <c r="E15" s="9">
        <v>2.0299999999999999E-2</v>
      </c>
      <c r="F15" s="10">
        <v>1</v>
      </c>
      <c r="G15" s="4">
        <f>SUM($F$3:F15)/$F$18</f>
        <v>0.96969696969696972</v>
      </c>
    </row>
    <row r="16" spans="1:7" ht="15.75" thickBot="1" x14ac:dyDescent="0.3">
      <c r="A16" s="3">
        <v>42667</v>
      </c>
      <c r="B16" s="14">
        <v>1.07</v>
      </c>
      <c r="C16" s="4">
        <f t="shared" si="0"/>
        <v>-1.5394906661470807E-2</v>
      </c>
      <c r="E16" s="9">
        <v>2.4299999999999999E-2</v>
      </c>
      <c r="F16" s="10">
        <v>0</v>
      </c>
      <c r="G16" s="4">
        <f>SUM($F$3:F16)/$F$18</f>
        <v>0.96969696969696972</v>
      </c>
    </row>
    <row r="17" spans="1:7" ht="15.75" thickBot="1" x14ac:dyDescent="0.3">
      <c r="A17" s="5">
        <v>42668</v>
      </c>
      <c r="B17" s="15">
        <v>1.089</v>
      </c>
      <c r="C17" s="4">
        <f t="shared" si="0"/>
        <v>1.7601195477008606E-2</v>
      </c>
      <c r="E17" s="11" t="s">
        <v>2</v>
      </c>
      <c r="F17" s="12">
        <v>1</v>
      </c>
      <c r="G17" s="4">
        <f>SUM($F$3:F17)/$F$18</f>
        <v>1</v>
      </c>
    </row>
    <row r="18" spans="1:7" ht="15.75" thickBot="1" x14ac:dyDescent="0.3">
      <c r="A18" s="3">
        <v>42669</v>
      </c>
      <c r="B18" s="14">
        <v>1.0915999999999999</v>
      </c>
      <c r="C18" s="4">
        <f t="shared" si="0"/>
        <v>2.3846659012227893E-3</v>
      </c>
      <c r="F18" s="1">
        <f>SUM(F3:F17)</f>
        <v>33</v>
      </c>
    </row>
    <row r="19" spans="1:7" ht="15.75" thickBot="1" x14ac:dyDescent="0.3">
      <c r="A19" s="5">
        <v>42670</v>
      </c>
      <c r="B19" s="15">
        <v>1.0904</v>
      </c>
      <c r="C19" s="4">
        <f t="shared" si="0"/>
        <v>-1.0999084518603952E-3</v>
      </c>
    </row>
    <row r="20" spans="1:7" ht="15.75" thickBot="1" x14ac:dyDescent="0.3">
      <c r="A20" s="3">
        <v>42671</v>
      </c>
      <c r="B20" s="14">
        <v>1.0933999999999999</v>
      </c>
      <c r="C20" s="4">
        <f t="shared" si="0"/>
        <v>2.7475060785758843E-3</v>
      </c>
    </row>
    <row r="21" spans="1:7" ht="15.75" thickBot="1" x14ac:dyDescent="0.3">
      <c r="A21" s="5">
        <v>42674</v>
      </c>
      <c r="B21" s="15">
        <v>1.0962000000000001</v>
      </c>
      <c r="C21" s="4">
        <f t="shared" si="0"/>
        <v>2.5575461511171929E-3</v>
      </c>
    </row>
    <row r="22" spans="1:7" ht="15.75" thickBot="1" x14ac:dyDescent="0.3">
      <c r="A22" s="3">
        <v>42675</v>
      </c>
      <c r="B22" s="14">
        <v>1.1042000000000001</v>
      </c>
      <c r="C22" s="4">
        <f t="shared" si="0"/>
        <v>7.2714372379283155E-3</v>
      </c>
    </row>
    <row r="23" spans="1:7" ht="15.75" thickBot="1" x14ac:dyDescent="0.3">
      <c r="A23" s="5">
        <v>42676</v>
      </c>
      <c r="B23" s="15">
        <v>1.1119000000000001</v>
      </c>
      <c r="C23" s="4">
        <f t="shared" si="0"/>
        <v>6.9491728592593104E-3</v>
      </c>
    </row>
    <row r="24" spans="1:7" ht="15.75" thickBot="1" x14ac:dyDescent="0.3">
      <c r="A24" s="3">
        <v>42677</v>
      </c>
      <c r="B24" s="14">
        <v>1.1093999999999999</v>
      </c>
      <c r="C24" s="4">
        <f t="shared" si="0"/>
        <v>-2.2509350880694735E-3</v>
      </c>
    </row>
    <row r="25" spans="1:7" ht="15.75" thickBot="1" x14ac:dyDescent="0.3">
      <c r="A25" s="5">
        <v>42678</v>
      </c>
      <c r="B25" s="15">
        <v>1.1121000000000001</v>
      </c>
      <c r="C25" s="4">
        <f t="shared" si="0"/>
        <v>2.4307912036622093E-3</v>
      </c>
    </row>
    <row r="26" spans="1:7" ht="15.75" thickBot="1" x14ac:dyDescent="0.3">
      <c r="A26" s="3">
        <v>42681</v>
      </c>
      <c r="B26" s="14">
        <v>1.0900000000000001</v>
      </c>
      <c r="C26" s="4">
        <f t="shared" si="0"/>
        <v>-2.0072423601606874E-2</v>
      </c>
    </row>
    <row r="27" spans="1:7" ht="15.75" thickBot="1" x14ac:dyDescent="0.3">
      <c r="A27" s="5">
        <v>42682</v>
      </c>
      <c r="B27" s="15">
        <v>1.1033999999999999</v>
      </c>
      <c r="C27" s="4">
        <f t="shared" si="0"/>
        <v>1.2218625615140963E-2</v>
      </c>
    </row>
    <row r="28" spans="1:7" ht="15.75" thickBot="1" x14ac:dyDescent="0.3">
      <c r="A28" s="3">
        <v>42683</v>
      </c>
      <c r="B28" s="14">
        <v>1.0952</v>
      </c>
      <c r="C28" s="4">
        <f t="shared" si="0"/>
        <v>-7.4593268640912912E-3</v>
      </c>
    </row>
    <row r="29" spans="1:7" ht="15.75" thickBot="1" x14ac:dyDescent="0.3">
      <c r="A29" s="5">
        <v>42684</v>
      </c>
      <c r="B29" s="15">
        <v>1.0882000000000001</v>
      </c>
      <c r="C29" s="4">
        <f t="shared" si="0"/>
        <v>-6.4120399224141108E-3</v>
      </c>
    </row>
    <row r="30" spans="1:7" ht="15.75" thickBot="1" x14ac:dyDescent="0.3">
      <c r="A30" s="5">
        <v>42688</v>
      </c>
      <c r="B30" s="15">
        <v>1.0723</v>
      </c>
      <c r="C30" s="4">
        <f t="shared" si="0"/>
        <v>-1.4719080825724972E-2</v>
      </c>
    </row>
    <row r="31" spans="1:7" ht="15.75" thickBot="1" x14ac:dyDescent="0.3">
      <c r="A31" s="3">
        <v>42689</v>
      </c>
      <c r="B31" s="14">
        <v>1.0726</v>
      </c>
      <c r="C31" s="4">
        <f t="shared" si="0"/>
        <v>2.7973332272475821E-4</v>
      </c>
    </row>
    <row r="32" spans="1:7" ht="15.75" thickBot="1" x14ac:dyDescent="0.3">
      <c r="A32" s="5">
        <v>42690</v>
      </c>
      <c r="B32" s="15">
        <v>1.0699000000000001</v>
      </c>
      <c r="C32" s="4">
        <f t="shared" si="0"/>
        <v>-2.520421404263902E-3</v>
      </c>
    </row>
    <row r="33" spans="1:3" ht="15.75" thickBot="1" x14ac:dyDescent="0.3">
      <c r="A33" s="3">
        <v>42691</v>
      </c>
      <c r="B33" s="14">
        <v>1.0656000000000001</v>
      </c>
      <c r="C33" s="4">
        <f t="shared" si="0"/>
        <v>-4.0271653584361836E-3</v>
      </c>
    </row>
    <row r="34" spans="1:3" ht="15.75" thickBot="1" x14ac:dyDescent="0.3">
      <c r="A34" s="5">
        <v>42692</v>
      </c>
      <c r="B34" s="15">
        <v>1.06</v>
      </c>
      <c r="C34" s="4">
        <f t="shared" si="0"/>
        <v>-5.269112680011883E-3</v>
      </c>
    </row>
    <row r="35" spans="1:3" ht="15.75" thickBot="1" x14ac:dyDescent="0.3">
      <c r="A35" s="6">
        <v>42695</v>
      </c>
      <c r="B35" s="16">
        <v>1.0597000000000001</v>
      </c>
      <c r="C35" s="4">
        <f t="shared" si="0"/>
        <v>-2.8305892532245683E-4</v>
      </c>
    </row>
    <row r="36" spans="1:3" x14ac:dyDescent="0.25">
      <c r="C36" s="4"/>
    </row>
    <row r="37" spans="1:3" x14ac:dyDescent="0.25">
      <c r="C37" s="4"/>
    </row>
    <row r="38" spans="1:3" x14ac:dyDescent="0.25">
      <c r="C38" s="4"/>
    </row>
    <row r="39" spans="1:3" x14ac:dyDescent="0.25">
      <c r="C39" s="4"/>
    </row>
    <row r="40" spans="1:3" x14ac:dyDescent="0.25">
      <c r="C40" s="4"/>
    </row>
    <row r="41" spans="1:3" x14ac:dyDescent="0.25">
      <c r="C41" s="4"/>
    </row>
    <row r="42" spans="1:3" x14ac:dyDescent="0.25">
      <c r="C42" s="4"/>
    </row>
    <row r="43" spans="1:3" x14ac:dyDescent="0.25">
      <c r="C43" s="4"/>
    </row>
    <row r="44" spans="1:3" x14ac:dyDescent="0.25">
      <c r="C44" s="4"/>
    </row>
    <row r="45" spans="1:3" x14ac:dyDescent="0.25">
      <c r="C45" s="4"/>
    </row>
    <row r="46" spans="1:3" x14ac:dyDescent="0.25">
      <c r="C46" s="4"/>
    </row>
    <row r="47" spans="1:3" x14ac:dyDescent="0.25">
      <c r="C47" s="4"/>
    </row>
    <row r="48" spans="1:3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</sheetData>
  <conditionalFormatting sqref="E3:G1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Exchange rate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2017-06-27T09:13:28Z</dcterms:created>
  <dcterms:modified xsi:type="dcterms:W3CDTF">2017-06-28T12:20:15Z</dcterms:modified>
</cp:coreProperties>
</file>