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BlackScho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H2" i="1" s="1"/>
  <c r="H4" i="1" s="1"/>
  <c r="G4" i="1" l="1"/>
  <c r="H5" i="1" s="1"/>
  <c r="H6" i="1" s="1"/>
  <c r="E8" i="1" l="1"/>
  <c r="B8" i="1"/>
</calcChain>
</file>

<file path=xl/sharedStrings.xml><?xml version="1.0" encoding="utf-8"?>
<sst xmlns="http://schemas.openxmlformats.org/spreadsheetml/2006/main" count="15" uniqueCount="11">
  <si>
    <t>price today</t>
  </si>
  <si>
    <t>exercise price</t>
  </si>
  <si>
    <t>duration (yrs)</t>
  </si>
  <si>
    <t>volatility</t>
  </si>
  <si>
    <t>risk-free rate (yr)</t>
  </si>
  <si>
    <t>d1</t>
  </si>
  <si>
    <t>d2</t>
  </si>
  <si>
    <t>Call</t>
  </si>
  <si>
    <t>N(d1)</t>
  </si>
  <si>
    <t>N(d2)</t>
  </si>
  <si>
    <t>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</si>
</sst>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%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4" borderId="3" applyNumberFormat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5" applyFont="1" applyFill="1" applyProtection="1">
      <protection locked="0"/>
    </xf>
    <xf numFmtId="0" fontId="1" fillId="0" borderId="0" xfId="5" applyProtection="1">
      <protection locked="0"/>
    </xf>
    <xf numFmtId="44" fontId="4" fillId="3" borderId="4" xfId="3" applyNumberFormat="1" applyBorder="1" applyProtection="1"/>
    <xf numFmtId="9" fontId="1" fillId="0" borderId="0" xfId="5" applyNumberFormat="1" applyAlignment="1" applyProtection="1">
      <alignment horizontal="center"/>
      <protection locked="0"/>
    </xf>
    <xf numFmtId="44" fontId="4" fillId="3" borderId="4" xfId="3" applyNumberFormat="1" applyBorder="1" applyAlignment="1" applyProtection="1">
      <alignment horizontal="center"/>
    </xf>
    <xf numFmtId="0" fontId="1" fillId="0" borderId="5" xfId="5" applyNumberFormat="1" applyBorder="1" applyAlignment="1" applyProtection="1">
      <alignment horizontal="center"/>
      <protection locked="0"/>
    </xf>
    <xf numFmtId="0" fontId="1" fillId="0" borderId="0" xfId="5" applyNumberFormat="1" applyAlignment="1" applyProtection="1">
      <alignment horizontal="center"/>
      <protection locked="0"/>
    </xf>
    <xf numFmtId="9" fontId="1" fillId="0" borderId="6" xfId="5" applyNumberFormat="1" applyBorder="1" applyProtection="1">
      <protection locked="0"/>
    </xf>
    <xf numFmtId="44" fontId="0" fillId="0" borderId="7" xfId="6" applyFont="1" applyBorder="1" applyProtection="1"/>
    <xf numFmtId="44" fontId="0" fillId="0" borderId="0" xfId="6" applyFont="1" applyProtection="1">
      <protection locked="0"/>
    </xf>
    <xf numFmtId="44" fontId="0" fillId="0" borderId="8" xfId="6" applyFont="1" applyBorder="1" applyProtection="1"/>
    <xf numFmtId="9" fontId="1" fillId="0" borderId="9" xfId="5" applyNumberFormat="1" applyBorder="1" applyProtection="1">
      <protection locked="0"/>
    </xf>
    <xf numFmtId="44" fontId="0" fillId="0" borderId="10" xfId="6" applyFont="1" applyBorder="1" applyProtection="1"/>
    <xf numFmtId="0" fontId="1" fillId="0" borderId="0" xfId="5" applyAlignment="1" applyProtection="1">
      <alignment horizontal="center"/>
      <protection locked="0"/>
    </xf>
    <xf numFmtId="0" fontId="6" fillId="0" borderId="3" xfId="4" applyFont="1" applyFill="1" applyAlignment="1" applyProtection="1">
      <alignment horizontal="center" vertical="center" wrapText="1"/>
      <protection locked="0"/>
    </xf>
    <xf numFmtId="2" fontId="1" fillId="0" borderId="1" xfId="1" applyNumberFormat="1" applyFont="1" applyFill="1" applyAlignment="1" applyProtection="1">
      <alignment horizontal="center"/>
      <protection locked="0"/>
    </xf>
    <xf numFmtId="164" fontId="1" fillId="0" borderId="1" xfId="1" applyNumberFormat="1" applyFont="1" applyFill="1" applyAlignment="1" applyProtection="1">
      <alignment horizontal="center"/>
      <protection locked="0"/>
    </xf>
    <xf numFmtId="165" fontId="6" fillId="0" borderId="3" xfId="4" applyNumberFormat="1" applyFont="1" applyFill="1" applyAlignment="1" applyProtection="1">
      <alignment horizontal="center"/>
    </xf>
    <xf numFmtId="0" fontId="6" fillId="0" borderId="3" xfId="4" applyFont="1" applyFill="1" applyAlignment="1" applyProtection="1">
      <alignment horizontal="center"/>
      <protection locked="0"/>
    </xf>
    <xf numFmtId="44" fontId="6" fillId="0" borderId="2" xfId="2" applyNumberFormat="1" applyFont="1" applyFill="1" applyAlignment="1" applyProtection="1"/>
    <xf numFmtId="9" fontId="0" fillId="0" borderId="5" xfId="5" applyNumberFormat="1" applyFont="1" applyBorder="1" applyAlignment="1" applyProtection="1">
      <alignment horizontal="center"/>
      <protection locked="0"/>
    </xf>
  </cellXfs>
  <cellStyles count="7">
    <cellStyle name="Calculation" xfId="3" builtinId="22"/>
    <cellStyle name="Check Cell" xfId="4" builtinId="23"/>
    <cellStyle name="Currency 7" xfId="6"/>
    <cellStyle name="Input" xfId="1" builtinId="20"/>
    <cellStyle name="Normal" xfId="0" builtinId="0"/>
    <cellStyle name="Normal 7" xfId="5"/>
    <cellStyle name="Output" xfId="2" builtinId="21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50" zoomScaleNormal="150" workbookViewId="0">
      <selection activeCell="B1" sqref="B1"/>
    </sheetView>
  </sheetViews>
  <sheetFormatPr defaultColWidth="9.28515625" defaultRowHeight="15" x14ac:dyDescent="0.25"/>
  <cols>
    <col min="1" max="1" width="8.85546875" style="2" bestFit="1" customWidth="1"/>
    <col min="2" max="2" width="8.5703125" style="2" customWidth="1"/>
    <col min="3" max="3" width="10.7109375" style="2" customWidth="1"/>
    <col min="4" max="4" width="9.140625" style="2" customWidth="1"/>
    <col min="5" max="5" width="8.85546875" style="2" bestFit="1" customWidth="1"/>
    <col min="6" max="6" width="9.140625" style="2" customWidth="1"/>
    <col min="7" max="7" width="7" style="2" bestFit="1" customWidth="1"/>
    <col min="8" max="8" width="7.42578125" style="2" bestFit="1" customWidth="1"/>
    <col min="9" max="16384" width="9.28515625" style="2"/>
  </cols>
  <sheetData>
    <row r="1" spans="1:10" s="1" customFormat="1" ht="30" customHeight="1" thickTop="1" thickBot="1" x14ac:dyDescent="0.3"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</row>
    <row r="2" spans="1:10" s="1" customFormat="1" ht="18" customHeight="1" thickTop="1" thickBot="1" x14ac:dyDescent="0.3">
      <c r="B2" s="16">
        <v>50</v>
      </c>
      <c r="C2" s="16">
        <v>50</v>
      </c>
      <c r="D2" s="16">
        <v>0.25</v>
      </c>
      <c r="E2" s="17">
        <v>0.2</v>
      </c>
      <c r="F2" s="17">
        <v>0.05</v>
      </c>
      <c r="G2" s="18">
        <f>(LN(B2/C2)+(F2+(E2^2)/2)*D2)/(E2*SQRT(D2))</f>
        <v>0.17500000000000002</v>
      </c>
      <c r="H2" s="18">
        <f>G2-(E2*SQRT(D2))</f>
        <v>7.5000000000000011E-2</v>
      </c>
    </row>
    <row r="3" spans="1:10" s="1" customFormat="1" ht="18" customHeight="1" thickTop="1" thickBot="1" x14ac:dyDescent="0.3">
      <c r="G3" s="19" t="s">
        <v>8</v>
      </c>
      <c r="H3" s="19" t="s">
        <v>9</v>
      </c>
    </row>
    <row r="4" spans="1:10" s="1" customFormat="1" ht="18" customHeight="1" thickTop="1" thickBot="1" x14ac:dyDescent="0.3">
      <c r="A4" s="2"/>
      <c r="G4" s="18">
        <f>NORMSDIST(G2)</f>
        <v>0.56946018320767378</v>
      </c>
      <c r="H4" s="18">
        <f>NORMSDIST(H2)</f>
        <v>0.52989264405289482</v>
      </c>
    </row>
    <row r="5" spans="1:10" s="1" customFormat="1" ht="18" customHeight="1" thickTop="1" thickBot="1" x14ac:dyDescent="0.3">
      <c r="A5" s="2"/>
      <c r="G5" s="19" t="s">
        <v>7</v>
      </c>
      <c r="H5" s="20">
        <f>B2*G4-C2*EXP(-F2*D2)*H4</f>
        <v>2.3074985648014348</v>
      </c>
    </row>
    <row r="6" spans="1:10" ht="16.5" thickTop="1" thickBot="1" x14ac:dyDescent="0.3">
      <c r="C6" s="4"/>
      <c r="F6" s="7"/>
      <c r="G6" s="19" t="s">
        <v>10</v>
      </c>
      <c r="H6" s="20">
        <f>H5+C2*EXP(-F2*D2)-B2</f>
        <v>1.6863885894955075</v>
      </c>
      <c r="I6" s="7"/>
      <c r="J6" s="4"/>
    </row>
    <row r="7" spans="1:10" ht="16.5" thickTop="1" thickBot="1" x14ac:dyDescent="0.3">
      <c r="F7" s="10"/>
      <c r="G7" s="10"/>
      <c r="H7" s="10"/>
      <c r="I7" s="10"/>
    </row>
    <row r="8" spans="1:10" ht="15.75" thickBot="1" x14ac:dyDescent="0.3">
      <c r="B8" s="3">
        <f>H5</f>
        <v>2.3074985648014348</v>
      </c>
      <c r="C8" s="21" t="s">
        <v>7</v>
      </c>
      <c r="E8" s="5">
        <f>H6</f>
        <v>1.6863885894955075</v>
      </c>
      <c r="F8" s="6" t="s">
        <v>10</v>
      </c>
      <c r="G8" s="10"/>
    </row>
    <row r="9" spans="1:10" x14ac:dyDescent="0.25">
      <c r="B9" s="8">
        <v>0.1</v>
      </c>
      <c r="C9" s="9">
        <f t="dataTable" ref="C9:C17" dt2D="1" dtr="1" r1="A7" r2="E2"/>
        <v>1.3324161108195938</v>
      </c>
      <c r="E9" s="8">
        <v>0.1</v>
      </c>
      <c r="F9" s="9">
        <f t="dataTable" ref="F9:F17" dt2D="1" dtr="1" r1="D8" r2="E2" ca="1"/>
        <v>0.7113061355136665</v>
      </c>
      <c r="G9" s="10"/>
    </row>
    <row r="10" spans="1:10" x14ac:dyDescent="0.25">
      <c r="B10" s="8">
        <v>0.15</v>
      </c>
      <c r="C10" s="11">
        <v>1.8175348500736703</v>
      </c>
      <c r="E10" s="8">
        <v>0.15</v>
      </c>
      <c r="F10" s="11">
        <v>1.1964248747677431</v>
      </c>
      <c r="G10" s="10"/>
    </row>
    <row r="11" spans="1:10" x14ac:dyDescent="0.25">
      <c r="B11" s="8">
        <v>0.2</v>
      </c>
      <c r="C11" s="11">
        <v>2.3074985648014348</v>
      </c>
      <c r="E11" s="8">
        <v>0.2</v>
      </c>
      <c r="F11" s="11">
        <v>1.6863885894955075</v>
      </c>
      <c r="G11" s="10"/>
    </row>
    <row r="12" spans="1:10" x14ac:dyDescent="0.25">
      <c r="B12" s="8">
        <v>0.25</v>
      </c>
      <c r="C12" s="11">
        <v>2.7992001207253345</v>
      </c>
      <c r="E12" s="8">
        <v>0.25</v>
      </c>
      <c r="F12" s="11">
        <v>2.1780901454194037</v>
      </c>
      <c r="G12" s="10"/>
    </row>
    <row r="13" spans="1:10" x14ac:dyDescent="0.25">
      <c r="B13" s="8">
        <v>0.3</v>
      </c>
      <c r="C13" s="11">
        <v>3.2915422489962403</v>
      </c>
      <c r="E13" s="8">
        <v>0.3</v>
      </c>
      <c r="F13" s="11">
        <v>2.6704322736903094</v>
      </c>
      <c r="G13" s="10"/>
    </row>
    <row r="14" spans="1:10" x14ac:dyDescent="0.25">
      <c r="B14" s="8">
        <v>0.35</v>
      </c>
      <c r="C14" s="11">
        <v>3.7840089349492985</v>
      </c>
      <c r="E14" s="8">
        <v>0.35</v>
      </c>
      <c r="F14" s="11">
        <v>3.1628989596433712</v>
      </c>
      <c r="G14" s="10"/>
    </row>
    <row r="15" spans="1:10" x14ac:dyDescent="0.25">
      <c r="B15" s="8">
        <v>0.4</v>
      </c>
      <c r="C15" s="11">
        <v>4.2763034407844387</v>
      </c>
      <c r="E15" s="8">
        <v>0.4</v>
      </c>
      <c r="F15" s="11">
        <v>3.6551934654785114</v>
      </c>
      <c r="G15" s="10"/>
    </row>
    <row r="16" spans="1:10" x14ac:dyDescent="0.25">
      <c r="B16" s="8">
        <v>0.45</v>
      </c>
      <c r="C16" s="11">
        <v>4.7682269225807445</v>
      </c>
      <c r="E16" s="8">
        <v>0.45</v>
      </c>
      <c r="F16" s="11">
        <v>4.1471169472748173</v>
      </c>
    </row>
    <row r="17" spans="2:6" ht="15.75" thickBot="1" x14ac:dyDescent="0.3">
      <c r="B17" s="12">
        <v>0.5</v>
      </c>
      <c r="C17" s="13">
        <v>5.2596297312718612</v>
      </c>
      <c r="E17" s="12">
        <v>0.5</v>
      </c>
      <c r="F17" s="13">
        <v>4.6385197559659304</v>
      </c>
    </row>
    <row r="18" spans="2:6" x14ac:dyDescent="0.25">
      <c r="B18" s="14" t="s">
        <v>3</v>
      </c>
      <c r="C18" s="14"/>
      <c r="E18" s="14" t="s">
        <v>3</v>
      </c>
    </row>
  </sheetData>
  <conditionalFormatting sqref="C9:C17">
    <cfRule type="expression" dxfId="1" priority="2">
      <formula>B9=$E$2</formula>
    </cfRule>
  </conditionalFormatting>
  <conditionalFormatting sqref="F9:F17">
    <cfRule type="expression" dxfId="0" priority="1">
      <formula>E9=$E$2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BlackSchole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2017-05-30T10:01:13Z</dcterms:created>
  <dcterms:modified xsi:type="dcterms:W3CDTF">2017-06-28T10:15:19Z</dcterms:modified>
</cp:coreProperties>
</file>