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AsianOption" sheetId="1" r:id="rId1"/>
  </sheets>
  <definedNames>
    <definedName name="solver_adj" localSheetId="0" hidden="1">AsianOption!#REF!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AsianOption!#REF!</definedName>
    <definedName name="solver_lhs2" localSheetId="0" hidden="1">AsianOption!#REF!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hs1" localSheetId="0" hidden="1">0</definedName>
    <definedName name="solver_rhs2" localSheetId="0" hidden="1">10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 s="1"/>
  <c r="D7" i="1" l="1"/>
  <c r="E7" i="1" s="1"/>
  <c r="F7" i="1" s="1"/>
  <c r="G7" i="1" s="1"/>
  <c r="H7" i="1" s="1"/>
  <c r="I7" i="1" l="1"/>
  <c r="J7" i="1" s="1"/>
  <c r="J26" i="1" l="1"/>
  <c r="J27" i="1"/>
  <c r="A26" i="1" l="1"/>
</calcChain>
</file>

<file path=xl/comments1.xml><?xml version="1.0" encoding="utf-8"?>
<comments xmlns="http://schemas.openxmlformats.org/spreadsheetml/2006/main">
  <authors>
    <author>Gerry</author>
  </authors>
  <commentList>
    <comment ref="J6" authorId="0" shapeId="0">
      <text>
        <r>
          <rPr>
            <b/>
            <sz val="9"/>
            <color indexed="81"/>
            <rFont val="Tahoma"/>
            <family val="2"/>
          </rPr>
          <t>No risk-free rate to discount this.</t>
        </r>
      </text>
    </comment>
  </commentList>
</comments>
</file>

<file path=xl/sharedStrings.xml><?xml version="1.0" encoding="utf-8"?>
<sst xmlns="http://schemas.openxmlformats.org/spreadsheetml/2006/main" count="14" uniqueCount="12">
  <si>
    <t>value</t>
  </si>
  <si>
    <t>mean</t>
  </si>
  <si>
    <t>SD</t>
  </si>
  <si>
    <t>Time</t>
  </si>
  <si>
    <t>AVG</t>
  </si>
  <si>
    <t>Payoff</t>
  </si>
  <si>
    <t>life of option</t>
  </si>
  <si>
    <t>run1</t>
  </si>
  <si>
    <t>run2</t>
  </si>
  <si>
    <t>run4</t>
  </si>
  <si>
    <t>run3</t>
  </si>
  <si>
    <t>run5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</si>
</sst>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44" fontId="4" fillId="0" borderId="3" xfId="3" applyFont="1" applyBorder="1" applyProtection="1"/>
    <xf numFmtId="44" fontId="4" fillId="0" borderId="4" xfId="3" applyFont="1" applyBorder="1" applyProtection="1"/>
    <xf numFmtId="44" fontId="4" fillId="0" borderId="2" xfId="3" applyFont="1" applyBorder="1" applyProtection="1"/>
    <xf numFmtId="44" fontId="4" fillId="0" borderId="5" xfId="3" applyFont="1" applyBorder="1" applyProtection="1"/>
    <xf numFmtId="44" fontId="4" fillId="0" borderId="0" xfId="3" applyFont="1" applyBorder="1" applyProtection="1"/>
    <xf numFmtId="44" fontId="4" fillId="0" borderId="6" xfId="3" applyFont="1" applyBorder="1" applyProtection="1"/>
    <xf numFmtId="44" fontId="4" fillId="0" borderId="7" xfId="3" applyFont="1" applyBorder="1" applyProtection="1"/>
    <xf numFmtId="44" fontId="4" fillId="0" borderId="8" xfId="3" applyFont="1" applyBorder="1" applyProtection="1"/>
    <xf numFmtId="44" fontId="4" fillId="0" borderId="9" xfId="3" applyFont="1" applyBorder="1" applyProtection="1"/>
    <xf numFmtId="44" fontId="2" fillId="2" borderId="1" xfId="1" applyNumberFormat="1" applyFont="1" applyProtection="1"/>
    <xf numFmtId="0" fontId="4" fillId="0" borderId="0" xfId="2" applyFont="1" applyProtection="1"/>
    <xf numFmtId="44" fontId="4" fillId="0" borderId="0" xfId="3" applyFont="1" applyProtection="1"/>
    <xf numFmtId="0" fontId="4" fillId="0" borderId="0" xfId="3" applyNumberFormat="1" applyFont="1" applyProtection="1"/>
    <xf numFmtId="8" fontId="4" fillId="0" borderId="0" xfId="2" applyNumberFormat="1" applyFont="1" applyProtection="1"/>
    <xf numFmtId="8" fontId="4" fillId="0" borderId="0" xfId="2" applyNumberFormat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2" xfId="3" applyNumberFormat="1" applyFont="1" applyBorder="1" applyAlignment="1" applyProtection="1">
      <alignment horizontal="center"/>
    </xf>
    <xf numFmtId="44" fontId="4" fillId="0" borderId="0" xfId="2" applyNumberFormat="1" applyFont="1" applyProtection="1"/>
    <xf numFmtId="0" fontId="4" fillId="0" borderId="5" xfId="3" applyNumberFormat="1" applyFont="1" applyBorder="1" applyAlignment="1" applyProtection="1">
      <alignment horizontal="center"/>
    </xf>
    <xf numFmtId="0" fontId="4" fillId="0" borderId="0" xfId="2" applyFont="1" applyBorder="1" applyProtection="1"/>
    <xf numFmtId="0" fontId="4" fillId="0" borderId="5" xfId="2" applyFont="1" applyBorder="1" applyProtection="1"/>
    <xf numFmtId="0" fontId="4" fillId="0" borderId="7" xfId="2" applyFont="1" applyBorder="1" applyProtection="1"/>
    <xf numFmtId="0" fontId="4" fillId="0" borderId="2" xfId="2" applyFont="1" applyBorder="1" applyAlignment="1" applyProtection="1">
      <alignment horizontal="center" vertical="center"/>
    </xf>
    <xf numFmtId="0" fontId="4" fillId="0" borderId="3" xfId="2" applyFont="1" applyBorder="1" applyAlignment="1" applyProtection="1">
      <alignment horizontal="center" vertical="center"/>
    </xf>
    <xf numFmtId="0" fontId="4" fillId="0" borderId="4" xfId="2" applyFont="1" applyBorder="1" applyAlignment="1" applyProtection="1">
      <alignment horizontal="center" vertical="center"/>
    </xf>
    <xf numFmtId="0" fontId="4" fillId="0" borderId="7" xfId="2" applyFont="1" applyBorder="1" applyAlignment="1" applyProtection="1">
      <alignment horizontal="center" vertical="center"/>
    </xf>
    <xf numFmtId="0" fontId="4" fillId="0" borderId="8" xfId="2" applyFont="1" applyBorder="1" applyAlignment="1" applyProtection="1">
      <alignment horizontal="center" vertical="center"/>
    </xf>
    <xf numFmtId="0" fontId="4" fillId="0" borderId="9" xfId="2" applyFont="1" applyBorder="1" applyAlignment="1" applyProtection="1">
      <alignment horizontal="center" vertical="center"/>
    </xf>
  </cellXfs>
  <cellStyles count="4">
    <cellStyle name="Calculation" xfId="1" builtinId="22"/>
    <cellStyle name="Currency 5" xfId="3"/>
    <cellStyle name="Normal" xfId="0" builtinId="0"/>
    <cellStyle name="Normal 5" xfId="2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AsianOption!$A$7</c:f>
              <c:strCache>
                <c:ptCount val="1"/>
                <c:pt idx="0">
                  <c:v>run1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AsianOption!$B$7:$H$7</c:f>
              <c:numCache>
                <c:formatCode>_("$"* #,##0.00_);_("$"* \(#,##0.00\);_("$"* "-"??_);_(@_)</c:formatCode>
                <c:ptCount val="7"/>
                <c:pt idx="0">
                  <c:v>1000</c:v>
                </c:pt>
                <c:pt idx="1">
                  <c:v>1180.2346183441477</c:v>
                </c:pt>
                <c:pt idx="2">
                  <c:v>1371.186508476568</c:v>
                </c:pt>
                <c:pt idx="3">
                  <c:v>1777.0635780006569</c:v>
                </c:pt>
                <c:pt idx="4">
                  <c:v>2669.0700578489223</c:v>
                </c:pt>
                <c:pt idx="5">
                  <c:v>2796.0581368504495</c:v>
                </c:pt>
                <c:pt idx="6">
                  <c:v>3474.786540924777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AsianOption!$A$8</c:f>
              <c:strCache>
                <c:ptCount val="1"/>
                <c:pt idx="0">
                  <c:v>run2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AsianOption!$B$8:$H$8</c:f>
              <c:numCache>
                <c:formatCode>_("$"* #,##0.00_);_("$"* \(#,##0.00\);_("$"* "-"??_);_(@_)</c:formatCode>
                <c:ptCount val="7"/>
                <c:pt idx="0">
                  <c:v>1000</c:v>
                </c:pt>
                <c:pt idx="1">
                  <c:v>1147.0568407413682</c:v>
                </c:pt>
                <c:pt idx="2">
                  <c:v>1324.2239908925783</c:v>
                </c:pt>
                <c:pt idx="3">
                  <c:v>1011.6165301673842</c:v>
                </c:pt>
                <c:pt idx="4">
                  <c:v>988.09384672847</c:v>
                </c:pt>
                <c:pt idx="5">
                  <c:v>1184.6652597369914</c:v>
                </c:pt>
                <c:pt idx="6">
                  <c:v>1015.0782289716061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AsianOption!$A$9</c:f>
              <c:strCache>
                <c:ptCount val="1"/>
                <c:pt idx="0">
                  <c:v>run3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AsianOption!$B$9:$H$9</c:f>
              <c:numCache>
                <c:formatCode>_("$"* #,##0.00_);_("$"* \(#,##0.00\);_("$"* "-"??_);_(@_)</c:formatCode>
                <c:ptCount val="7"/>
                <c:pt idx="0">
                  <c:v>1000</c:v>
                </c:pt>
                <c:pt idx="1">
                  <c:v>972.85182506106128</c:v>
                </c:pt>
                <c:pt idx="2">
                  <c:v>1112.1011101981931</c:v>
                </c:pt>
                <c:pt idx="3">
                  <c:v>1019.1221915561882</c:v>
                </c:pt>
                <c:pt idx="4">
                  <c:v>1256.9278387960208</c:v>
                </c:pt>
                <c:pt idx="5">
                  <c:v>1260.5365112876152</c:v>
                </c:pt>
                <c:pt idx="6">
                  <c:v>1785.5288582566288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AsianOption!$A$10</c:f>
              <c:strCache>
                <c:ptCount val="1"/>
                <c:pt idx="0">
                  <c:v>run4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AsianOption!$B$10:$H$10</c:f>
              <c:numCache>
                <c:formatCode>_("$"* #,##0.00_);_("$"* \(#,##0.00\);_("$"* "-"??_);_(@_)</c:formatCode>
                <c:ptCount val="7"/>
                <c:pt idx="0">
                  <c:v>1000</c:v>
                </c:pt>
                <c:pt idx="1">
                  <c:v>1120.1525126602105</c:v>
                </c:pt>
                <c:pt idx="2">
                  <c:v>1299.3080471490291</c:v>
                </c:pt>
                <c:pt idx="3">
                  <c:v>1077.0169924042534</c:v>
                </c:pt>
                <c:pt idx="4">
                  <c:v>1147.4899604532443</c:v>
                </c:pt>
                <c:pt idx="5">
                  <c:v>993.22567569774458</c:v>
                </c:pt>
                <c:pt idx="6">
                  <c:v>1084.4184794151151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AsianOption!$A$11</c:f>
              <c:strCache>
                <c:ptCount val="1"/>
                <c:pt idx="0">
                  <c:v>run5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AsianOption!$B$11:$H$11</c:f>
              <c:numCache>
                <c:formatCode>_("$"* #,##0.00_);_("$"* \(#,##0.00\);_("$"* "-"??_);_(@_)</c:formatCode>
                <c:ptCount val="7"/>
                <c:pt idx="0">
                  <c:v>1000</c:v>
                </c:pt>
                <c:pt idx="1">
                  <c:v>1224.487654742712</c:v>
                </c:pt>
                <c:pt idx="2">
                  <c:v>1396.3063796868646</c:v>
                </c:pt>
                <c:pt idx="3">
                  <c:v>1580.4197005379676</c:v>
                </c:pt>
                <c:pt idx="4">
                  <c:v>1811.9938551060939</c:v>
                </c:pt>
                <c:pt idx="5">
                  <c:v>2407.4728653129541</c:v>
                </c:pt>
                <c:pt idx="6">
                  <c:v>1615.9832925453668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913984"/>
        <c:axId val="432914544"/>
      </c:lineChart>
      <c:catAx>
        <c:axId val="432913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14544"/>
        <c:crosses val="autoZero"/>
        <c:auto val="1"/>
        <c:lblAlgn val="ctr"/>
        <c:lblOffset val="100"/>
        <c:noMultiLvlLbl val="0"/>
      </c:catAx>
      <c:valAx>
        <c:axId val="43291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1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</xdr:colOff>
      <xdr:row>0</xdr:row>
      <xdr:rowOff>124690</xdr:rowOff>
    </xdr:from>
    <xdr:to>
      <xdr:col>17</xdr:col>
      <xdr:colOff>516514</xdr:colOff>
      <xdr:row>25</xdr:row>
      <xdr:rowOff>15876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0</xdr:row>
          <xdr:rowOff>19050</xdr:rowOff>
        </xdr:from>
        <xdr:to>
          <xdr:col>4</xdr:col>
          <xdr:colOff>114300</xdr:colOff>
          <xdr:row>0</xdr:row>
          <xdr:rowOff>171450</xdr:rowOff>
        </xdr:to>
        <xdr:sp macro="" textlink="">
          <xdr:nvSpPr>
            <xdr:cNvPr id="1026" name="ScrollBa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35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2.7109375" style="11" bestFit="1" customWidth="1"/>
    <col min="2" max="10" width="11.28515625" style="11" bestFit="1" customWidth="1"/>
    <col min="11" max="16384" width="9.140625" style="11"/>
  </cols>
  <sheetData>
    <row r="1" spans="1:12" ht="15.75" customHeight="1" x14ac:dyDescent="0.25">
      <c r="A1" s="11" t="s">
        <v>0</v>
      </c>
      <c r="B1" s="12">
        <v>1000</v>
      </c>
    </row>
    <row r="2" spans="1:12" x14ac:dyDescent="0.25">
      <c r="A2" s="11" t="s">
        <v>1</v>
      </c>
      <c r="B2" s="11">
        <v>7.4999999999999997E-2</v>
      </c>
    </row>
    <row r="3" spans="1:12" x14ac:dyDescent="0.25">
      <c r="A3" s="11" t="s">
        <v>2</v>
      </c>
      <c r="B3" s="11">
        <v>0.2</v>
      </c>
    </row>
    <row r="4" spans="1:12" x14ac:dyDescent="0.25">
      <c r="A4" s="11" t="s">
        <v>6</v>
      </c>
      <c r="B4" s="13">
        <v>6</v>
      </c>
    </row>
    <row r="5" spans="1:12" x14ac:dyDescent="0.25">
      <c r="B5" s="14"/>
    </row>
    <row r="6" spans="1:12" ht="15.75" thickBot="1" x14ac:dyDescent="0.3">
      <c r="A6" s="15" t="s">
        <v>3</v>
      </c>
      <c r="B6" s="16">
        <v>0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 t="s">
        <v>4</v>
      </c>
      <c r="J6" s="16" t="s">
        <v>5</v>
      </c>
    </row>
    <row r="7" spans="1:12" ht="15.75" thickBot="1" x14ac:dyDescent="0.3">
      <c r="A7" s="17" t="s">
        <v>7</v>
      </c>
      <c r="B7" s="1">
        <f>$B$1</f>
        <v>1000</v>
      </c>
      <c r="C7" s="1">
        <f t="shared" ref="C7:H7" ca="1" si="0">B7*EXP(NORMINV(RAND(), $B$2-0.5*$B$3^2, $B$3))</f>
        <v>1180.2346183441477</v>
      </c>
      <c r="D7" s="1">
        <f t="shared" ca="1" si="0"/>
        <v>1371.186508476568</v>
      </c>
      <c r="E7" s="1">
        <f t="shared" ca="1" si="0"/>
        <v>1777.0635780006569</v>
      </c>
      <c r="F7" s="1">
        <f t="shared" ca="1" si="0"/>
        <v>2669.0700578489223</v>
      </c>
      <c r="G7" s="1">
        <f t="shared" ca="1" si="0"/>
        <v>2796.0581368504495</v>
      </c>
      <c r="H7" s="1">
        <f t="shared" ca="1" si="0"/>
        <v>3474.786540924777</v>
      </c>
      <c r="I7" s="1">
        <f ca="1">AVERAGE(B7:H7)</f>
        <v>2038.3427772065029</v>
      </c>
      <c r="J7" s="2">
        <f ca="1">MAX(0,I7-$B$4)</f>
        <v>2032.3427772065029</v>
      </c>
      <c r="L7" s="18"/>
    </row>
    <row r="8" spans="1:12" x14ac:dyDescent="0.25">
      <c r="A8" s="19" t="s">
        <v>8</v>
      </c>
      <c r="B8" s="3">
        <f t="dataTable" ref="B8:J24" dt2D="0" dtr="0" r1="A5" ca="1"/>
        <v>1000</v>
      </c>
      <c r="C8" s="1">
        <v>1147.0568407413682</v>
      </c>
      <c r="D8" s="1">
        <v>1324.2239908925783</v>
      </c>
      <c r="E8" s="1">
        <v>1011.6165301673842</v>
      </c>
      <c r="F8" s="1">
        <v>988.09384672847</v>
      </c>
      <c r="G8" s="1">
        <v>1184.6652597369914</v>
      </c>
      <c r="H8" s="1">
        <v>1015.0782289716061</v>
      </c>
      <c r="I8" s="1">
        <v>1095.8192424626284</v>
      </c>
      <c r="J8" s="2">
        <v>1089.8192424626284</v>
      </c>
      <c r="L8" s="18"/>
    </row>
    <row r="9" spans="1:12" x14ac:dyDescent="0.25">
      <c r="A9" s="19" t="s">
        <v>10</v>
      </c>
      <c r="B9" s="4">
        <v>1000</v>
      </c>
      <c r="C9" s="5">
        <v>972.85182506106128</v>
      </c>
      <c r="D9" s="5">
        <v>1112.1011101981931</v>
      </c>
      <c r="E9" s="5">
        <v>1019.1221915561882</v>
      </c>
      <c r="F9" s="5">
        <v>1256.9278387960208</v>
      </c>
      <c r="G9" s="5">
        <v>1260.5365112876152</v>
      </c>
      <c r="H9" s="5">
        <v>1785.5288582566288</v>
      </c>
      <c r="I9" s="5">
        <v>1201.0097621651009</v>
      </c>
      <c r="J9" s="6">
        <v>1195.0097621651009</v>
      </c>
      <c r="L9" s="18"/>
    </row>
    <row r="10" spans="1:12" x14ac:dyDescent="0.25">
      <c r="A10" s="19" t="s">
        <v>9</v>
      </c>
      <c r="B10" s="4">
        <v>1000</v>
      </c>
      <c r="C10" s="5">
        <v>1120.1525126602105</v>
      </c>
      <c r="D10" s="5">
        <v>1299.3080471490291</v>
      </c>
      <c r="E10" s="5">
        <v>1077.0169924042534</v>
      </c>
      <c r="F10" s="5">
        <v>1147.4899604532443</v>
      </c>
      <c r="G10" s="5">
        <v>993.22567569774458</v>
      </c>
      <c r="H10" s="5">
        <v>1084.4184794151151</v>
      </c>
      <c r="I10" s="5">
        <v>1103.0873811113711</v>
      </c>
      <c r="J10" s="6">
        <v>1097.0873811113711</v>
      </c>
      <c r="L10" s="18"/>
    </row>
    <row r="11" spans="1:12" x14ac:dyDescent="0.25">
      <c r="A11" s="19" t="s">
        <v>11</v>
      </c>
      <c r="B11" s="4">
        <v>1000</v>
      </c>
      <c r="C11" s="5">
        <v>1224.487654742712</v>
      </c>
      <c r="D11" s="5">
        <v>1396.3063796868646</v>
      </c>
      <c r="E11" s="5">
        <v>1580.4197005379676</v>
      </c>
      <c r="F11" s="5">
        <v>1811.9938551060939</v>
      </c>
      <c r="G11" s="5">
        <v>2407.4728653129541</v>
      </c>
      <c r="H11" s="5">
        <v>1615.9832925453668</v>
      </c>
      <c r="I11" s="5">
        <v>1576.6662497045654</v>
      </c>
      <c r="J11" s="6">
        <v>1570.6662497045654</v>
      </c>
      <c r="L11" s="18"/>
    </row>
    <row r="12" spans="1:12" x14ac:dyDescent="0.25">
      <c r="A12" s="19"/>
      <c r="B12" s="4">
        <v>1000</v>
      </c>
      <c r="C12" s="5">
        <v>1543.8058961008994</v>
      </c>
      <c r="D12" s="5">
        <v>1846.9673059097854</v>
      </c>
      <c r="E12" s="5">
        <v>2327.6589351035259</v>
      </c>
      <c r="F12" s="5">
        <v>2306.7019415522132</v>
      </c>
      <c r="G12" s="5">
        <v>2922.5166272254855</v>
      </c>
      <c r="H12" s="5">
        <v>3826.2796508236879</v>
      </c>
      <c r="I12" s="5">
        <v>2253.4186223879424</v>
      </c>
      <c r="J12" s="6">
        <v>2247.4186223879424</v>
      </c>
      <c r="L12" s="18"/>
    </row>
    <row r="13" spans="1:12" x14ac:dyDescent="0.25">
      <c r="A13" s="19"/>
      <c r="B13" s="4">
        <v>1000</v>
      </c>
      <c r="C13" s="5">
        <v>886.85825078401467</v>
      </c>
      <c r="D13" s="5">
        <v>722.91091710581441</v>
      </c>
      <c r="E13" s="5">
        <v>671.38782539698047</v>
      </c>
      <c r="F13" s="5">
        <v>659.95851185986123</v>
      </c>
      <c r="G13" s="5">
        <v>637.29473152692435</v>
      </c>
      <c r="H13" s="5">
        <v>1087.5250877223361</v>
      </c>
      <c r="I13" s="5">
        <v>809.41933205656164</v>
      </c>
      <c r="J13" s="6">
        <v>803.41933205656164</v>
      </c>
    </row>
    <row r="14" spans="1:12" x14ac:dyDescent="0.25">
      <c r="A14" s="19"/>
      <c r="B14" s="4">
        <v>1000</v>
      </c>
      <c r="C14" s="5">
        <v>1297.1341207126011</v>
      </c>
      <c r="D14" s="5">
        <v>1205.8131447997596</v>
      </c>
      <c r="E14" s="5">
        <v>815.34241446579153</v>
      </c>
      <c r="F14" s="5">
        <v>895.34237393953731</v>
      </c>
      <c r="G14" s="5">
        <v>717.73688896034309</v>
      </c>
      <c r="H14" s="5">
        <v>890.49576030364756</v>
      </c>
      <c r="I14" s="5">
        <v>974.55210045452566</v>
      </c>
      <c r="J14" s="6">
        <v>968.55210045452566</v>
      </c>
    </row>
    <row r="15" spans="1:12" x14ac:dyDescent="0.25">
      <c r="A15" s="19"/>
      <c r="B15" s="4">
        <v>1000</v>
      </c>
      <c r="C15" s="5">
        <v>910.22143670120965</v>
      </c>
      <c r="D15" s="5">
        <v>1264.4487538931596</v>
      </c>
      <c r="E15" s="5">
        <v>1664.0969230742649</v>
      </c>
      <c r="F15" s="5">
        <v>2155.7498715149904</v>
      </c>
      <c r="G15" s="5">
        <v>2491.1325791623203</v>
      </c>
      <c r="H15" s="5">
        <v>3559.4234233852517</v>
      </c>
      <c r="I15" s="5">
        <v>1863.5818553901711</v>
      </c>
      <c r="J15" s="6">
        <v>1857.5818553901711</v>
      </c>
    </row>
    <row r="16" spans="1:12" x14ac:dyDescent="0.25">
      <c r="A16" s="19"/>
      <c r="B16" s="4">
        <v>1000</v>
      </c>
      <c r="C16" s="5">
        <v>1318.7254303337158</v>
      </c>
      <c r="D16" s="5">
        <v>1147.4802863330526</v>
      </c>
      <c r="E16" s="5">
        <v>1103.5197570953508</v>
      </c>
      <c r="F16" s="5">
        <v>1175.4927556266018</v>
      </c>
      <c r="G16" s="5">
        <v>1393.1502509092136</v>
      </c>
      <c r="H16" s="5">
        <v>1546.7051042370967</v>
      </c>
      <c r="I16" s="5">
        <v>1240.7247977907189</v>
      </c>
      <c r="J16" s="6">
        <v>1234.7247977907189</v>
      </c>
    </row>
    <row r="17" spans="1:10" x14ac:dyDescent="0.25">
      <c r="A17" s="19"/>
      <c r="B17" s="4">
        <v>1000</v>
      </c>
      <c r="C17" s="5">
        <v>836.79265385376686</v>
      </c>
      <c r="D17" s="5">
        <v>998.37932231558273</v>
      </c>
      <c r="E17" s="5">
        <v>861.46940728195671</v>
      </c>
      <c r="F17" s="5">
        <v>628.49689435539176</v>
      </c>
      <c r="G17" s="5">
        <v>477.63946530686712</v>
      </c>
      <c r="H17" s="5">
        <v>512.50621870399141</v>
      </c>
      <c r="I17" s="5">
        <v>759.32628025965096</v>
      </c>
      <c r="J17" s="6">
        <v>753.32628025965096</v>
      </c>
    </row>
    <row r="18" spans="1:10" x14ac:dyDescent="0.25">
      <c r="A18" s="19"/>
      <c r="B18" s="4">
        <v>1000</v>
      </c>
      <c r="C18" s="5">
        <v>816.82094853927856</v>
      </c>
      <c r="D18" s="5">
        <v>739.0026379468195</v>
      </c>
      <c r="E18" s="5">
        <v>829.67311292793681</v>
      </c>
      <c r="F18" s="5">
        <v>843.35681601245096</v>
      </c>
      <c r="G18" s="5">
        <v>1002.9776928105837</v>
      </c>
      <c r="H18" s="5">
        <v>918.42737317438207</v>
      </c>
      <c r="I18" s="5">
        <v>878.60836877306463</v>
      </c>
      <c r="J18" s="6">
        <v>872.60836877306463</v>
      </c>
    </row>
    <row r="19" spans="1:10" x14ac:dyDescent="0.25">
      <c r="A19" s="19"/>
      <c r="B19" s="4">
        <v>1000</v>
      </c>
      <c r="C19" s="5">
        <v>1076.5477779299204</v>
      </c>
      <c r="D19" s="5">
        <v>1382.7272442654742</v>
      </c>
      <c r="E19" s="5">
        <v>1223.8655441749233</v>
      </c>
      <c r="F19" s="5">
        <v>1333.9471464931719</v>
      </c>
      <c r="G19" s="5">
        <v>1272.3842069510072</v>
      </c>
      <c r="H19" s="5">
        <v>1345.0788993813269</v>
      </c>
      <c r="I19" s="5">
        <v>1233.5072598851179</v>
      </c>
      <c r="J19" s="6">
        <v>1227.5072598851179</v>
      </c>
    </row>
    <row r="20" spans="1:10" x14ac:dyDescent="0.25">
      <c r="A20" s="19"/>
      <c r="B20" s="4">
        <v>1000</v>
      </c>
      <c r="C20" s="5">
        <v>1379.4831908388519</v>
      </c>
      <c r="D20" s="5">
        <v>1387.2117304542076</v>
      </c>
      <c r="E20" s="5">
        <v>1536.3894101039889</v>
      </c>
      <c r="F20" s="5">
        <v>1448.5249285263783</v>
      </c>
      <c r="G20" s="5">
        <v>1328.6430393339394</v>
      </c>
      <c r="H20" s="5">
        <v>1260.5380673000766</v>
      </c>
      <c r="I20" s="5">
        <v>1334.3986237939205</v>
      </c>
      <c r="J20" s="6">
        <v>1328.3986237939205</v>
      </c>
    </row>
    <row r="21" spans="1:10" x14ac:dyDescent="0.25">
      <c r="A21" s="19"/>
      <c r="B21" s="4">
        <v>1000</v>
      </c>
      <c r="C21" s="5">
        <v>843.22550632062416</v>
      </c>
      <c r="D21" s="5">
        <v>769.39310991493437</v>
      </c>
      <c r="E21" s="5">
        <v>758.70951411788474</v>
      </c>
      <c r="F21" s="5">
        <v>1040.0540986223177</v>
      </c>
      <c r="G21" s="5">
        <v>1061.1640932741593</v>
      </c>
      <c r="H21" s="5">
        <v>1001.872096780342</v>
      </c>
      <c r="I21" s="5">
        <v>924.91691700432318</v>
      </c>
      <c r="J21" s="6">
        <v>918.91691700432318</v>
      </c>
    </row>
    <row r="22" spans="1:10" x14ac:dyDescent="0.25">
      <c r="A22" s="19"/>
      <c r="B22" s="4">
        <v>1000</v>
      </c>
      <c r="C22" s="5">
        <v>1004.4569869084439</v>
      </c>
      <c r="D22" s="5">
        <v>976.02234203744956</v>
      </c>
      <c r="E22" s="5">
        <v>1038.5959349937502</v>
      </c>
      <c r="F22" s="5">
        <v>1202.974663926228</v>
      </c>
      <c r="G22" s="5">
        <v>1919.9104634494147</v>
      </c>
      <c r="H22" s="5">
        <v>2281.0111475911667</v>
      </c>
      <c r="I22" s="5">
        <v>1346.1387912723505</v>
      </c>
      <c r="J22" s="6">
        <v>1340.1387912723505</v>
      </c>
    </row>
    <row r="23" spans="1:10" x14ac:dyDescent="0.25">
      <c r="A23" s="21"/>
      <c r="B23" s="4">
        <v>1000</v>
      </c>
      <c r="C23" s="5">
        <v>821.62360172481192</v>
      </c>
      <c r="D23" s="5">
        <v>749.99649199575742</v>
      </c>
      <c r="E23" s="5">
        <v>674.1600478906505</v>
      </c>
      <c r="F23" s="5">
        <v>855.37313982716296</v>
      </c>
      <c r="G23" s="5">
        <v>752.1230580502471</v>
      </c>
      <c r="H23" s="5">
        <v>1011.8891145364126</v>
      </c>
      <c r="I23" s="5">
        <v>837.88077914643452</v>
      </c>
      <c r="J23" s="6">
        <v>831.88077914643452</v>
      </c>
    </row>
    <row r="24" spans="1:10" ht="15.75" thickBot="1" x14ac:dyDescent="0.3">
      <c r="A24" s="22"/>
      <c r="B24" s="7">
        <v>1000</v>
      </c>
      <c r="C24" s="8">
        <v>1081.4175425558817</v>
      </c>
      <c r="D24" s="8">
        <v>1020.1949076630689</v>
      </c>
      <c r="E24" s="8">
        <v>809.8217074226651</v>
      </c>
      <c r="F24" s="8">
        <v>740.87074039431798</v>
      </c>
      <c r="G24" s="8">
        <v>768.78015952666431</v>
      </c>
      <c r="H24" s="8">
        <v>849.54530062719516</v>
      </c>
      <c r="I24" s="8">
        <v>895.80433688425626</v>
      </c>
      <c r="J24" s="9">
        <v>889.80433688425626</v>
      </c>
    </row>
    <row r="25" spans="1:10" ht="15.75" thickBot="1" x14ac:dyDescent="0.3"/>
    <row r="26" spans="1:10" x14ac:dyDescent="0.25">
      <c r="A26" s="23" t="str">
        <f t="shared" ref="A26" ca="1" si="1">"95% confidence the payoff is between " &amp; DOLLAR(J26+1.95*J27,2) &amp; " and " &amp; DOLLAR(J26-1.95*J27,2)</f>
        <v>95% confidence the payoff is between $2,085.91 and $387.34</v>
      </c>
      <c r="B26" s="24"/>
      <c r="C26" s="24"/>
      <c r="D26" s="24"/>
      <c r="E26" s="24"/>
      <c r="F26" s="24"/>
      <c r="G26" s="25"/>
      <c r="I26" s="11" t="s">
        <v>5</v>
      </c>
      <c r="J26" s="10">
        <f ca="1">AVERAGE(J7:J24)</f>
        <v>1236.6224154305116</v>
      </c>
    </row>
    <row r="27" spans="1:10" ht="15.75" thickBot="1" x14ac:dyDescent="0.3">
      <c r="A27" s="26"/>
      <c r="B27" s="27"/>
      <c r="C27" s="27"/>
      <c r="D27" s="27"/>
      <c r="E27" s="27"/>
      <c r="F27" s="27"/>
      <c r="G27" s="28"/>
      <c r="I27" s="11" t="s">
        <v>2</v>
      </c>
      <c r="J27" s="10">
        <f ca="1">STDEV(J7:J24)</f>
        <v>435.53058421516567</v>
      </c>
    </row>
    <row r="35" spans="3:3" x14ac:dyDescent="0.25">
      <c r="C35" s="20"/>
    </row>
  </sheetData>
  <mergeCells count="1">
    <mergeCell ref="A26:G27"/>
  </mergeCells>
  <conditionalFormatting sqref="C7:H24">
    <cfRule type="expression" dxfId="2" priority="1">
      <formula>C7&lt;B7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crollBar1">
          <controlPr defaultSize="0" autoLine="0" linkedCell="B1" r:id="rId4">
            <anchor moveWithCells="1">
              <from>
                <xdr:col>2</xdr:col>
                <xdr:colOff>76200</xdr:colOff>
                <xdr:row>0</xdr:row>
                <xdr:rowOff>19050</xdr:rowOff>
              </from>
              <to>
                <xdr:col>4</xdr:col>
                <xdr:colOff>114300</xdr:colOff>
                <xdr:row>0</xdr:row>
                <xdr:rowOff>171450</xdr:rowOff>
              </to>
            </anchor>
          </controlPr>
        </control>
      </mc:Choice>
      <mc:Fallback>
        <control shapeId="1026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AsianOption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2017-05-30T10:00:43Z</dcterms:created>
  <dcterms:modified xsi:type="dcterms:W3CDTF">2017-06-28T10:11:57Z</dcterms:modified>
</cp:coreProperties>
</file>