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NewFiles\7-Finance\"/>
    </mc:Choice>
  </mc:AlternateContent>
  <bookViews>
    <workbookView xWindow="0" yWindow="0" windowWidth="24000" windowHeight="11025"/>
  </bookViews>
  <sheets>
    <sheet name="StockOptions" sheetId="1" r:id="rId1"/>
  </sheets>
  <definedNames>
    <definedName name="solver_adj" localSheetId="0" hidden="1">StockOptions!$B$2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StockOptions!#REF!</definedName>
    <definedName name="solver_lhs2" localSheetId="0" hidden="1">StockOptions!$B$1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2</definedName>
    <definedName name="solver_rhs1" localSheetId="0" hidden="1">0</definedName>
    <definedName name="solver_rhs2" localSheetId="0" hidden="1">10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E27" i="1" s="1"/>
  <c r="E11" i="1"/>
  <c r="F7" i="1" s="1"/>
  <c r="E2" i="1"/>
  <c r="F2" i="1" s="1"/>
  <c r="G2" i="1" s="1"/>
  <c r="H2" i="1" s="1"/>
  <c r="G9" i="1" l="1"/>
  <c r="G5" i="1"/>
  <c r="F31" i="1"/>
  <c r="F23" i="1"/>
  <c r="F15" i="1"/>
  <c r="G25" i="1" l="1"/>
  <c r="G21" i="1"/>
  <c r="G33" i="1"/>
  <c r="G29" i="1"/>
  <c r="H4" i="1"/>
  <c r="J4" i="1" s="1"/>
  <c r="K4" i="1" s="1"/>
  <c r="H6" i="1"/>
  <c r="J6" i="1" s="1"/>
  <c r="K6" i="1" s="1"/>
  <c r="G17" i="1"/>
  <c r="G13" i="1"/>
  <c r="H8" i="1"/>
  <c r="J8" i="1" s="1"/>
  <c r="K8" i="1" s="1"/>
  <c r="H10" i="1"/>
  <c r="J10" i="1" s="1"/>
  <c r="K10" i="1" s="1"/>
  <c r="H14" i="1" l="1"/>
  <c r="J14" i="1" s="1"/>
  <c r="K14" i="1" s="1"/>
  <c r="H12" i="1"/>
  <c r="J12" i="1" s="1"/>
  <c r="K12" i="1" s="1"/>
  <c r="H30" i="1"/>
  <c r="J30" i="1" s="1"/>
  <c r="K30" i="1" s="1"/>
  <c r="H28" i="1"/>
  <c r="J28" i="1" s="1"/>
  <c r="K28" i="1" s="1"/>
  <c r="H18" i="1"/>
  <c r="J18" i="1" s="1"/>
  <c r="K18" i="1" s="1"/>
  <c r="H16" i="1"/>
  <c r="J16" i="1" s="1"/>
  <c r="K16" i="1" s="1"/>
  <c r="H34" i="1"/>
  <c r="J34" i="1" s="1"/>
  <c r="K34" i="1" s="1"/>
  <c r="H32" i="1"/>
  <c r="J32" i="1" s="1"/>
  <c r="K32" i="1" s="1"/>
  <c r="H22" i="1"/>
  <c r="J22" i="1" s="1"/>
  <c r="K22" i="1" s="1"/>
  <c r="H20" i="1"/>
  <c r="J20" i="1" s="1"/>
  <c r="K20" i="1" s="1"/>
  <c r="H26" i="1"/>
  <c r="J26" i="1" s="1"/>
  <c r="K26" i="1" s="1"/>
  <c r="H24" i="1"/>
  <c r="J24" i="1" s="1"/>
  <c r="K24" i="1" s="1"/>
  <c r="B10" i="1" l="1"/>
  <c r="M1" i="1" s="1"/>
</calcChain>
</file>

<file path=xl/sharedStrings.xml><?xml version="1.0" encoding="utf-8"?>
<sst xmlns="http://schemas.openxmlformats.org/spreadsheetml/2006/main" count="16" uniqueCount="16">
  <si>
    <t>Current stock price</t>
  </si>
  <si>
    <t>Year 0</t>
  </si>
  <si>
    <t>Year 1</t>
  </si>
  <si>
    <t>Year 2</t>
  </si>
  <si>
    <t>Year 3</t>
  </si>
  <si>
    <t>Year 4</t>
  </si>
  <si>
    <t>intrinsic value</t>
  </si>
  <si>
    <t>present value</t>
  </si>
  <si>
    <t>volatility</t>
  </si>
  <si>
    <t>Price of option</t>
  </si>
  <si>
    <t>Expected option life</t>
  </si>
  <si>
    <t>Volatility</t>
  </si>
  <si>
    <t>risk-free rate</t>
  </si>
  <si>
    <t>Risk-free rate</t>
  </si>
  <si>
    <t>Dividend yield</t>
  </si>
  <si>
    <t>Fair option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</si>
</sst>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2" xfId="2" applyFont="1" applyBorder="1" applyProtection="1">
      <protection locked="0"/>
    </xf>
    <xf numFmtId="8" fontId="3" fillId="0" borderId="3" xfId="2" applyNumberFormat="1" applyFont="1" applyBorder="1" applyProtection="1">
      <protection locked="0"/>
    </xf>
    <xf numFmtId="0" fontId="3" fillId="0" borderId="0" xfId="2" applyFont="1" applyProtection="1">
      <protection locked="0"/>
    </xf>
    <xf numFmtId="44" fontId="2" fillId="2" borderId="1" xfId="1" applyNumberFormat="1" applyFont="1" applyProtection="1"/>
    <xf numFmtId="9" fontId="3" fillId="0" borderId="4" xfId="2" applyNumberFormat="1" applyFont="1" applyBorder="1" applyProtection="1">
      <protection locked="0"/>
    </xf>
    <xf numFmtId="9" fontId="3" fillId="0" borderId="3" xfId="2" applyNumberFormat="1" applyFont="1" applyBorder="1" applyProtection="1">
      <protection locked="0"/>
    </xf>
    <xf numFmtId="0" fontId="3" fillId="0" borderId="5" xfId="2" applyFont="1" applyBorder="1" applyProtection="1">
      <protection locked="0"/>
    </xf>
    <xf numFmtId="8" fontId="3" fillId="0" borderId="6" xfId="2" applyNumberFormat="1" applyFont="1" applyBorder="1" applyProtection="1">
      <protection locked="0"/>
    </xf>
    <xf numFmtId="164" fontId="3" fillId="0" borderId="0" xfId="2" applyNumberFormat="1" applyFont="1" applyProtection="1">
      <protection locked="0"/>
    </xf>
    <xf numFmtId="164" fontId="3" fillId="0" borderId="0" xfId="2" applyNumberFormat="1" applyFont="1" applyProtection="1"/>
    <xf numFmtId="9" fontId="3" fillId="0" borderId="5" xfId="2" applyNumberFormat="1" applyFont="1" applyBorder="1" applyProtection="1">
      <protection locked="0"/>
    </xf>
    <xf numFmtId="44" fontId="4" fillId="0" borderId="2" xfId="3" applyFont="1" applyBorder="1" applyProtection="1"/>
    <xf numFmtId="44" fontId="4" fillId="0" borderId="4" xfId="3" applyFont="1" applyBorder="1" applyProtection="1"/>
    <xf numFmtId="44" fontId="4" fillId="0" borderId="3" xfId="3" applyFont="1" applyBorder="1" applyProtection="1"/>
    <xf numFmtId="44" fontId="4" fillId="0" borderId="5" xfId="3" applyFont="1" applyBorder="1" applyProtection="1"/>
    <xf numFmtId="44" fontId="4" fillId="0" borderId="0" xfId="3" applyFont="1" applyBorder="1" applyProtection="1"/>
    <xf numFmtId="44" fontId="4" fillId="0" borderId="6" xfId="3" applyFont="1" applyBorder="1" applyProtection="1"/>
    <xf numFmtId="0" fontId="3" fillId="0" borderId="6" xfId="2" applyFont="1" applyBorder="1" applyProtection="1">
      <protection locked="0"/>
    </xf>
    <xf numFmtId="8" fontId="3" fillId="3" borderId="7" xfId="2" applyNumberFormat="1" applyFont="1" applyFill="1" applyBorder="1" applyProtection="1"/>
    <xf numFmtId="44" fontId="4" fillId="0" borderId="0" xfId="3" applyFont="1" applyProtection="1"/>
    <xf numFmtId="8" fontId="3" fillId="0" borderId="0" xfId="2" applyNumberFormat="1" applyFont="1" applyProtection="1"/>
    <xf numFmtId="8" fontId="3" fillId="3" borderId="8" xfId="2" applyNumberFormat="1" applyFont="1" applyFill="1" applyBorder="1" applyProtection="1"/>
    <xf numFmtId="8" fontId="3" fillId="0" borderId="0" xfId="2" applyNumberFormat="1" applyFont="1" applyProtection="1">
      <protection locked="0"/>
    </xf>
    <xf numFmtId="9" fontId="3" fillId="0" borderId="9" xfId="2" applyNumberFormat="1" applyFont="1" applyBorder="1" applyProtection="1">
      <protection locked="0"/>
    </xf>
    <xf numFmtId="44" fontId="4" fillId="0" borderId="9" xfId="3" applyFont="1" applyBorder="1" applyProtection="1"/>
    <xf numFmtId="44" fontId="4" fillId="0" borderId="10" xfId="3" applyFont="1" applyBorder="1" applyProtection="1"/>
    <xf numFmtId="44" fontId="4" fillId="0" borderId="11" xfId="3" applyFont="1" applyBorder="1" applyProtection="1"/>
    <xf numFmtId="9" fontId="3" fillId="0" borderId="6" xfId="2" applyNumberFormat="1" applyFont="1" applyBorder="1" applyProtection="1">
      <protection locked="0"/>
    </xf>
    <xf numFmtId="8" fontId="3" fillId="4" borderId="8" xfId="2" applyNumberFormat="1" applyFont="1" applyFill="1" applyBorder="1" applyProtection="1"/>
    <xf numFmtId="0" fontId="3" fillId="0" borderId="0" xfId="2" applyFont="1" applyBorder="1" applyProtection="1">
      <protection locked="0"/>
    </xf>
    <xf numFmtId="8" fontId="3" fillId="0" borderId="0" xfId="2" applyNumberFormat="1" applyFont="1" applyBorder="1" applyProtection="1">
      <protection locked="0"/>
    </xf>
    <xf numFmtId="8" fontId="3" fillId="3" borderId="12" xfId="2" applyNumberFormat="1" applyFont="1" applyFill="1" applyBorder="1" applyProtection="1"/>
    <xf numFmtId="0" fontId="3" fillId="0" borderId="13" xfId="2" applyFont="1" applyBorder="1" applyProtection="1">
      <protection locked="0"/>
    </xf>
    <xf numFmtId="0" fontId="3" fillId="0" borderId="9" xfId="2" applyFont="1" applyBorder="1" applyProtection="1">
      <protection locked="0"/>
    </xf>
    <xf numFmtId="44" fontId="2" fillId="2" borderId="14" xfId="1" applyNumberFormat="1" applyFont="1" applyBorder="1" applyProtection="1"/>
    <xf numFmtId="44" fontId="3" fillId="0" borderId="0" xfId="2" applyNumberFormat="1" applyFont="1" applyProtection="1">
      <protection locked="0"/>
    </xf>
    <xf numFmtId="0" fontId="3" fillId="0" borderId="0" xfId="2" applyFont="1" applyAlignment="1" applyProtection="1">
      <alignment horizontal="center" wrapText="1"/>
      <protection locked="0"/>
    </xf>
  </cellXfs>
  <cellStyles count="4">
    <cellStyle name="Calculation" xfId="1" builtinId="22"/>
    <cellStyle name="Currency 5" xfId="3"/>
    <cellStyle name="Normal" xfId="0" builtinId="0"/>
    <cellStyle name="Normal 5" xfId="2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workbookViewId="0">
      <selection activeCell="B1" sqref="B1"/>
    </sheetView>
  </sheetViews>
  <sheetFormatPr defaultRowHeight="15" x14ac:dyDescent="0.25"/>
  <cols>
    <col min="1" max="1" width="19.7109375" style="3" bestFit="1" customWidth="1"/>
    <col min="2" max="2" width="9.140625" style="3"/>
    <col min="3" max="3" width="5.140625" style="3" customWidth="1"/>
    <col min="4" max="8" width="7.28515625" style="3" bestFit="1" customWidth="1"/>
    <col min="9" max="9" width="5" style="3" customWidth="1"/>
    <col min="10" max="10" width="8" style="3" bestFit="1" customWidth="1"/>
    <col min="11" max="11" width="8.42578125" style="3" customWidth="1"/>
    <col min="12" max="12" width="9.140625" style="3"/>
    <col min="13" max="13" width="12.5703125" style="3" bestFit="1" customWidth="1"/>
    <col min="14" max="16384" width="9.140625" style="3"/>
  </cols>
  <sheetData>
    <row r="1" spans="1:18" ht="15.75" thickBot="1" x14ac:dyDescent="0.3">
      <c r="A1" s="1" t="s">
        <v>0</v>
      </c>
      <c r="B1" s="2">
        <v>30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J1" s="37" t="s">
        <v>6</v>
      </c>
      <c r="K1" s="37" t="s">
        <v>7</v>
      </c>
      <c r="M1" s="4">
        <f>B10</f>
        <v>8.5598714257904227</v>
      </c>
      <c r="N1" s="5">
        <v>0.1</v>
      </c>
      <c r="O1" s="5">
        <v>0.2</v>
      </c>
      <c r="P1" s="5">
        <v>0.3</v>
      </c>
      <c r="Q1" s="6">
        <v>0.4</v>
      </c>
      <c r="R1" s="3" t="s">
        <v>8</v>
      </c>
    </row>
    <row r="2" spans="1:18" x14ac:dyDescent="0.25">
      <c r="A2" s="7" t="s">
        <v>9</v>
      </c>
      <c r="B2" s="8">
        <v>30</v>
      </c>
      <c r="D2" s="9">
        <v>1</v>
      </c>
      <c r="E2" s="10">
        <f>D2/2</f>
        <v>0.5</v>
      </c>
      <c r="F2" s="10">
        <f t="shared" ref="F2:H2" si="0">E2/2</f>
        <v>0.25</v>
      </c>
      <c r="G2" s="10">
        <f t="shared" si="0"/>
        <v>0.125</v>
      </c>
      <c r="H2" s="10">
        <f t="shared" si="0"/>
        <v>6.25E-2</v>
      </c>
      <c r="J2" s="37"/>
      <c r="K2" s="37"/>
      <c r="M2" s="11">
        <v>0.02</v>
      </c>
      <c r="N2" s="12">
        <f t="dataTable" ref="N2:Q5" dt2D="1" dtr="1" r1="B6" r2="B7"/>
        <v>3.7012505882031492</v>
      </c>
      <c r="O2" s="13">
        <v>5.594949131001429</v>
      </c>
      <c r="P2" s="13">
        <v>8.2283866310014329</v>
      </c>
      <c r="Q2" s="14">
        <v>10.889949131001426</v>
      </c>
    </row>
    <row r="3" spans="1:18" x14ac:dyDescent="0.25">
      <c r="A3" s="7"/>
      <c r="B3" s="8"/>
      <c r="M3" s="11">
        <v>0.03</v>
      </c>
      <c r="N3" s="15">
        <v>4.4305171367389224</v>
      </c>
      <c r="O3" s="16">
        <v>6.2989546367389169</v>
      </c>
      <c r="P3" s="16">
        <v>8.5598714257904227</v>
      </c>
      <c r="Q3" s="17">
        <v>11.221433925790414</v>
      </c>
    </row>
    <row r="4" spans="1:18" x14ac:dyDescent="0.25">
      <c r="A4" s="7"/>
      <c r="B4" s="8"/>
      <c r="G4" s="18"/>
      <c r="H4" s="19">
        <f>G5*(1+$B$7-$B$8)*(1+$B$6)</f>
        <v>96.436971367230029</v>
      </c>
      <c r="J4" s="20">
        <f>IF(H4&gt;$B$2,H4-$B$2,0)</f>
        <v>66.436971367230029</v>
      </c>
      <c r="K4" s="21">
        <f>-PV($B$7,4,,J4*$H$2)</f>
        <v>3.6892742851580853</v>
      </c>
      <c r="M4" s="11">
        <v>0.04</v>
      </c>
      <c r="N4" s="15">
        <v>5.1252260600119124</v>
      </c>
      <c r="O4" s="16">
        <v>6.9936635600119095</v>
      </c>
      <c r="P4" s="16">
        <v>8.8756482090963189</v>
      </c>
      <c r="Q4" s="17">
        <v>11.537210709096318</v>
      </c>
    </row>
    <row r="5" spans="1:18" ht="15.75" thickBot="1" x14ac:dyDescent="0.3">
      <c r="A5" s="7" t="s">
        <v>10</v>
      </c>
      <c r="B5" s="18">
        <v>4</v>
      </c>
      <c r="F5" s="18"/>
      <c r="G5" s="22">
        <f>F7*(1+$B$7-$B$8)*(1+$B$6)</f>
        <v>72.021636570000013</v>
      </c>
      <c r="K5" s="23"/>
      <c r="M5" s="24">
        <v>0.05</v>
      </c>
      <c r="N5" s="25">
        <v>5.7873239574174438</v>
      </c>
      <c r="O5" s="26">
        <v>7.6557614574174364</v>
      </c>
      <c r="P5" s="26">
        <v>9.2373239574174342</v>
      </c>
      <c r="Q5" s="27">
        <v>11.838164298826102</v>
      </c>
    </row>
    <row r="6" spans="1:18" x14ac:dyDescent="0.25">
      <c r="A6" s="7" t="s">
        <v>11</v>
      </c>
      <c r="B6" s="28">
        <v>0.3</v>
      </c>
      <c r="F6" s="18"/>
      <c r="G6" s="18"/>
      <c r="H6" s="29">
        <f>G5*(1+$B$7-$B$8)*(1-$B$6)</f>
        <v>51.927599966970007</v>
      </c>
      <c r="I6" s="30"/>
      <c r="J6" s="20">
        <f>IF(H6&gt;$B$2,H6-$B$2,0)</f>
        <v>21.927599966970007</v>
      </c>
      <c r="K6" s="21">
        <f>-PV($B$7,4,,J6*$H$2)</f>
        <v>1.2176492851580838</v>
      </c>
      <c r="M6" s="3" t="s">
        <v>12</v>
      </c>
    </row>
    <row r="7" spans="1:18" x14ac:dyDescent="0.25">
      <c r="A7" s="7" t="s">
        <v>13</v>
      </c>
      <c r="B7" s="28">
        <v>0.03</v>
      </c>
      <c r="E7" s="18"/>
      <c r="F7" s="22">
        <f>E11*(1+$B$7-$B$8)*(1+$B$6)</f>
        <v>53.787630000000007</v>
      </c>
      <c r="H7" s="31"/>
      <c r="K7" s="23"/>
    </row>
    <row r="8" spans="1:18" x14ac:dyDescent="0.25">
      <c r="A8" s="7" t="s">
        <v>14</v>
      </c>
      <c r="B8" s="28">
        <v>0</v>
      </c>
      <c r="E8" s="18"/>
      <c r="F8" s="18"/>
      <c r="G8" s="18"/>
      <c r="H8" s="32">
        <f>G9*(1+$B$7-$B$8)*(1+$B$6)</f>
        <v>51.927599966970014</v>
      </c>
      <c r="I8" s="30"/>
      <c r="J8" s="20">
        <f>IF(H8&gt;$B$2,H8-$B$2,0)</f>
        <v>21.927599966970014</v>
      </c>
      <c r="K8" s="21">
        <f>-PV($B$7,4,,J8*$H$2)</f>
        <v>1.2176492851580842</v>
      </c>
    </row>
    <row r="9" spans="1:18" x14ac:dyDescent="0.25">
      <c r="A9" s="7"/>
      <c r="B9" s="18"/>
      <c r="E9" s="18"/>
      <c r="F9" s="18"/>
      <c r="G9" s="29">
        <f>F7*(1+$B$7-$B$8)*(1-$B$6)</f>
        <v>38.780881230000006</v>
      </c>
      <c r="H9" s="33"/>
      <c r="I9" s="30"/>
      <c r="K9" s="23"/>
    </row>
    <row r="10" spans="1:18" ht="15.75" thickBot="1" x14ac:dyDescent="0.3">
      <c r="A10" s="34" t="s">
        <v>15</v>
      </c>
      <c r="B10" s="35">
        <f>SUM(K4:K34)</f>
        <v>8.5598714257904227</v>
      </c>
      <c r="E10" s="18"/>
      <c r="G10" s="18"/>
      <c r="H10" s="29">
        <f>G9*(1+$B$7-$B$8)*(1-$B$6)</f>
        <v>27.961015366830004</v>
      </c>
      <c r="I10" s="30"/>
      <c r="J10" s="20">
        <f>IF(H10&gt;$B$2,H10-$B$2,0)</f>
        <v>0</v>
      </c>
      <c r="K10" s="21">
        <f>-PV($B$7,4,,J10*$H$2)</f>
        <v>0</v>
      </c>
    </row>
    <row r="11" spans="1:18" x14ac:dyDescent="0.25">
      <c r="D11" s="18"/>
      <c r="E11" s="22">
        <f>D19*(1+$B$7-$B$8)*(1+$B$6)</f>
        <v>40.17</v>
      </c>
      <c r="I11" s="30"/>
    </row>
    <row r="12" spans="1:18" x14ac:dyDescent="0.25">
      <c r="D12" s="18"/>
      <c r="E12" s="18"/>
      <c r="F12" s="33"/>
      <c r="G12" s="18"/>
      <c r="H12" s="19">
        <f>G13*(1+$B$7-$B$8)*(1+$B$6)</f>
        <v>51.927599966970014</v>
      </c>
      <c r="I12" s="30"/>
      <c r="J12" s="20">
        <f>IF(H12&gt;$B$2,H12-$B$2,0)</f>
        <v>21.927599966970014</v>
      </c>
      <c r="K12" s="21">
        <f>-PV($B$7,4,,J12*$H$2)</f>
        <v>1.2176492851580842</v>
      </c>
    </row>
    <row r="13" spans="1:18" x14ac:dyDescent="0.25">
      <c r="D13" s="18"/>
      <c r="E13" s="18"/>
      <c r="F13" s="18"/>
      <c r="G13" s="22">
        <f>F15*(1+$B$7-$B$8)*(1+$B$6)</f>
        <v>38.780881230000006</v>
      </c>
      <c r="I13" s="30"/>
    </row>
    <row r="14" spans="1:18" x14ac:dyDescent="0.25">
      <c r="D14" s="18"/>
      <c r="E14" s="18"/>
      <c r="F14" s="18"/>
      <c r="G14" s="18"/>
      <c r="H14" s="29">
        <f>G13*(1+$B$7-$B$8)*(1-$B$6)</f>
        <v>27.961015366830004</v>
      </c>
      <c r="I14" s="30"/>
      <c r="J14" s="20">
        <f>IF(H14&gt;$B$2,H14-$B$2,0)</f>
        <v>0</v>
      </c>
      <c r="K14" s="21">
        <f>-PV($B$7,4,,J14*$H$2)</f>
        <v>0</v>
      </c>
    </row>
    <row r="15" spans="1:18" x14ac:dyDescent="0.25">
      <c r="D15" s="18"/>
      <c r="E15" s="18"/>
      <c r="F15" s="29">
        <f>E11*(1+$B$7-$B$8)*(1-$B$6)</f>
        <v>28.962569999999999</v>
      </c>
      <c r="I15" s="30"/>
    </row>
    <row r="16" spans="1:18" x14ac:dyDescent="0.25">
      <c r="D16" s="18"/>
      <c r="F16" s="18"/>
      <c r="G16" s="18"/>
      <c r="H16" s="19">
        <f>G17*(1+$B$7-$B$8)*(1+$B$6)</f>
        <v>27.961015366830004</v>
      </c>
      <c r="I16" s="30"/>
      <c r="J16" s="20">
        <f>IF(H16&gt;$B$2,H16-$B$2,0)</f>
        <v>0</v>
      </c>
      <c r="K16" s="21">
        <f>-PV($B$7,4,,J16*$H$2)</f>
        <v>0</v>
      </c>
    </row>
    <row r="17" spans="3:11" x14ac:dyDescent="0.25">
      <c r="D17" s="18"/>
      <c r="F17" s="18"/>
      <c r="G17" s="29">
        <f>F15*(1+$B$7-$B$8)*(1-$B$6)</f>
        <v>20.882012970000002</v>
      </c>
      <c r="I17" s="30"/>
    </row>
    <row r="18" spans="3:11" x14ac:dyDescent="0.25">
      <c r="D18" s="18"/>
      <c r="G18" s="18"/>
      <c r="H18" s="29">
        <f>G17*(1+$B$7-$B$8)*(1-$B$6)</f>
        <v>15.055931351370001</v>
      </c>
      <c r="I18" s="30"/>
      <c r="J18" s="20">
        <f>IF(H18&gt;$B$2,H18-$B$2,0)</f>
        <v>0</v>
      </c>
      <c r="K18" s="21">
        <f>-PV($B$7,4,,J18*$H$2)</f>
        <v>0</v>
      </c>
    </row>
    <row r="19" spans="3:11" x14ac:dyDescent="0.25">
      <c r="D19" s="22">
        <f>B1</f>
        <v>30</v>
      </c>
      <c r="I19" s="30"/>
    </row>
    <row r="20" spans="3:11" x14ac:dyDescent="0.25">
      <c r="D20" s="18"/>
      <c r="E20" s="33"/>
      <c r="G20" s="18"/>
      <c r="H20" s="19">
        <f>G21*(1+$B$7-$B$8)*(1+$B$6)</f>
        <v>51.927599966970014</v>
      </c>
      <c r="I20" s="30"/>
      <c r="J20" s="20">
        <f>IF(H20&gt;$B$2,H20-$B$2,0)</f>
        <v>21.927599966970014</v>
      </c>
      <c r="K20" s="21">
        <f>-PV($B$7,4,,J20*$H$2)</f>
        <v>1.2176492851580842</v>
      </c>
    </row>
    <row r="21" spans="3:11" x14ac:dyDescent="0.25">
      <c r="D21" s="18"/>
      <c r="E21" s="33"/>
      <c r="F21" s="18"/>
      <c r="G21" s="22">
        <f>F23*(1+$B$7-$B$8)*(1+$B$6)</f>
        <v>38.780881230000006</v>
      </c>
      <c r="I21" s="30"/>
    </row>
    <row r="22" spans="3:11" x14ac:dyDescent="0.25">
      <c r="D22" s="18"/>
      <c r="E22" s="33"/>
      <c r="F22" s="18"/>
      <c r="G22" s="18"/>
      <c r="H22" s="29">
        <f>G21*(1+$B$7-$B$8)*(1-$B$6)</f>
        <v>27.961015366830004</v>
      </c>
      <c r="I22" s="30"/>
      <c r="J22" s="20">
        <f>IF(H22&gt;$B$2,H22-$B$2,0)</f>
        <v>0</v>
      </c>
      <c r="K22" s="21">
        <f>-PV($B$7,4,,J22*$H$2)</f>
        <v>0</v>
      </c>
    </row>
    <row r="23" spans="3:11" x14ac:dyDescent="0.25">
      <c r="D23" s="18"/>
      <c r="E23" s="18"/>
      <c r="F23" s="22">
        <f>E27*(1+$B$7-$B$8)*(1+$B$6)</f>
        <v>28.962569999999999</v>
      </c>
      <c r="I23" s="30"/>
    </row>
    <row r="24" spans="3:11" x14ac:dyDescent="0.25">
      <c r="D24" s="18"/>
      <c r="E24" s="18"/>
      <c r="F24" s="18"/>
      <c r="G24" s="18"/>
      <c r="H24" s="19">
        <f>G25*(1+$B$7-$B$8)*(1+$B$6)</f>
        <v>27.961015366830004</v>
      </c>
      <c r="I24" s="30"/>
      <c r="J24" s="20">
        <f>IF(H24&gt;$B$2,H24-$B$2,0)</f>
        <v>0</v>
      </c>
      <c r="K24" s="21">
        <f>-PV($B$7,4,,J24*$H$2)</f>
        <v>0</v>
      </c>
    </row>
    <row r="25" spans="3:11" x14ac:dyDescent="0.25">
      <c r="D25" s="18"/>
      <c r="E25" s="18"/>
      <c r="F25" s="18"/>
      <c r="G25" s="29">
        <f>F23*(1+$B$7-$B$8)*(1-$B$6)</f>
        <v>20.882012970000002</v>
      </c>
      <c r="I25" s="30"/>
    </row>
    <row r="26" spans="3:11" x14ac:dyDescent="0.25">
      <c r="D26" s="18"/>
      <c r="E26" s="18"/>
      <c r="F26" s="33"/>
      <c r="G26" s="18"/>
      <c r="H26" s="29">
        <f>G25*(1+$B$7-$B$8)*(1-$B$6)</f>
        <v>15.055931351370001</v>
      </c>
      <c r="I26" s="30"/>
      <c r="J26" s="20">
        <f>IF(H26&gt;$B$2,H26-$B$2,0)</f>
        <v>0</v>
      </c>
      <c r="K26" s="21">
        <f>-PV($B$7,4,,J26*$H$2)</f>
        <v>0</v>
      </c>
    </row>
    <row r="27" spans="3:11" x14ac:dyDescent="0.25">
      <c r="D27" s="18"/>
      <c r="E27" s="29">
        <f>D19*(1+$B$7-$B$8)*(1-$B$6)</f>
        <v>21.63</v>
      </c>
      <c r="I27" s="30"/>
    </row>
    <row r="28" spans="3:11" x14ac:dyDescent="0.25">
      <c r="C28" s="30"/>
      <c r="E28" s="18"/>
      <c r="F28" s="33"/>
      <c r="G28" s="18"/>
      <c r="H28" s="19">
        <f>G29*(1+$B$7-$B$8)*(1+$B$6)</f>
        <v>27.961015366829997</v>
      </c>
      <c r="I28" s="30"/>
      <c r="J28" s="20">
        <f>IF(H28&gt;$B$2,H28-$B$2,0)</f>
        <v>0</v>
      </c>
      <c r="K28" s="21">
        <f>-PV($B$7,4,,J28*$H$2)</f>
        <v>0</v>
      </c>
    </row>
    <row r="29" spans="3:11" x14ac:dyDescent="0.25">
      <c r="E29" s="18"/>
      <c r="F29" s="18"/>
      <c r="G29" s="22">
        <f>F31*(1+$B$7-$B$8)*(1+$B$6)</f>
        <v>20.882012969999998</v>
      </c>
      <c r="I29" s="30"/>
    </row>
    <row r="30" spans="3:11" x14ac:dyDescent="0.25">
      <c r="E30" s="18"/>
      <c r="F30" s="18"/>
      <c r="G30" s="18"/>
      <c r="H30" s="29">
        <f>G29*(1+$B$7-$B$8)*(1-$B$6)</f>
        <v>15.055931351369997</v>
      </c>
      <c r="I30" s="30"/>
      <c r="J30" s="20">
        <f>IF(H30&gt;$B$2,H30-$B$2,0)</f>
        <v>0</v>
      </c>
      <c r="K30" s="21">
        <f>-PV($B$7,4,,J30*$H$2)</f>
        <v>0</v>
      </c>
    </row>
    <row r="31" spans="3:11" x14ac:dyDescent="0.25">
      <c r="E31" s="18"/>
      <c r="F31" s="29">
        <f>E27*(1+$B$7-$B$8)*(1-$B$6)</f>
        <v>15.595229999999999</v>
      </c>
      <c r="I31" s="30"/>
    </row>
    <row r="32" spans="3:11" x14ac:dyDescent="0.25">
      <c r="F32" s="18"/>
      <c r="G32" s="18"/>
      <c r="H32" s="19">
        <f>G33*(1+$B$7-$B$8)*(1+$B$6)</f>
        <v>15.055931351369997</v>
      </c>
      <c r="I32" s="30"/>
      <c r="J32" s="20">
        <f>IF(H32&gt;$B$2,H32-$B$2,0)</f>
        <v>0</v>
      </c>
      <c r="K32" s="21">
        <f>-PV($B$7,4,,J32*$H$2)</f>
        <v>0</v>
      </c>
    </row>
    <row r="33" spans="6:11" x14ac:dyDescent="0.25">
      <c r="F33" s="18"/>
      <c r="G33" s="29">
        <f>F31*(1+$B$7-$B$8)*(1-$B$6)</f>
        <v>11.244160829999998</v>
      </c>
      <c r="I33" s="30"/>
    </row>
    <row r="34" spans="6:11" x14ac:dyDescent="0.25">
      <c r="G34" s="18"/>
      <c r="H34" s="29">
        <f>G33*(1+$B$7-$B$8)*(1-$B$6)</f>
        <v>8.1070399584299988</v>
      </c>
      <c r="I34" s="30"/>
      <c r="J34" s="20">
        <f>IF(H34&gt;$B$2,H34-$B$2,0)</f>
        <v>0</v>
      </c>
      <c r="K34" s="21">
        <f>-PV($B$7,4,,J34*$H$2)</f>
        <v>0</v>
      </c>
    </row>
    <row r="35" spans="6:11" x14ac:dyDescent="0.25">
      <c r="I35" s="30"/>
    </row>
    <row r="36" spans="6:11" x14ac:dyDescent="0.25">
      <c r="I36" s="30"/>
      <c r="J36" s="36"/>
    </row>
  </sheetData>
  <mergeCells count="2">
    <mergeCell ref="J1:J2"/>
    <mergeCell ref="K1:K2"/>
  </mergeCells>
  <conditionalFormatting sqref="N2:Q5">
    <cfRule type="expression" dxfId="0" priority="1">
      <formula>N2=$M$1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StockOptions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2017-05-30T09:59:46Z</dcterms:created>
  <dcterms:modified xsi:type="dcterms:W3CDTF">2017-07-12T11:39:17Z</dcterms:modified>
</cp:coreProperties>
</file>