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StockMarket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" i="1"/>
  <c r="J4" i="1"/>
  <c r="J5" i="1"/>
  <c r="J6" i="1"/>
  <c r="J7" i="1"/>
  <c r="J8" i="1"/>
  <c r="J9" i="1"/>
  <c r="J10" i="1"/>
  <c r="J11" i="1"/>
  <c r="J12" i="1"/>
  <c r="J13" i="1"/>
  <c r="J2" i="1"/>
  <c r="I14" i="1"/>
  <c r="I15" i="1"/>
  <c r="I16" i="1"/>
  <c r="K16" i="1" s="1"/>
  <c r="I17" i="1"/>
  <c r="I18" i="1"/>
  <c r="K18" i="1" s="1"/>
  <c r="I19" i="1"/>
  <c r="I20" i="1"/>
  <c r="K20" i="1" s="1"/>
  <c r="I21" i="1"/>
  <c r="I22" i="1"/>
  <c r="K22" i="1" s="1"/>
  <c r="I23" i="1"/>
  <c r="I24" i="1"/>
  <c r="K24" i="1" s="1"/>
  <c r="I25" i="1"/>
  <c r="I26" i="1"/>
  <c r="K26" i="1" s="1"/>
  <c r="I27" i="1"/>
  <c r="I28" i="1"/>
  <c r="K28" i="1" s="1"/>
  <c r="I29" i="1"/>
  <c r="I30" i="1"/>
  <c r="K30" i="1" s="1"/>
  <c r="I31" i="1"/>
  <c r="I32" i="1"/>
  <c r="K32" i="1" s="1"/>
  <c r="I33" i="1"/>
  <c r="I34" i="1"/>
  <c r="K34" i="1" s="1"/>
  <c r="I3" i="1"/>
  <c r="I4" i="1"/>
  <c r="I5" i="1"/>
  <c r="I6" i="1"/>
  <c r="I7" i="1"/>
  <c r="I8" i="1"/>
  <c r="I9" i="1"/>
  <c r="I10" i="1"/>
  <c r="I11" i="1"/>
  <c r="I12" i="1"/>
  <c r="I13" i="1"/>
  <c r="I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" i="1"/>
  <c r="G4" i="1"/>
  <c r="G5" i="1"/>
  <c r="G6" i="1"/>
  <c r="G7" i="1"/>
  <c r="G8" i="1"/>
  <c r="G9" i="1"/>
  <c r="G10" i="1"/>
  <c r="G11" i="1"/>
  <c r="G12" i="1"/>
  <c r="G13" i="1"/>
  <c r="G2" i="1"/>
  <c r="F14" i="1"/>
  <c r="H14" i="1" s="1"/>
  <c r="F15" i="1"/>
  <c r="F16" i="1"/>
  <c r="H16" i="1" s="1"/>
  <c r="F17" i="1"/>
  <c r="F18" i="1"/>
  <c r="H18" i="1" s="1"/>
  <c r="F19" i="1"/>
  <c r="F20" i="1"/>
  <c r="H20" i="1" s="1"/>
  <c r="F21" i="1"/>
  <c r="F22" i="1"/>
  <c r="H22" i="1" s="1"/>
  <c r="F23" i="1"/>
  <c r="F24" i="1"/>
  <c r="H24" i="1" s="1"/>
  <c r="F25" i="1"/>
  <c r="F26" i="1"/>
  <c r="H26" i="1" s="1"/>
  <c r="F27" i="1"/>
  <c r="F28" i="1"/>
  <c r="H28" i="1" s="1"/>
  <c r="F29" i="1"/>
  <c r="F30" i="1"/>
  <c r="H30" i="1" s="1"/>
  <c r="F31" i="1"/>
  <c r="F32" i="1"/>
  <c r="H32" i="1" s="1"/>
  <c r="F33" i="1"/>
  <c r="F34" i="1"/>
  <c r="H34" i="1" s="1"/>
  <c r="F3" i="1"/>
  <c r="F4" i="1"/>
  <c r="F5" i="1"/>
  <c r="F6" i="1"/>
  <c r="F7" i="1"/>
  <c r="F8" i="1"/>
  <c r="F9" i="1"/>
  <c r="F10" i="1"/>
  <c r="F11" i="1"/>
  <c r="F12" i="1"/>
  <c r="F13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2" i="1"/>
  <c r="H12" i="1" l="1"/>
  <c r="K10" i="1"/>
  <c r="K14" i="1"/>
  <c r="H2" i="1"/>
  <c r="H10" i="1"/>
  <c r="H6" i="1"/>
  <c r="K12" i="1"/>
  <c r="K8" i="1"/>
  <c r="K4" i="1"/>
  <c r="H8" i="1"/>
  <c r="H4" i="1"/>
  <c r="K2" i="1"/>
  <c r="K6" i="1"/>
  <c r="K33" i="1"/>
  <c r="H11" i="1"/>
  <c r="H7" i="1"/>
  <c r="H3" i="1"/>
  <c r="H31" i="1"/>
  <c r="H27" i="1"/>
  <c r="H23" i="1"/>
  <c r="H19" i="1"/>
  <c r="H15" i="1"/>
  <c r="K13" i="1"/>
  <c r="K9" i="1"/>
  <c r="K5" i="1"/>
  <c r="K29" i="1"/>
  <c r="K25" i="1"/>
  <c r="K21" i="1"/>
  <c r="K17" i="1"/>
  <c r="H13" i="1"/>
  <c r="H9" i="1"/>
  <c r="H5" i="1"/>
  <c r="H33" i="1"/>
  <c r="H29" i="1"/>
  <c r="H25" i="1"/>
  <c r="H21" i="1"/>
  <c r="H17" i="1"/>
  <c r="K11" i="1"/>
  <c r="K7" i="1"/>
  <c r="K3" i="1"/>
  <c r="K31" i="1"/>
  <c r="K27" i="1"/>
  <c r="K23" i="1"/>
  <c r="K19" i="1"/>
  <c r="K15" i="1"/>
</calcChain>
</file>

<file path=xl/sharedStrings.xml><?xml version="1.0" encoding="utf-8"?>
<sst xmlns="http://schemas.openxmlformats.org/spreadsheetml/2006/main" count="11" uniqueCount="8">
  <si>
    <t>Month</t>
  </si>
  <si>
    <t>Traditional</t>
  </si>
  <si>
    <t>S&amp;P 500</t>
  </si>
  <si>
    <t>Trad-3mo</t>
  </si>
  <si>
    <t>BenchMark</t>
  </si>
  <si>
    <t>S&amp;P500</t>
  </si>
  <si>
    <t>S&amp;P-3mo</t>
  </si>
  <si>
    <t>Number of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</si>
</sst>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m/d/yy;@"/>
  </numFmts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MT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0" fontId="2" fillId="0" borderId="0" xfId="1" applyNumberFormat="1" applyFont="1" applyAlignment="1" applyProtection="1">
      <alignment horizontal="center" wrapText="1"/>
      <protection locked="0"/>
    </xf>
    <xf numFmtId="0" fontId="2" fillId="0" borderId="0" xfId="2" applyFont="1" applyAlignment="1" applyProtection="1">
      <alignment horizontal="center"/>
      <protection locked="0"/>
    </xf>
    <xf numFmtId="0" fontId="2" fillId="0" borderId="0" xfId="2" applyFont="1" applyProtection="1">
      <protection locked="0"/>
    </xf>
    <xf numFmtId="164" fontId="3" fillId="0" borderId="0" xfId="2" applyNumberFormat="1" applyFont="1" applyFill="1" applyAlignment="1" applyProtection="1">
      <protection locked="0"/>
    </xf>
    <xf numFmtId="2" fontId="3" fillId="0" borderId="0" xfId="2" applyNumberFormat="1" applyFont="1" applyFill="1" applyAlignment="1" applyProtection="1">
      <protection locked="0"/>
    </xf>
    <xf numFmtId="2" fontId="2" fillId="0" borderId="0" xfId="2" applyNumberFormat="1" applyFont="1" applyProtection="1">
      <protection locked="0"/>
    </xf>
    <xf numFmtId="164" fontId="2" fillId="2" borderId="1" xfId="2" applyNumberFormat="1" applyFont="1" applyFill="1" applyBorder="1" applyProtection="1"/>
    <xf numFmtId="39" fontId="2" fillId="2" borderId="1" xfId="3" applyNumberFormat="1" applyFont="1" applyFill="1" applyBorder="1" applyProtection="1"/>
    <xf numFmtId="2" fontId="2" fillId="2" borderId="1" xfId="2" applyNumberFormat="1" applyFont="1" applyFill="1" applyBorder="1" applyProtection="1"/>
    <xf numFmtId="164" fontId="3" fillId="3" borderId="1" xfId="2" applyNumberFormat="1" applyFont="1" applyFill="1" applyBorder="1" applyAlignment="1" applyProtection="1">
      <protection locked="0"/>
    </xf>
    <xf numFmtId="2" fontId="3" fillId="3" borderId="1" xfId="2" applyNumberFormat="1" applyFont="1" applyFill="1" applyBorder="1" applyAlignment="1" applyProtection="1">
      <protection locked="0"/>
    </xf>
    <xf numFmtId="2" fontId="2" fillId="3" borderId="1" xfId="2" applyNumberFormat="1" applyFont="1" applyFill="1" applyBorder="1" applyProtection="1">
      <protection locked="0"/>
    </xf>
    <xf numFmtId="49" fontId="2" fillId="0" borderId="0" xfId="2" applyNumberFormat="1" applyFont="1" applyProtection="1">
      <protection locked="0"/>
    </xf>
    <xf numFmtId="44" fontId="2" fillId="0" borderId="0" xfId="3" applyFont="1" applyAlignment="1" applyProtection="1">
      <alignment horizontal="center"/>
      <protection locked="0"/>
    </xf>
    <xf numFmtId="0" fontId="2" fillId="0" borderId="2" xfId="2" applyFont="1" applyBorder="1" applyAlignment="1" applyProtection="1">
      <alignment horizontal="center"/>
      <protection locked="0"/>
    </xf>
  </cellXfs>
  <cellStyles count="4">
    <cellStyle name="Currency 2" xfId="3"/>
    <cellStyle name="Normal" xfId="0" builtinId="0"/>
    <cellStyle name="Normal 2" xfId="2"/>
    <cellStyle name="Percent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247650</xdr:colOff>
      <xdr:row>1</xdr:row>
      <xdr:rowOff>85725</xdr:rowOff>
    </xdr:from>
    <xdr:to>
      <xdr:col>11</xdr:col>
      <xdr:colOff>495300</xdr:colOff>
      <xdr:row>12</xdr:row>
      <xdr:rowOff>114300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8448675" y="247650"/>
          <a:ext cx="247650" cy="1809750"/>
        </a:xfrm>
        <a:prstGeom prst="downArrow">
          <a:avLst>
            <a:gd name="adj1" fmla="val 50000"/>
            <a:gd name="adj2" fmla="val 182692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2</xdr:row>
          <xdr:rowOff>76200</xdr:rowOff>
        </xdr:from>
        <xdr:to>
          <xdr:col>13</xdr:col>
          <xdr:colOff>0</xdr:colOff>
          <xdr:row>5</xdr:row>
          <xdr:rowOff>85725</xdr:rowOff>
        </xdr:to>
        <xdr:sp macro="" textlink="">
          <xdr:nvSpPr>
            <xdr:cNvPr id="1025" name="Spin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M37"/>
  <sheetViews>
    <sheetView tabSelected="1" workbookViewId="0">
      <selection activeCell="A2" sqref="A2"/>
    </sheetView>
  </sheetViews>
  <sheetFormatPr defaultRowHeight="12.75"/>
  <cols>
    <col min="1" max="1" width="7.42578125" style="13" bestFit="1" customWidth="1"/>
    <col min="2" max="2" width="11.85546875" style="14" bestFit="1" customWidth="1"/>
    <col min="3" max="3" width="9.42578125" style="3" bestFit="1" customWidth="1"/>
    <col min="4" max="4" width="7.28515625" style="3" customWidth="1"/>
    <col min="5" max="11" width="12.42578125" style="3" customWidth="1"/>
    <col min="12" max="12" width="10.42578125" style="3" bestFit="1" customWidth="1"/>
    <col min="13" max="13" width="11.42578125" style="3" bestFit="1" customWidth="1"/>
    <col min="14" max="256" width="9.140625" style="3"/>
    <col min="257" max="257" width="7.42578125" style="3" bestFit="1" customWidth="1"/>
    <col min="258" max="258" width="11.85546875" style="3" bestFit="1" customWidth="1"/>
    <col min="259" max="259" width="9.42578125" style="3" bestFit="1" customWidth="1"/>
    <col min="260" max="260" width="7.28515625" style="3" customWidth="1"/>
    <col min="261" max="261" width="10.85546875" style="3" customWidth="1"/>
    <col min="262" max="262" width="10.5703125" style="3" customWidth="1"/>
    <col min="263" max="263" width="11.28515625" style="3" bestFit="1" customWidth="1"/>
    <col min="264" max="264" width="10.42578125" style="3" bestFit="1" customWidth="1"/>
    <col min="265" max="265" width="11.42578125" style="3" bestFit="1" customWidth="1"/>
    <col min="266" max="266" width="9" style="3" bestFit="1" customWidth="1"/>
    <col min="267" max="267" width="9.140625" style="3"/>
    <col min="268" max="268" width="10.42578125" style="3" bestFit="1" customWidth="1"/>
    <col min="269" max="269" width="11.42578125" style="3" bestFit="1" customWidth="1"/>
    <col min="270" max="512" width="9.140625" style="3"/>
    <col min="513" max="513" width="7.42578125" style="3" bestFit="1" customWidth="1"/>
    <col min="514" max="514" width="11.85546875" style="3" bestFit="1" customWidth="1"/>
    <col min="515" max="515" width="9.42578125" style="3" bestFit="1" customWidth="1"/>
    <col min="516" max="516" width="7.28515625" style="3" customWidth="1"/>
    <col min="517" max="517" width="10.85546875" style="3" customWidth="1"/>
    <col min="518" max="518" width="10.5703125" style="3" customWidth="1"/>
    <col min="519" max="519" width="11.28515625" style="3" bestFit="1" customWidth="1"/>
    <col min="520" max="520" width="10.42578125" style="3" bestFit="1" customWidth="1"/>
    <col min="521" max="521" width="11.42578125" style="3" bestFit="1" customWidth="1"/>
    <col min="522" max="522" width="9" style="3" bestFit="1" customWidth="1"/>
    <col min="523" max="523" width="9.140625" style="3"/>
    <col min="524" max="524" width="10.42578125" style="3" bestFit="1" customWidth="1"/>
    <col min="525" max="525" width="11.42578125" style="3" bestFit="1" customWidth="1"/>
    <col min="526" max="768" width="9.140625" style="3"/>
    <col min="769" max="769" width="7.42578125" style="3" bestFit="1" customWidth="1"/>
    <col min="770" max="770" width="11.85546875" style="3" bestFit="1" customWidth="1"/>
    <col min="771" max="771" width="9.42578125" style="3" bestFit="1" customWidth="1"/>
    <col min="772" max="772" width="7.28515625" style="3" customWidth="1"/>
    <col min="773" max="773" width="10.85546875" style="3" customWidth="1"/>
    <col min="774" max="774" width="10.5703125" style="3" customWidth="1"/>
    <col min="775" max="775" width="11.28515625" style="3" bestFit="1" customWidth="1"/>
    <col min="776" max="776" width="10.42578125" style="3" bestFit="1" customWidth="1"/>
    <col min="777" max="777" width="11.42578125" style="3" bestFit="1" customWidth="1"/>
    <col min="778" max="778" width="9" style="3" bestFit="1" customWidth="1"/>
    <col min="779" max="779" width="9.140625" style="3"/>
    <col min="780" max="780" width="10.42578125" style="3" bestFit="1" customWidth="1"/>
    <col min="781" max="781" width="11.42578125" style="3" bestFit="1" customWidth="1"/>
    <col min="782" max="1024" width="9.140625" style="3"/>
    <col min="1025" max="1025" width="7.42578125" style="3" bestFit="1" customWidth="1"/>
    <col min="1026" max="1026" width="11.85546875" style="3" bestFit="1" customWidth="1"/>
    <col min="1027" max="1027" width="9.42578125" style="3" bestFit="1" customWidth="1"/>
    <col min="1028" max="1028" width="7.28515625" style="3" customWidth="1"/>
    <col min="1029" max="1029" width="10.85546875" style="3" customWidth="1"/>
    <col min="1030" max="1030" width="10.5703125" style="3" customWidth="1"/>
    <col min="1031" max="1031" width="11.28515625" style="3" bestFit="1" customWidth="1"/>
    <col min="1032" max="1032" width="10.42578125" style="3" bestFit="1" customWidth="1"/>
    <col min="1033" max="1033" width="11.42578125" style="3" bestFit="1" customWidth="1"/>
    <col min="1034" max="1034" width="9" style="3" bestFit="1" customWidth="1"/>
    <col min="1035" max="1035" width="9.140625" style="3"/>
    <col min="1036" max="1036" width="10.42578125" style="3" bestFit="1" customWidth="1"/>
    <col min="1037" max="1037" width="11.42578125" style="3" bestFit="1" customWidth="1"/>
    <col min="1038" max="1280" width="9.140625" style="3"/>
    <col min="1281" max="1281" width="7.42578125" style="3" bestFit="1" customWidth="1"/>
    <col min="1282" max="1282" width="11.85546875" style="3" bestFit="1" customWidth="1"/>
    <col min="1283" max="1283" width="9.42578125" style="3" bestFit="1" customWidth="1"/>
    <col min="1284" max="1284" width="7.28515625" style="3" customWidth="1"/>
    <col min="1285" max="1285" width="10.85546875" style="3" customWidth="1"/>
    <col min="1286" max="1286" width="10.5703125" style="3" customWidth="1"/>
    <col min="1287" max="1287" width="11.28515625" style="3" bestFit="1" customWidth="1"/>
    <col min="1288" max="1288" width="10.42578125" style="3" bestFit="1" customWidth="1"/>
    <col min="1289" max="1289" width="11.42578125" style="3" bestFit="1" customWidth="1"/>
    <col min="1290" max="1290" width="9" style="3" bestFit="1" customWidth="1"/>
    <col min="1291" max="1291" width="9.140625" style="3"/>
    <col min="1292" max="1292" width="10.42578125" style="3" bestFit="1" customWidth="1"/>
    <col min="1293" max="1293" width="11.42578125" style="3" bestFit="1" customWidth="1"/>
    <col min="1294" max="1536" width="9.140625" style="3"/>
    <col min="1537" max="1537" width="7.42578125" style="3" bestFit="1" customWidth="1"/>
    <col min="1538" max="1538" width="11.85546875" style="3" bestFit="1" customWidth="1"/>
    <col min="1539" max="1539" width="9.42578125" style="3" bestFit="1" customWidth="1"/>
    <col min="1540" max="1540" width="7.28515625" style="3" customWidth="1"/>
    <col min="1541" max="1541" width="10.85546875" style="3" customWidth="1"/>
    <col min="1542" max="1542" width="10.5703125" style="3" customWidth="1"/>
    <col min="1543" max="1543" width="11.28515625" style="3" bestFit="1" customWidth="1"/>
    <col min="1544" max="1544" width="10.42578125" style="3" bestFit="1" customWidth="1"/>
    <col min="1545" max="1545" width="11.42578125" style="3" bestFit="1" customWidth="1"/>
    <col min="1546" max="1546" width="9" style="3" bestFit="1" customWidth="1"/>
    <col min="1547" max="1547" width="9.140625" style="3"/>
    <col min="1548" max="1548" width="10.42578125" style="3" bestFit="1" customWidth="1"/>
    <col min="1549" max="1549" width="11.42578125" style="3" bestFit="1" customWidth="1"/>
    <col min="1550" max="1792" width="9.140625" style="3"/>
    <col min="1793" max="1793" width="7.42578125" style="3" bestFit="1" customWidth="1"/>
    <col min="1794" max="1794" width="11.85546875" style="3" bestFit="1" customWidth="1"/>
    <col min="1795" max="1795" width="9.42578125" style="3" bestFit="1" customWidth="1"/>
    <col min="1796" max="1796" width="7.28515625" style="3" customWidth="1"/>
    <col min="1797" max="1797" width="10.85546875" style="3" customWidth="1"/>
    <col min="1798" max="1798" width="10.5703125" style="3" customWidth="1"/>
    <col min="1799" max="1799" width="11.28515625" style="3" bestFit="1" customWidth="1"/>
    <col min="1800" max="1800" width="10.42578125" style="3" bestFit="1" customWidth="1"/>
    <col min="1801" max="1801" width="11.42578125" style="3" bestFit="1" customWidth="1"/>
    <col min="1802" max="1802" width="9" style="3" bestFit="1" customWidth="1"/>
    <col min="1803" max="1803" width="9.140625" style="3"/>
    <col min="1804" max="1804" width="10.42578125" style="3" bestFit="1" customWidth="1"/>
    <col min="1805" max="1805" width="11.42578125" style="3" bestFit="1" customWidth="1"/>
    <col min="1806" max="2048" width="9.140625" style="3"/>
    <col min="2049" max="2049" width="7.42578125" style="3" bestFit="1" customWidth="1"/>
    <col min="2050" max="2050" width="11.85546875" style="3" bestFit="1" customWidth="1"/>
    <col min="2051" max="2051" width="9.42578125" style="3" bestFit="1" customWidth="1"/>
    <col min="2052" max="2052" width="7.28515625" style="3" customWidth="1"/>
    <col min="2053" max="2053" width="10.85546875" style="3" customWidth="1"/>
    <col min="2054" max="2054" width="10.5703125" style="3" customWidth="1"/>
    <col min="2055" max="2055" width="11.28515625" style="3" bestFit="1" customWidth="1"/>
    <col min="2056" max="2056" width="10.42578125" style="3" bestFit="1" customWidth="1"/>
    <col min="2057" max="2057" width="11.42578125" style="3" bestFit="1" customWidth="1"/>
    <col min="2058" max="2058" width="9" style="3" bestFit="1" customWidth="1"/>
    <col min="2059" max="2059" width="9.140625" style="3"/>
    <col min="2060" max="2060" width="10.42578125" style="3" bestFit="1" customWidth="1"/>
    <col min="2061" max="2061" width="11.42578125" style="3" bestFit="1" customWidth="1"/>
    <col min="2062" max="2304" width="9.140625" style="3"/>
    <col min="2305" max="2305" width="7.42578125" style="3" bestFit="1" customWidth="1"/>
    <col min="2306" max="2306" width="11.85546875" style="3" bestFit="1" customWidth="1"/>
    <col min="2307" max="2307" width="9.42578125" style="3" bestFit="1" customWidth="1"/>
    <col min="2308" max="2308" width="7.28515625" style="3" customWidth="1"/>
    <col min="2309" max="2309" width="10.85546875" style="3" customWidth="1"/>
    <col min="2310" max="2310" width="10.5703125" style="3" customWidth="1"/>
    <col min="2311" max="2311" width="11.28515625" style="3" bestFit="1" customWidth="1"/>
    <col min="2312" max="2312" width="10.42578125" style="3" bestFit="1" customWidth="1"/>
    <col min="2313" max="2313" width="11.42578125" style="3" bestFit="1" customWidth="1"/>
    <col min="2314" max="2314" width="9" style="3" bestFit="1" customWidth="1"/>
    <col min="2315" max="2315" width="9.140625" style="3"/>
    <col min="2316" max="2316" width="10.42578125" style="3" bestFit="1" customWidth="1"/>
    <col min="2317" max="2317" width="11.42578125" style="3" bestFit="1" customWidth="1"/>
    <col min="2318" max="2560" width="9.140625" style="3"/>
    <col min="2561" max="2561" width="7.42578125" style="3" bestFit="1" customWidth="1"/>
    <col min="2562" max="2562" width="11.85546875" style="3" bestFit="1" customWidth="1"/>
    <col min="2563" max="2563" width="9.42578125" style="3" bestFit="1" customWidth="1"/>
    <col min="2564" max="2564" width="7.28515625" style="3" customWidth="1"/>
    <col min="2565" max="2565" width="10.85546875" style="3" customWidth="1"/>
    <col min="2566" max="2566" width="10.5703125" style="3" customWidth="1"/>
    <col min="2567" max="2567" width="11.28515625" style="3" bestFit="1" customWidth="1"/>
    <col min="2568" max="2568" width="10.42578125" style="3" bestFit="1" customWidth="1"/>
    <col min="2569" max="2569" width="11.42578125" style="3" bestFit="1" customWidth="1"/>
    <col min="2570" max="2570" width="9" style="3" bestFit="1" customWidth="1"/>
    <col min="2571" max="2571" width="9.140625" style="3"/>
    <col min="2572" max="2572" width="10.42578125" style="3" bestFit="1" customWidth="1"/>
    <col min="2573" max="2573" width="11.42578125" style="3" bestFit="1" customWidth="1"/>
    <col min="2574" max="2816" width="9.140625" style="3"/>
    <col min="2817" max="2817" width="7.42578125" style="3" bestFit="1" customWidth="1"/>
    <col min="2818" max="2818" width="11.85546875" style="3" bestFit="1" customWidth="1"/>
    <col min="2819" max="2819" width="9.42578125" style="3" bestFit="1" customWidth="1"/>
    <col min="2820" max="2820" width="7.28515625" style="3" customWidth="1"/>
    <col min="2821" max="2821" width="10.85546875" style="3" customWidth="1"/>
    <col min="2822" max="2822" width="10.5703125" style="3" customWidth="1"/>
    <col min="2823" max="2823" width="11.28515625" style="3" bestFit="1" customWidth="1"/>
    <col min="2824" max="2824" width="10.42578125" style="3" bestFit="1" customWidth="1"/>
    <col min="2825" max="2825" width="11.42578125" style="3" bestFit="1" customWidth="1"/>
    <col min="2826" max="2826" width="9" style="3" bestFit="1" customWidth="1"/>
    <col min="2827" max="2827" width="9.140625" style="3"/>
    <col min="2828" max="2828" width="10.42578125" style="3" bestFit="1" customWidth="1"/>
    <col min="2829" max="2829" width="11.42578125" style="3" bestFit="1" customWidth="1"/>
    <col min="2830" max="3072" width="9.140625" style="3"/>
    <col min="3073" max="3073" width="7.42578125" style="3" bestFit="1" customWidth="1"/>
    <col min="3074" max="3074" width="11.85546875" style="3" bestFit="1" customWidth="1"/>
    <col min="3075" max="3075" width="9.42578125" style="3" bestFit="1" customWidth="1"/>
    <col min="3076" max="3076" width="7.28515625" style="3" customWidth="1"/>
    <col min="3077" max="3077" width="10.85546875" style="3" customWidth="1"/>
    <col min="3078" max="3078" width="10.5703125" style="3" customWidth="1"/>
    <col min="3079" max="3079" width="11.28515625" style="3" bestFit="1" customWidth="1"/>
    <col min="3080" max="3080" width="10.42578125" style="3" bestFit="1" customWidth="1"/>
    <col min="3081" max="3081" width="11.42578125" style="3" bestFit="1" customWidth="1"/>
    <col min="3082" max="3082" width="9" style="3" bestFit="1" customWidth="1"/>
    <col min="3083" max="3083" width="9.140625" style="3"/>
    <col min="3084" max="3084" width="10.42578125" style="3" bestFit="1" customWidth="1"/>
    <col min="3085" max="3085" width="11.42578125" style="3" bestFit="1" customWidth="1"/>
    <col min="3086" max="3328" width="9.140625" style="3"/>
    <col min="3329" max="3329" width="7.42578125" style="3" bestFit="1" customWidth="1"/>
    <col min="3330" max="3330" width="11.85546875" style="3" bestFit="1" customWidth="1"/>
    <col min="3331" max="3331" width="9.42578125" style="3" bestFit="1" customWidth="1"/>
    <col min="3332" max="3332" width="7.28515625" style="3" customWidth="1"/>
    <col min="3333" max="3333" width="10.85546875" style="3" customWidth="1"/>
    <col min="3334" max="3334" width="10.5703125" style="3" customWidth="1"/>
    <col min="3335" max="3335" width="11.28515625" style="3" bestFit="1" customWidth="1"/>
    <col min="3336" max="3336" width="10.42578125" style="3" bestFit="1" customWidth="1"/>
    <col min="3337" max="3337" width="11.42578125" style="3" bestFit="1" customWidth="1"/>
    <col min="3338" max="3338" width="9" style="3" bestFit="1" customWidth="1"/>
    <col min="3339" max="3339" width="9.140625" style="3"/>
    <col min="3340" max="3340" width="10.42578125" style="3" bestFit="1" customWidth="1"/>
    <col min="3341" max="3341" width="11.42578125" style="3" bestFit="1" customWidth="1"/>
    <col min="3342" max="3584" width="9.140625" style="3"/>
    <col min="3585" max="3585" width="7.42578125" style="3" bestFit="1" customWidth="1"/>
    <col min="3586" max="3586" width="11.85546875" style="3" bestFit="1" customWidth="1"/>
    <col min="3587" max="3587" width="9.42578125" style="3" bestFit="1" customWidth="1"/>
    <col min="3588" max="3588" width="7.28515625" style="3" customWidth="1"/>
    <col min="3589" max="3589" width="10.85546875" style="3" customWidth="1"/>
    <col min="3590" max="3590" width="10.5703125" style="3" customWidth="1"/>
    <col min="3591" max="3591" width="11.28515625" style="3" bestFit="1" customWidth="1"/>
    <col min="3592" max="3592" width="10.42578125" style="3" bestFit="1" customWidth="1"/>
    <col min="3593" max="3593" width="11.42578125" style="3" bestFit="1" customWidth="1"/>
    <col min="3594" max="3594" width="9" style="3" bestFit="1" customWidth="1"/>
    <col min="3595" max="3595" width="9.140625" style="3"/>
    <col min="3596" max="3596" width="10.42578125" style="3" bestFit="1" customWidth="1"/>
    <col min="3597" max="3597" width="11.42578125" style="3" bestFit="1" customWidth="1"/>
    <col min="3598" max="3840" width="9.140625" style="3"/>
    <col min="3841" max="3841" width="7.42578125" style="3" bestFit="1" customWidth="1"/>
    <col min="3842" max="3842" width="11.85546875" style="3" bestFit="1" customWidth="1"/>
    <col min="3843" max="3843" width="9.42578125" style="3" bestFit="1" customWidth="1"/>
    <col min="3844" max="3844" width="7.28515625" style="3" customWidth="1"/>
    <col min="3845" max="3845" width="10.85546875" style="3" customWidth="1"/>
    <col min="3846" max="3846" width="10.5703125" style="3" customWidth="1"/>
    <col min="3847" max="3847" width="11.28515625" style="3" bestFit="1" customWidth="1"/>
    <col min="3848" max="3848" width="10.42578125" style="3" bestFit="1" customWidth="1"/>
    <col min="3849" max="3849" width="11.42578125" style="3" bestFit="1" customWidth="1"/>
    <col min="3850" max="3850" width="9" style="3" bestFit="1" customWidth="1"/>
    <col min="3851" max="3851" width="9.140625" style="3"/>
    <col min="3852" max="3852" width="10.42578125" style="3" bestFit="1" customWidth="1"/>
    <col min="3853" max="3853" width="11.42578125" style="3" bestFit="1" customWidth="1"/>
    <col min="3854" max="4096" width="9.140625" style="3"/>
    <col min="4097" max="4097" width="7.42578125" style="3" bestFit="1" customWidth="1"/>
    <col min="4098" max="4098" width="11.85546875" style="3" bestFit="1" customWidth="1"/>
    <col min="4099" max="4099" width="9.42578125" style="3" bestFit="1" customWidth="1"/>
    <col min="4100" max="4100" width="7.28515625" style="3" customWidth="1"/>
    <col min="4101" max="4101" width="10.85546875" style="3" customWidth="1"/>
    <col min="4102" max="4102" width="10.5703125" style="3" customWidth="1"/>
    <col min="4103" max="4103" width="11.28515625" style="3" bestFit="1" customWidth="1"/>
    <col min="4104" max="4104" width="10.42578125" style="3" bestFit="1" customWidth="1"/>
    <col min="4105" max="4105" width="11.42578125" style="3" bestFit="1" customWidth="1"/>
    <col min="4106" max="4106" width="9" style="3" bestFit="1" customWidth="1"/>
    <col min="4107" max="4107" width="9.140625" style="3"/>
    <col min="4108" max="4108" width="10.42578125" style="3" bestFit="1" customWidth="1"/>
    <col min="4109" max="4109" width="11.42578125" style="3" bestFit="1" customWidth="1"/>
    <col min="4110" max="4352" width="9.140625" style="3"/>
    <col min="4353" max="4353" width="7.42578125" style="3" bestFit="1" customWidth="1"/>
    <col min="4354" max="4354" width="11.85546875" style="3" bestFit="1" customWidth="1"/>
    <col min="4355" max="4355" width="9.42578125" style="3" bestFit="1" customWidth="1"/>
    <col min="4356" max="4356" width="7.28515625" style="3" customWidth="1"/>
    <col min="4357" max="4357" width="10.85546875" style="3" customWidth="1"/>
    <col min="4358" max="4358" width="10.5703125" style="3" customWidth="1"/>
    <col min="4359" max="4359" width="11.28515625" style="3" bestFit="1" customWidth="1"/>
    <col min="4360" max="4360" width="10.42578125" style="3" bestFit="1" customWidth="1"/>
    <col min="4361" max="4361" width="11.42578125" style="3" bestFit="1" customWidth="1"/>
    <col min="4362" max="4362" width="9" style="3" bestFit="1" customWidth="1"/>
    <col min="4363" max="4363" width="9.140625" style="3"/>
    <col min="4364" max="4364" width="10.42578125" style="3" bestFit="1" customWidth="1"/>
    <col min="4365" max="4365" width="11.42578125" style="3" bestFit="1" customWidth="1"/>
    <col min="4366" max="4608" width="9.140625" style="3"/>
    <col min="4609" max="4609" width="7.42578125" style="3" bestFit="1" customWidth="1"/>
    <col min="4610" max="4610" width="11.85546875" style="3" bestFit="1" customWidth="1"/>
    <col min="4611" max="4611" width="9.42578125" style="3" bestFit="1" customWidth="1"/>
    <col min="4612" max="4612" width="7.28515625" style="3" customWidth="1"/>
    <col min="4613" max="4613" width="10.85546875" style="3" customWidth="1"/>
    <col min="4614" max="4614" width="10.5703125" style="3" customWidth="1"/>
    <col min="4615" max="4615" width="11.28515625" style="3" bestFit="1" customWidth="1"/>
    <col min="4616" max="4616" width="10.42578125" style="3" bestFit="1" customWidth="1"/>
    <col min="4617" max="4617" width="11.42578125" style="3" bestFit="1" customWidth="1"/>
    <col min="4618" max="4618" width="9" style="3" bestFit="1" customWidth="1"/>
    <col min="4619" max="4619" width="9.140625" style="3"/>
    <col min="4620" max="4620" width="10.42578125" style="3" bestFit="1" customWidth="1"/>
    <col min="4621" max="4621" width="11.42578125" style="3" bestFit="1" customWidth="1"/>
    <col min="4622" max="4864" width="9.140625" style="3"/>
    <col min="4865" max="4865" width="7.42578125" style="3" bestFit="1" customWidth="1"/>
    <col min="4866" max="4866" width="11.85546875" style="3" bestFit="1" customWidth="1"/>
    <col min="4867" max="4867" width="9.42578125" style="3" bestFit="1" customWidth="1"/>
    <col min="4868" max="4868" width="7.28515625" style="3" customWidth="1"/>
    <col min="4869" max="4869" width="10.85546875" style="3" customWidth="1"/>
    <col min="4870" max="4870" width="10.5703125" style="3" customWidth="1"/>
    <col min="4871" max="4871" width="11.28515625" style="3" bestFit="1" customWidth="1"/>
    <col min="4872" max="4872" width="10.42578125" style="3" bestFit="1" customWidth="1"/>
    <col min="4873" max="4873" width="11.42578125" style="3" bestFit="1" customWidth="1"/>
    <col min="4874" max="4874" width="9" style="3" bestFit="1" customWidth="1"/>
    <col min="4875" max="4875" width="9.140625" style="3"/>
    <col min="4876" max="4876" width="10.42578125" style="3" bestFit="1" customWidth="1"/>
    <col min="4877" max="4877" width="11.42578125" style="3" bestFit="1" customWidth="1"/>
    <col min="4878" max="5120" width="9.140625" style="3"/>
    <col min="5121" max="5121" width="7.42578125" style="3" bestFit="1" customWidth="1"/>
    <col min="5122" max="5122" width="11.85546875" style="3" bestFit="1" customWidth="1"/>
    <col min="5123" max="5123" width="9.42578125" style="3" bestFit="1" customWidth="1"/>
    <col min="5124" max="5124" width="7.28515625" style="3" customWidth="1"/>
    <col min="5125" max="5125" width="10.85546875" style="3" customWidth="1"/>
    <col min="5126" max="5126" width="10.5703125" style="3" customWidth="1"/>
    <col min="5127" max="5127" width="11.28515625" style="3" bestFit="1" customWidth="1"/>
    <col min="5128" max="5128" width="10.42578125" style="3" bestFit="1" customWidth="1"/>
    <col min="5129" max="5129" width="11.42578125" style="3" bestFit="1" customWidth="1"/>
    <col min="5130" max="5130" width="9" style="3" bestFit="1" customWidth="1"/>
    <col min="5131" max="5131" width="9.140625" style="3"/>
    <col min="5132" max="5132" width="10.42578125" style="3" bestFit="1" customWidth="1"/>
    <col min="5133" max="5133" width="11.42578125" style="3" bestFit="1" customWidth="1"/>
    <col min="5134" max="5376" width="9.140625" style="3"/>
    <col min="5377" max="5377" width="7.42578125" style="3" bestFit="1" customWidth="1"/>
    <col min="5378" max="5378" width="11.85546875" style="3" bestFit="1" customWidth="1"/>
    <col min="5379" max="5379" width="9.42578125" style="3" bestFit="1" customWidth="1"/>
    <col min="5380" max="5380" width="7.28515625" style="3" customWidth="1"/>
    <col min="5381" max="5381" width="10.85546875" style="3" customWidth="1"/>
    <col min="5382" max="5382" width="10.5703125" style="3" customWidth="1"/>
    <col min="5383" max="5383" width="11.28515625" style="3" bestFit="1" customWidth="1"/>
    <col min="5384" max="5384" width="10.42578125" style="3" bestFit="1" customWidth="1"/>
    <col min="5385" max="5385" width="11.42578125" style="3" bestFit="1" customWidth="1"/>
    <col min="5386" max="5386" width="9" style="3" bestFit="1" customWidth="1"/>
    <col min="5387" max="5387" width="9.140625" style="3"/>
    <col min="5388" max="5388" width="10.42578125" style="3" bestFit="1" customWidth="1"/>
    <col min="5389" max="5389" width="11.42578125" style="3" bestFit="1" customWidth="1"/>
    <col min="5390" max="5632" width="9.140625" style="3"/>
    <col min="5633" max="5633" width="7.42578125" style="3" bestFit="1" customWidth="1"/>
    <col min="5634" max="5634" width="11.85546875" style="3" bestFit="1" customWidth="1"/>
    <col min="5635" max="5635" width="9.42578125" style="3" bestFit="1" customWidth="1"/>
    <col min="5636" max="5636" width="7.28515625" style="3" customWidth="1"/>
    <col min="5637" max="5637" width="10.85546875" style="3" customWidth="1"/>
    <col min="5638" max="5638" width="10.5703125" style="3" customWidth="1"/>
    <col min="5639" max="5639" width="11.28515625" style="3" bestFit="1" customWidth="1"/>
    <col min="5640" max="5640" width="10.42578125" style="3" bestFit="1" customWidth="1"/>
    <col min="5641" max="5641" width="11.42578125" style="3" bestFit="1" customWidth="1"/>
    <col min="5642" max="5642" width="9" style="3" bestFit="1" customWidth="1"/>
    <col min="5643" max="5643" width="9.140625" style="3"/>
    <col min="5644" max="5644" width="10.42578125" style="3" bestFit="1" customWidth="1"/>
    <col min="5645" max="5645" width="11.42578125" style="3" bestFit="1" customWidth="1"/>
    <col min="5646" max="5888" width="9.140625" style="3"/>
    <col min="5889" max="5889" width="7.42578125" style="3" bestFit="1" customWidth="1"/>
    <col min="5890" max="5890" width="11.85546875" style="3" bestFit="1" customWidth="1"/>
    <col min="5891" max="5891" width="9.42578125" style="3" bestFit="1" customWidth="1"/>
    <col min="5892" max="5892" width="7.28515625" style="3" customWidth="1"/>
    <col min="5893" max="5893" width="10.85546875" style="3" customWidth="1"/>
    <col min="5894" max="5894" width="10.5703125" style="3" customWidth="1"/>
    <col min="5895" max="5895" width="11.28515625" style="3" bestFit="1" customWidth="1"/>
    <col min="5896" max="5896" width="10.42578125" style="3" bestFit="1" customWidth="1"/>
    <col min="5897" max="5897" width="11.42578125" style="3" bestFit="1" customWidth="1"/>
    <col min="5898" max="5898" width="9" style="3" bestFit="1" customWidth="1"/>
    <col min="5899" max="5899" width="9.140625" style="3"/>
    <col min="5900" max="5900" width="10.42578125" style="3" bestFit="1" customWidth="1"/>
    <col min="5901" max="5901" width="11.42578125" style="3" bestFit="1" customWidth="1"/>
    <col min="5902" max="6144" width="9.140625" style="3"/>
    <col min="6145" max="6145" width="7.42578125" style="3" bestFit="1" customWidth="1"/>
    <col min="6146" max="6146" width="11.85546875" style="3" bestFit="1" customWidth="1"/>
    <col min="6147" max="6147" width="9.42578125" style="3" bestFit="1" customWidth="1"/>
    <col min="6148" max="6148" width="7.28515625" style="3" customWidth="1"/>
    <col min="6149" max="6149" width="10.85546875" style="3" customWidth="1"/>
    <col min="6150" max="6150" width="10.5703125" style="3" customWidth="1"/>
    <col min="6151" max="6151" width="11.28515625" style="3" bestFit="1" customWidth="1"/>
    <col min="6152" max="6152" width="10.42578125" style="3" bestFit="1" customWidth="1"/>
    <col min="6153" max="6153" width="11.42578125" style="3" bestFit="1" customWidth="1"/>
    <col min="6154" max="6154" width="9" style="3" bestFit="1" customWidth="1"/>
    <col min="6155" max="6155" width="9.140625" style="3"/>
    <col min="6156" max="6156" width="10.42578125" style="3" bestFit="1" customWidth="1"/>
    <col min="6157" max="6157" width="11.42578125" style="3" bestFit="1" customWidth="1"/>
    <col min="6158" max="6400" width="9.140625" style="3"/>
    <col min="6401" max="6401" width="7.42578125" style="3" bestFit="1" customWidth="1"/>
    <col min="6402" max="6402" width="11.85546875" style="3" bestFit="1" customWidth="1"/>
    <col min="6403" max="6403" width="9.42578125" style="3" bestFit="1" customWidth="1"/>
    <col min="6404" max="6404" width="7.28515625" style="3" customWidth="1"/>
    <col min="6405" max="6405" width="10.85546875" style="3" customWidth="1"/>
    <col min="6406" max="6406" width="10.5703125" style="3" customWidth="1"/>
    <col min="6407" max="6407" width="11.28515625" style="3" bestFit="1" customWidth="1"/>
    <col min="6408" max="6408" width="10.42578125" style="3" bestFit="1" customWidth="1"/>
    <col min="6409" max="6409" width="11.42578125" style="3" bestFit="1" customWidth="1"/>
    <col min="6410" max="6410" width="9" style="3" bestFit="1" customWidth="1"/>
    <col min="6411" max="6411" width="9.140625" style="3"/>
    <col min="6412" max="6412" width="10.42578125" style="3" bestFit="1" customWidth="1"/>
    <col min="6413" max="6413" width="11.42578125" style="3" bestFit="1" customWidth="1"/>
    <col min="6414" max="6656" width="9.140625" style="3"/>
    <col min="6657" max="6657" width="7.42578125" style="3" bestFit="1" customWidth="1"/>
    <col min="6658" max="6658" width="11.85546875" style="3" bestFit="1" customWidth="1"/>
    <col min="6659" max="6659" width="9.42578125" style="3" bestFit="1" customWidth="1"/>
    <col min="6660" max="6660" width="7.28515625" style="3" customWidth="1"/>
    <col min="6661" max="6661" width="10.85546875" style="3" customWidth="1"/>
    <col min="6662" max="6662" width="10.5703125" style="3" customWidth="1"/>
    <col min="6663" max="6663" width="11.28515625" style="3" bestFit="1" customWidth="1"/>
    <col min="6664" max="6664" width="10.42578125" style="3" bestFit="1" customWidth="1"/>
    <col min="6665" max="6665" width="11.42578125" style="3" bestFit="1" customWidth="1"/>
    <col min="6666" max="6666" width="9" style="3" bestFit="1" customWidth="1"/>
    <col min="6667" max="6667" width="9.140625" style="3"/>
    <col min="6668" max="6668" width="10.42578125" style="3" bestFit="1" customWidth="1"/>
    <col min="6669" max="6669" width="11.42578125" style="3" bestFit="1" customWidth="1"/>
    <col min="6670" max="6912" width="9.140625" style="3"/>
    <col min="6913" max="6913" width="7.42578125" style="3" bestFit="1" customWidth="1"/>
    <col min="6914" max="6914" width="11.85546875" style="3" bestFit="1" customWidth="1"/>
    <col min="6915" max="6915" width="9.42578125" style="3" bestFit="1" customWidth="1"/>
    <col min="6916" max="6916" width="7.28515625" style="3" customWidth="1"/>
    <col min="6917" max="6917" width="10.85546875" style="3" customWidth="1"/>
    <col min="6918" max="6918" width="10.5703125" style="3" customWidth="1"/>
    <col min="6919" max="6919" width="11.28515625" style="3" bestFit="1" customWidth="1"/>
    <col min="6920" max="6920" width="10.42578125" style="3" bestFit="1" customWidth="1"/>
    <col min="6921" max="6921" width="11.42578125" style="3" bestFit="1" customWidth="1"/>
    <col min="6922" max="6922" width="9" style="3" bestFit="1" customWidth="1"/>
    <col min="6923" max="6923" width="9.140625" style="3"/>
    <col min="6924" max="6924" width="10.42578125" style="3" bestFit="1" customWidth="1"/>
    <col min="6925" max="6925" width="11.42578125" style="3" bestFit="1" customWidth="1"/>
    <col min="6926" max="7168" width="9.140625" style="3"/>
    <col min="7169" max="7169" width="7.42578125" style="3" bestFit="1" customWidth="1"/>
    <col min="7170" max="7170" width="11.85546875" style="3" bestFit="1" customWidth="1"/>
    <col min="7171" max="7171" width="9.42578125" style="3" bestFit="1" customWidth="1"/>
    <col min="7172" max="7172" width="7.28515625" style="3" customWidth="1"/>
    <col min="7173" max="7173" width="10.85546875" style="3" customWidth="1"/>
    <col min="7174" max="7174" width="10.5703125" style="3" customWidth="1"/>
    <col min="7175" max="7175" width="11.28515625" style="3" bestFit="1" customWidth="1"/>
    <col min="7176" max="7176" width="10.42578125" style="3" bestFit="1" customWidth="1"/>
    <col min="7177" max="7177" width="11.42578125" style="3" bestFit="1" customWidth="1"/>
    <col min="7178" max="7178" width="9" style="3" bestFit="1" customWidth="1"/>
    <col min="7179" max="7179" width="9.140625" style="3"/>
    <col min="7180" max="7180" width="10.42578125" style="3" bestFit="1" customWidth="1"/>
    <col min="7181" max="7181" width="11.42578125" style="3" bestFit="1" customWidth="1"/>
    <col min="7182" max="7424" width="9.140625" style="3"/>
    <col min="7425" max="7425" width="7.42578125" style="3" bestFit="1" customWidth="1"/>
    <col min="7426" max="7426" width="11.85546875" style="3" bestFit="1" customWidth="1"/>
    <col min="7427" max="7427" width="9.42578125" style="3" bestFit="1" customWidth="1"/>
    <col min="7428" max="7428" width="7.28515625" style="3" customWidth="1"/>
    <col min="7429" max="7429" width="10.85546875" style="3" customWidth="1"/>
    <col min="7430" max="7430" width="10.5703125" style="3" customWidth="1"/>
    <col min="7431" max="7431" width="11.28515625" style="3" bestFit="1" customWidth="1"/>
    <col min="7432" max="7432" width="10.42578125" style="3" bestFit="1" customWidth="1"/>
    <col min="7433" max="7433" width="11.42578125" style="3" bestFit="1" customWidth="1"/>
    <col min="7434" max="7434" width="9" style="3" bestFit="1" customWidth="1"/>
    <col min="7435" max="7435" width="9.140625" style="3"/>
    <col min="7436" max="7436" width="10.42578125" style="3" bestFit="1" customWidth="1"/>
    <col min="7437" max="7437" width="11.42578125" style="3" bestFit="1" customWidth="1"/>
    <col min="7438" max="7680" width="9.140625" style="3"/>
    <col min="7681" max="7681" width="7.42578125" style="3" bestFit="1" customWidth="1"/>
    <col min="7682" max="7682" width="11.85546875" style="3" bestFit="1" customWidth="1"/>
    <col min="7683" max="7683" width="9.42578125" style="3" bestFit="1" customWidth="1"/>
    <col min="7684" max="7684" width="7.28515625" style="3" customWidth="1"/>
    <col min="7685" max="7685" width="10.85546875" style="3" customWidth="1"/>
    <col min="7686" max="7686" width="10.5703125" style="3" customWidth="1"/>
    <col min="7687" max="7687" width="11.28515625" style="3" bestFit="1" customWidth="1"/>
    <col min="7688" max="7688" width="10.42578125" style="3" bestFit="1" customWidth="1"/>
    <col min="7689" max="7689" width="11.42578125" style="3" bestFit="1" customWidth="1"/>
    <col min="7690" max="7690" width="9" style="3" bestFit="1" customWidth="1"/>
    <col min="7691" max="7691" width="9.140625" style="3"/>
    <col min="7692" max="7692" width="10.42578125" style="3" bestFit="1" customWidth="1"/>
    <col min="7693" max="7693" width="11.42578125" style="3" bestFit="1" customWidth="1"/>
    <col min="7694" max="7936" width="9.140625" style="3"/>
    <col min="7937" max="7937" width="7.42578125" style="3" bestFit="1" customWidth="1"/>
    <col min="7938" max="7938" width="11.85546875" style="3" bestFit="1" customWidth="1"/>
    <col min="7939" max="7939" width="9.42578125" style="3" bestFit="1" customWidth="1"/>
    <col min="7940" max="7940" width="7.28515625" style="3" customWidth="1"/>
    <col min="7941" max="7941" width="10.85546875" style="3" customWidth="1"/>
    <col min="7942" max="7942" width="10.5703125" style="3" customWidth="1"/>
    <col min="7943" max="7943" width="11.28515625" style="3" bestFit="1" customWidth="1"/>
    <col min="7944" max="7944" width="10.42578125" style="3" bestFit="1" customWidth="1"/>
    <col min="7945" max="7945" width="11.42578125" style="3" bestFit="1" customWidth="1"/>
    <col min="7946" max="7946" width="9" style="3" bestFit="1" customWidth="1"/>
    <col min="7947" max="7947" width="9.140625" style="3"/>
    <col min="7948" max="7948" width="10.42578125" style="3" bestFit="1" customWidth="1"/>
    <col min="7949" max="7949" width="11.42578125" style="3" bestFit="1" customWidth="1"/>
    <col min="7950" max="8192" width="9.140625" style="3"/>
    <col min="8193" max="8193" width="7.42578125" style="3" bestFit="1" customWidth="1"/>
    <col min="8194" max="8194" width="11.85546875" style="3" bestFit="1" customWidth="1"/>
    <col min="8195" max="8195" width="9.42578125" style="3" bestFit="1" customWidth="1"/>
    <col min="8196" max="8196" width="7.28515625" style="3" customWidth="1"/>
    <col min="8197" max="8197" width="10.85546875" style="3" customWidth="1"/>
    <col min="8198" max="8198" width="10.5703125" style="3" customWidth="1"/>
    <col min="8199" max="8199" width="11.28515625" style="3" bestFit="1" customWidth="1"/>
    <col min="8200" max="8200" width="10.42578125" style="3" bestFit="1" customWidth="1"/>
    <col min="8201" max="8201" width="11.42578125" style="3" bestFit="1" customWidth="1"/>
    <col min="8202" max="8202" width="9" style="3" bestFit="1" customWidth="1"/>
    <col min="8203" max="8203" width="9.140625" style="3"/>
    <col min="8204" max="8204" width="10.42578125" style="3" bestFit="1" customWidth="1"/>
    <col min="8205" max="8205" width="11.42578125" style="3" bestFit="1" customWidth="1"/>
    <col min="8206" max="8448" width="9.140625" style="3"/>
    <col min="8449" max="8449" width="7.42578125" style="3" bestFit="1" customWidth="1"/>
    <col min="8450" max="8450" width="11.85546875" style="3" bestFit="1" customWidth="1"/>
    <col min="8451" max="8451" width="9.42578125" style="3" bestFit="1" customWidth="1"/>
    <col min="8452" max="8452" width="7.28515625" style="3" customWidth="1"/>
    <col min="8453" max="8453" width="10.85546875" style="3" customWidth="1"/>
    <col min="8454" max="8454" width="10.5703125" style="3" customWidth="1"/>
    <col min="8455" max="8455" width="11.28515625" style="3" bestFit="1" customWidth="1"/>
    <col min="8456" max="8456" width="10.42578125" style="3" bestFit="1" customWidth="1"/>
    <col min="8457" max="8457" width="11.42578125" style="3" bestFit="1" customWidth="1"/>
    <col min="8458" max="8458" width="9" style="3" bestFit="1" customWidth="1"/>
    <col min="8459" max="8459" width="9.140625" style="3"/>
    <col min="8460" max="8460" width="10.42578125" style="3" bestFit="1" customWidth="1"/>
    <col min="8461" max="8461" width="11.42578125" style="3" bestFit="1" customWidth="1"/>
    <col min="8462" max="8704" width="9.140625" style="3"/>
    <col min="8705" max="8705" width="7.42578125" style="3" bestFit="1" customWidth="1"/>
    <col min="8706" max="8706" width="11.85546875" style="3" bestFit="1" customWidth="1"/>
    <col min="8707" max="8707" width="9.42578125" style="3" bestFit="1" customWidth="1"/>
    <col min="8708" max="8708" width="7.28515625" style="3" customWidth="1"/>
    <col min="8709" max="8709" width="10.85546875" style="3" customWidth="1"/>
    <col min="8710" max="8710" width="10.5703125" style="3" customWidth="1"/>
    <col min="8711" max="8711" width="11.28515625" style="3" bestFit="1" customWidth="1"/>
    <col min="8712" max="8712" width="10.42578125" style="3" bestFit="1" customWidth="1"/>
    <col min="8713" max="8713" width="11.42578125" style="3" bestFit="1" customWidth="1"/>
    <col min="8714" max="8714" width="9" style="3" bestFit="1" customWidth="1"/>
    <col min="8715" max="8715" width="9.140625" style="3"/>
    <col min="8716" max="8716" width="10.42578125" style="3" bestFit="1" customWidth="1"/>
    <col min="8717" max="8717" width="11.42578125" style="3" bestFit="1" customWidth="1"/>
    <col min="8718" max="8960" width="9.140625" style="3"/>
    <col min="8961" max="8961" width="7.42578125" style="3" bestFit="1" customWidth="1"/>
    <col min="8962" max="8962" width="11.85546875" style="3" bestFit="1" customWidth="1"/>
    <col min="8963" max="8963" width="9.42578125" style="3" bestFit="1" customWidth="1"/>
    <col min="8964" max="8964" width="7.28515625" style="3" customWidth="1"/>
    <col min="8965" max="8965" width="10.85546875" style="3" customWidth="1"/>
    <col min="8966" max="8966" width="10.5703125" style="3" customWidth="1"/>
    <col min="8967" max="8967" width="11.28515625" style="3" bestFit="1" customWidth="1"/>
    <col min="8968" max="8968" width="10.42578125" style="3" bestFit="1" customWidth="1"/>
    <col min="8969" max="8969" width="11.42578125" style="3" bestFit="1" customWidth="1"/>
    <col min="8970" max="8970" width="9" style="3" bestFit="1" customWidth="1"/>
    <col min="8971" max="8971" width="9.140625" style="3"/>
    <col min="8972" max="8972" width="10.42578125" style="3" bestFit="1" customWidth="1"/>
    <col min="8973" max="8973" width="11.42578125" style="3" bestFit="1" customWidth="1"/>
    <col min="8974" max="9216" width="9.140625" style="3"/>
    <col min="9217" max="9217" width="7.42578125" style="3" bestFit="1" customWidth="1"/>
    <col min="9218" max="9218" width="11.85546875" style="3" bestFit="1" customWidth="1"/>
    <col min="9219" max="9219" width="9.42578125" style="3" bestFit="1" customWidth="1"/>
    <col min="9220" max="9220" width="7.28515625" style="3" customWidth="1"/>
    <col min="9221" max="9221" width="10.85546875" style="3" customWidth="1"/>
    <col min="9222" max="9222" width="10.5703125" style="3" customWidth="1"/>
    <col min="9223" max="9223" width="11.28515625" style="3" bestFit="1" customWidth="1"/>
    <col min="9224" max="9224" width="10.42578125" style="3" bestFit="1" customWidth="1"/>
    <col min="9225" max="9225" width="11.42578125" style="3" bestFit="1" customWidth="1"/>
    <col min="9226" max="9226" width="9" style="3" bestFit="1" customWidth="1"/>
    <col min="9227" max="9227" width="9.140625" style="3"/>
    <col min="9228" max="9228" width="10.42578125" style="3" bestFit="1" customWidth="1"/>
    <col min="9229" max="9229" width="11.42578125" style="3" bestFit="1" customWidth="1"/>
    <col min="9230" max="9472" width="9.140625" style="3"/>
    <col min="9473" max="9473" width="7.42578125" style="3" bestFit="1" customWidth="1"/>
    <col min="9474" max="9474" width="11.85546875" style="3" bestFit="1" customWidth="1"/>
    <col min="9475" max="9475" width="9.42578125" style="3" bestFit="1" customWidth="1"/>
    <col min="9476" max="9476" width="7.28515625" style="3" customWidth="1"/>
    <col min="9477" max="9477" width="10.85546875" style="3" customWidth="1"/>
    <col min="9478" max="9478" width="10.5703125" style="3" customWidth="1"/>
    <col min="9479" max="9479" width="11.28515625" style="3" bestFit="1" customWidth="1"/>
    <col min="9480" max="9480" width="10.42578125" style="3" bestFit="1" customWidth="1"/>
    <col min="9481" max="9481" width="11.42578125" style="3" bestFit="1" customWidth="1"/>
    <col min="9482" max="9482" width="9" style="3" bestFit="1" customWidth="1"/>
    <col min="9483" max="9483" width="9.140625" style="3"/>
    <col min="9484" max="9484" width="10.42578125" style="3" bestFit="1" customWidth="1"/>
    <col min="9485" max="9485" width="11.42578125" style="3" bestFit="1" customWidth="1"/>
    <col min="9486" max="9728" width="9.140625" style="3"/>
    <col min="9729" max="9729" width="7.42578125" style="3" bestFit="1" customWidth="1"/>
    <col min="9730" max="9730" width="11.85546875" style="3" bestFit="1" customWidth="1"/>
    <col min="9731" max="9731" width="9.42578125" style="3" bestFit="1" customWidth="1"/>
    <col min="9732" max="9732" width="7.28515625" style="3" customWidth="1"/>
    <col min="9733" max="9733" width="10.85546875" style="3" customWidth="1"/>
    <col min="9734" max="9734" width="10.5703125" style="3" customWidth="1"/>
    <col min="9735" max="9735" width="11.28515625" style="3" bestFit="1" customWidth="1"/>
    <col min="9736" max="9736" width="10.42578125" style="3" bestFit="1" customWidth="1"/>
    <col min="9737" max="9737" width="11.42578125" style="3" bestFit="1" customWidth="1"/>
    <col min="9738" max="9738" width="9" style="3" bestFit="1" customWidth="1"/>
    <col min="9739" max="9739" width="9.140625" style="3"/>
    <col min="9740" max="9740" width="10.42578125" style="3" bestFit="1" customWidth="1"/>
    <col min="9741" max="9741" width="11.42578125" style="3" bestFit="1" customWidth="1"/>
    <col min="9742" max="9984" width="9.140625" style="3"/>
    <col min="9985" max="9985" width="7.42578125" style="3" bestFit="1" customWidth="1"/>
    <col min="9986" max="9986" width="11.85546875" style="3" bestFit="1" customWidth="1"/>
    <col min="9987" max="9987" width="9.42578125" style="3" bestFit="1" customWidth="1"/>
    <col min="9988" max="9988" width="7.28515625" style="3" customWidth="1"/>
    <col min="9989" max="9989" width="10.85546875" style="3" customWidth="1"/>
    <col min="9990" max="9990" width="10.5703125" style="3" customWidth="1"/>
    <col min="9991" max="9991" width="11.28515625" style="3" bestFit="1" customWidth="1"/>
    <col min="9992" max="9992" width="10.42578125" style="3" bestFit="1" customWidth="1"/>
    <col min="9993" max="9993" width="11.42578125" style="3" bestFit="1" customWidth="1"/>
    <col min="9994" max="9994" width="9" style="3" bestFit="1" customWidth="1"/>
    <col min="9995" max="9995" width="9.140625" style="3"/>
    <col min="9996" max="9996" width="10.42578125" style="3" bestFit="1" customWidth="1"/>
    <col min="9997" max="9997" width="11.42578125" style="3" bestFit="1" customWidth="1"/>
    <col min="9998" max="10240" width="9.140625" style="3"/>
    <col min="10241" max="10241" width="7.42578125" style="3" bestFit="1" customWidth="1"/>
    <col min="10242" max="10242" width="11.85546875" style="3" bestFit="1" customWidth="1"/>
    <col min="10243" max="10243" width="9.42578125" style="3" bestFit="1" customWidth="1"/>
    <col min="10244" max="10244" width="7.28515625" style="3" customWidth="1"/>
    <col min="10245" max="10245" width="10.85546875" style="3" customWidth="1"/>
    <col min="10246" max="10246" width="10.5703125" style="3" customWidth="1"/>
    <col min="10247" max="10247" width="11.28515625" style="3" bestFit="1" customWidth="1"/>
    <col min="10248" max="10248" width="10.42578125" style="3" bestFit="1" customWidth="1"/>
    <col min="10249" max="10249" width="11.42578125" style="3" bestFit="1" customWidth="1"/>
    <col min="10250" max="10250" width="9" style="3" bestFit="1" customWidth="1"/>
    <col min="10251" max="10251" width="9.140625" style="3"/>
    <col min="10252" max="10252" width="10.42578125" style="3" bestFit="1" customWidth="1"/>
    <col min="10253" max="10253" width="11.42578125" style="3" bestFit="1" customWidth="1"/>
    <col min="10254" max="10496" width="9.140625" style="3"/>
    <col min="10497" max="10497" width="7.42578125" style="3" bestFit="1" customWidth="1"/>
    <col min="10498" max="10498" width="11.85546875" style="3" bestFit="1" customWidth="1"/>
    <col min="10499" max="10499" width="9.42578125" style="3" bestFit="1" customWidth="1"/>
    <col min="10500" max="10500" width="7.28515625" style="3" customWidth="1"/>
    <col min="10501" max="10501" width="10.85546875" style="3" customWidth="1"/>
    <col min="10502" max="10502" width="10.5703125" style="3" customWidth="1"/>
    <col min="10503" max="10503" width="11.28515625" style="3" bestFit="1" customWidth="1"/>
    <col min="10504" max="10504" width="10.42578125" style="3" bestFit="1" customWidth="1"/>
    <col min="10505" max="10505" width="11.42578125" style="3" bestFit="1" customWidth="1"/>
    <col min="10506" max="10506" width="9" style="3" bestFit="1" customWidth="1"/>
    <col min="10507" max="10507" width="9.140625" style="3"/>
    <col min="10508" max="10508" width="10.42578125" style="3" bestFit="1" customWidth="1"/>
    <col min="10509" max="10509" width="11.42578125" style="3" bestFit="1" customWidth="1"/>
    <col min="10510" max="10752" width="9.140625" style="3"/>
    <col min="10753" max="10753" width="7.42578125" style="3" bestFit="1" customWidth="1"/>
    <col min="10754" max="10754" width="11.85546875" style="3" bestFit="1" customWidth="1"/>
    <col min="10755" max="10755" width="9.42578125" style="3" bestFit="1" customWidth="1"/>
    <col min="10756" max="10756" width="7.28515625" style="3" customWidth="1"/>
    <col min="10757" max="10757" width="10.85546875" style="3" customWidth="1"/>
    <col min="10758" max="10758" width="10.5703125" style="3" customWidth="1"/>
    <col min="10759" max="10759" width="11.28515625" style="3" bestFit="1" customWidth="1"/>
    <col min="10760" max="10760" width="10.42578125" style="3" bestFit="1" customWidth="1"/>
    <col min="10761" max="10761" width="11.42578125" style="3" bestFit="1" customWidth="1"/>
    <col min="10762" max="10762" width="9" style="3" bestFit="1" customWidth="1"/>
    <col min="10763" max="10763" width="9.140625" style="3"/>
    <col min="10764" max="10764" width="10.42578125" style="3" bestFit="1" customWidth="1"/>
    <col min="10765" max="10765" width="11.42578125" style="3" bestFit="1" customWidth="1"/>
    <col min="10766" max="11008" width="9.140625" style="3"/>
    <col min="11009" max="11009" width="7.42578125" style="3" bestFit="1" customWidth="1"/>
    <col min="11010" max="11010" width="11.85546875" style="3" bestFit="1" customWidth="1"/>
    <col min="11011" max="11011" width="9.42578125" style="3" bestFit="1" customWidth="1"/>
    <col min="11012" max="11012" width="7.28515625" style="3" customWidth="1"/>
    <col min="11013" max="11013" width="10.85546875" style="3" customWidth="1"/>
    <col min="11014" max="11014" width="10.5703125" style="3" customWidth="1"/>
    <col min="11015" max="11015" width="11.28515625" style="3" bestFit="1" customWidth="1"/>
    <col min="11016" max="11016" width="10.42578125" style="3" bestFit="1" customWidth="1"/>
    <col min="11017" max="11017" width="11.42578125" style="3" bestFit="1" customWidth="1"/>
    <col min="11018" max="11018" width="9" style="3" bestFit="1" customWidth="1"/>
    <col min="11019" max="11019" width="9.140625" style="3"/>
    <col min="11020" max="11020" width="10.42578125" style="3" bestFit="1" customWidth="1"/>
    <col min="11021" max="11021" width="11.42578125" style="3" bestFit="1" customWidth="1"/>
    <col min="11022" max="11264" width="9.140625" style="3"/>
    <col min="11265" max="11265" width="7.42578125" style="3" bestFit="1" customWidth="1"/>
    <col min="11266" max="11266" width="11.85546875" style="3" bestFit="1" customWidth="1"/>
    <col min="11267" max="11267" width="9.42578125" style="3" bestFit="1" customWidth="1"/>
    <col min="11268" max="11268" width="7.28515625" style="3" customWidth="1"/>
    <col min="11269" max="11269" width="10.85546875" style="3" customWidth="1"/>
    <col min="11270" max="11270" width="10.5703125" style="3" customWidth="1"/>
    <col min="11271" max="11271" width="11.28515625" style="3" bestFit="1" customWidth="1"/>
    <col min="11272" max="11272" width="10.42578125" style="3" bestFit="1" customWidth="1"/>
    <col min="11273" max="11273" width="11.42578125" style="3" bestFit="1" customWidth="1"/>
    <col min="11274" max="11274" width="9" style="3" bestFit="1" customWidth="1"/>
    <col min="11275" max="11275" width="9.140625" style="3"/>
    <col min="11276" max="11276" width="10.42578125" style="3" bestFit="1" customWidth="1"/>
    <col min="11277" max="11277" width="11.42578125" style="3" bestFit="1" customWidth="1"/>
    <col min="11278" max="11520" width="9.140625" style="3"/>
    <col min="11521" max="11521" width="7.42578125" style="3" bestFit="1" customWidth="1"/>
    <col min="11522" max="11522" width="11.85546875" style="3" bestFit="1" customWidth="1"/>
    <col min="11523" max="11523" width="9.42578125" style="3" bestFit="1" customWidth="1"/>
    <col min="11524" max="11524" width="7.28515625" style="3" customWidth="1"/>
    <col min="11525" max="11525" width="10.85546875" style="3" customWidth="1"/>
    <col min="11526" max="11526" width="10.5703125" style="3" customWidth="1"/>
    <col min="11527" max="11527" width="11.28515625" style="3" bestFit="1" customWidth="1"/>
    <col min="11528" max="11528" width="10.42578125" style="3" bestFit="1" customWidth="1"/>
    <col min="11529" max="11529" width="11.42578125" style="3" bestFit="1" customWidth="1"/>
    <col min="11530" max="11530" width="9" style="3" bestFit="1" customWidth="1"/>
    <col min="11531" max="11531" width="9.140625" style="3"/>
    <col min="11532" max="11532" width="10.42578125" style="3" bestFit="1" customWidth="1"/>
    <col min="11533" max="11533" width="11.42578125" style="3" bestFit="1" customWidth="1"/>
    <col min="11534" max="11776" width="9.140625" style="3"/>
    <col min="11777" max="11777" width="7.42578125" style="3" bestFit="1" customWidth="1"/>
    <col min="11778" max="11778" width="11.85546875" style="3" bestFit="1" customWidth="1"/>
    <col min="11779" max="11779" width="9.42578125" style="3" bestFit="1" customWidth="1"/>
    <col min="11780" max="11780" width="7.28515625" style="3" customWidth="1"/>
    <col min="11781" max="11781" width="10.85546875" style="3" customWidth="1"/>
    <col min="11782" max="11782" width="10.5703125" style="3" customWidth="1"/>
    <col min="11783" max="11783" width="11.28515625" style="3" bestFit="1" customWidth="1"/>
    <col min="11784" max="11784" width="10.42578125" style="3" bestFit="1" customWidth="1"/>
    <col min="11785" max="11785" width="11.42578125" style="3" bestFit="1" customWidth="1"/>
    <col min="11786" max="11786" width="9" style="3" bestFit="1" customWidth="1"/>
    <col min="11787" max="11787" width="9.140625" style="3"/>
    <col min="11788" max="11788" width="10.42578125" style="3" bestFit="1" customWidth="1"/>
    <col min="11789" max="11789" width="11.42578125" style="3" bestFit="1" customWidth="1"/>
    <col min="11790" max="12032" width="9.140625" style="3"/>
    <col min="12033" max="12033" width="7.42578125" style="3" bestFit="1" customWidth="1"/>
    <col min="12034" max="12034" width="11.85546875" style="3" bestFit="1" customWidth="1"/>
    <col min="12035" max="12035" width="9.42578125" style="3" bestFit="1" customWidth="1"/>
    <col min="12036" max="12036" width="7.28515625" style="3" customWidth="1"/>
    <col min="12037" max="12037" width="10.85546875" style="3" customWidth="1"/>
    <col min="12038" max="12038" width="10.5703125" style="3" customWidth="1"/>
    <col min="12039" max="12039" width="11.28515625" style="3" bestFit="1" customWidth="1"/>
    <col min="12040" max="12040" width="10.42578125" style="3" bestFit="1" customWidth="1"/>
    <col min="12041" max="12041" width="11.42578125" style="3" bestFit="1" customWidth="1"/>
    <col min="12042" max="12042" width="9" style="3" bestFit="1" customWidth="1"/>
    <col min="12043" max="12043" width="9.140625" style="3"/>
    <col min="12044" max="12044" width="10.42578125" style="3" bestFit="1" customWidth="1"/>
    <col min="12045" max="12045" width="11.42578125" style="3" bestFit="1" customWidth="1"/>
    <col min="12046" max="12288" width="9.140625" style="3"/>
    <col min="12289" max="12289" width="7.42578125" style="3" bestFit="1" customWidth="1"/>
    <col min="12290" max="12290" width="11.85546875" style="3" bestFit="1" customWidth="1"/>
    <col min="12291" max="12291" width="9.42578125" style="3" bestFit="1" customWidth="1"/>
    <col min="12292" max="12292" width="7.28515625" style="3" customWidth="1"/>
    <col min="12293" max="12293" width="10.85546875" style="3" customWidth="1"/>
    <col min="12294" max="12294" width="10.5703125" style="3" customWidth="1"/>
    <col min="12295" max="12295" width="11.28515625" style="3" bestFit="1" customWidth="1"/>
    <col min="12296" max="12296" width="10.42578125" style="3" bestFit="1" customWidth="1"/>
    <col min="12297" max="12297" width="11.42578125" style="3" bestFit="1" customWidth="1"/>
    <col min="12298" max="12298" width="9" style="3" bestFit="1" customWidth="1"/>
    <col min="12299" max="12299" width="9.140625" style="3"/>
    <col min="12300" max="12300" width="10.42578125" style="3" bestFit="1" customWidth="1"/>
    <col min="12301" max="12301" width="11.42578125" style="3" bestFit="1" customWidth="1"/>
    <col min="12302" max="12544" width="9.140625" style="3"/>
    <col min="12545" max="12545" width="7.42578125" style="3" bestFit="1" customWidth="1"/>
    <col min="12546" max="12546" width="11.85546875" style="3" bestFit="1" customWidth="1"/>
    <col min="12547" max="12547" width="9.42578125" style="3" bestFit="1" customWidth="1"/>
    <col min="12548" max="12548" width="7.28515625" style="3" customWidth="1"/>
    <col min="12549" max="12549" width="10.85546875" style="3" customWidth="1"/>
    <col min="12550" max="12550" width="10.5703125" style="3" customWidth="1"/>
    <col min="12551" max="12551" width="11.28515625" style="3" bestFit="1" customWidth="1"/>
    <col min="12552" max="12552" width="10.42578125" style="3" bestFit="1" customWidth="1"/>
    <col min="12553" max="12553" width="11.42578125" style="3" bestFit="1" customWidth="1"/>
    <col min="12554" max="12554" width="9" style="3" bestFit="1" customWidth="1"/>
    <col min="12555" max="12555" width="9.140625" style="3"/>
    <col min="12556" max="12556" width="10.42578125" style="3" bestFit="1" customWidth="1"/>
    <col min="12557" max="12557" width="11.42578125" style="3" bestFit="1" customWidth="1"/>
    <col min="12558" max="12800" width="9.140625" style="3"/>
    <col min="12801" max="12801" width="7.42578125" style="3" bestFit="1" customWidth="1"/>
    <col min="12802" max="12802" width="11.85546875" style="3" bestFit="1" customWidth="1"/>
    <col min="12803" max="12803" width="9.42578125" style="3" bestFit="1" customWidth="1"/>
    <col min="12804" max="12804" width="7.28515625" style="3" customWidth="1"/>
    <col min="12805" max="12805" width="10.85546875" style="3" customWidth="1"/>
    <col min="12806" max="12806" width="10.5703125" style="3" customWidth="1"/>
    <col min="12807" max="12807" width="11.28515625" style="3" bestFit="1" customWidth="1"/>
    <col min="12808" max="12808" width="10.42578125" style="3" bestFit="1" customWidth="1"/>
    <col min="12809" max="12809" width="11.42578125" style="3" bestFit="1" customWidth="1"/>
    <col min="12810" max="12810" width="9" style="3" bestFit="1" customWidth="1"/>
    <col min="12811" max="12811" width="9.140625" style="3"/>
    <col min="12812" max="12812" width="10.42578125" style="3" bestFit="1" customWidth="1"/>
    <col min="12813" max="12813" width="11.42578125" style="3" bestFit="1" customWidth="1"/>
    <col min="12814" max="13056" width="9.140625" style="3"/>
    <col min="13057" max="13057" width="7.42578125" style="3" bestFit="1" customWidth="1"/>
    <col min="13058" max="13058" width="11.85546875" style="3" bestFit="1" customWidth="1"/>
    <col min="13059" max="13059" width="9.42578125" style="3" bestFit="1" customWidth="1"/>
    <col min="13060" max="13060" width="7.28515625" style="3" customWidth="1"/>
    <col min="13061" max="13061" width="10.85546875" style="3" customWidth="1"/>
    <col min="13062" max="13062" width="10.5703125" style="3" customWidth="1"/>
    <col min="13063" max="13063" width="11.28515625" style="3" bestFit="1" customWidth="1"/>
    <col min="13064" max="13064" width="10.42578125" style="3" bestFit="1" customWidth="1"/>
    <col min="13065" max="13065" width="11.42578125" style="3" bestFit="1" customWidth="1"/>
    <col min="13066" max="13066" width="9" style="3" bestFit="1" customWidth="1"/>
    <col min="13067" max="13067" width="9.140625" style="3"/>
    <col min="13068" max="13068" width="10.42578125" style="3" bestFit="1" customWidth="1"/>
    <col min="13069" max="13069" width="11.42578125" style="3" bestFit="1" customWidth="1"/>
    <col min="13070" max="13312" width="9.140625" style="3"/>
    <col min="13313" max="13313" width="7.42578125" style="3" bestFit="1" customWidth="1"/>
    <col min="13314" max="13314" width="11.85546875" style="3" bestFit="1" customWidth="1"/>
    <col min="13315" max="13315" width="9.42578125" style="3" bestFit="1" customWidth="1"/>
    <col min="13316" max="13316" width="7.28515625" style="3" customWidth="1"/>
    <col min="13317" max="13317" width="10.85546875" style="3" customWidth="1"/>
    <col min="13318" max="13318" width="10.5703125" style="3" customWidth="1"/>
    <col min="13319" max="13319" width="11.28515625" style="3" bestFit="1" customWidth="1"/>
    <col min="13320" max="13320" width="10.42578125" style="3" bestFit="1" customWidth="1"/>
    <col min="13321" max="13321" width="11.42578125" style="3" bestFit="1" customWidth="1"/>
    <col min="13322" max="13322" width="9" style="3" bestFit="1" customWidth="1"/>
    <col min="13323" max="13323" width="9.140625" style="3"/>
    <col min="13324" max="13324" width="10.42578125" style="3" bestFit="1" customWidth="1"/>
    <col min="13325" max="13325" width="11.42578125" style="3" bestFit="1" customWidth="1"/>
    <col min="13326" max="13568" width="9.140625" style="3"/>
    <col min="13569" max="13569" width="7.42578125" style="3" bestFit="1" customWidth="1"/>
    <col min="13570" max="13570" width="11.85546875" style="3" bestFit="1" customWidth="1"/>
    <col min="13571" max="13571" width="9.42578125" style="3" bestFit="1" customWidth="1"/>
    <col min="13572" max="13572" width="7.28515625" style="3" customWidth="1"/>
    <col min="13573" max="13573" width="10.85546875" style="3" customWidth="1"/>
    <col min="13574" max="13574" width="10.5703125" style="3" customWidth="1"/>
    <col min="13575" max="13575" width="11.28515625" style="3" bestFit="1" customWidth="1"/>
    <col min="13576" max="13576" width="10.42578125" style="3" bestFit="1" customWidth="1"/>
    <col min="13577" max="13577" width="11.42578125" style="3" bestFit="1" customWidth="1"/>
    <col min="13578" max="13578" width="9" style="3" bestFit="1" customWidth="1"/>
    <col min="13579" max="13579" width="9.140625" style="3"/>
    <col min="13580" max="13580" width="10.42578125" style="3" bestFit="1" customWidth="1"/>
    <col min="13581" max="13581" width="11.42578125" style="3" bestFit="1" customWidth="1"/>
    <col min="13582" max="13824" width="9.140625" style="3"/>
    <col min="13825" max="13825" width="7.42578125" style="3" bestFit="1" customWidth="1"/>
    <col min="13826" max="13826" width="11.85546875" style="3" bestFit="1" customWidth="1"/>
    <col min="13827" max="13827" width="9.42578125" style="3" bestFit="1" customWidth="1"/>
    <col min="13828" max="13828" width="7.28515625" style="3" customWidth="1"/>
    <col min="13829" max="13829" width="10.85546875" style="3" customWidth="1"/>
    <col min="13830" max="13830" width="10.5703125" style="3" customWidth="1"/>
    <col min="13831" max="13831" width="11.28515625" style="3" bestFit="1" customWidth="1"/>
    <col min="13832" max="13832" width="10.42578125" style="3" bestFit="1" customWidth="1"/>
    <col min="13833" max="13833" width="11.42578125" style="3" bestFit="1" customWidth="1"/>
    <col min="13834" max="13834" width="9" style="3" bestFit="1" customWidth="1"/>
    <col min="13835" max="13835" width="9.140625" style="3"/>
    <col min="13836" max="13836" width="10.42578125" style="3" bestFit="1" customWidth="1"/>
    <col min="13837" max="13837" width="11.42578125" style="3" bestFit="1" customWidth="1"/>
    <col min="13838" max="14080" width="9.140625" style="3"/>
    <col min="14081" max="14081" width="7.42578125" style="3" bestFit="1" customWidth="1"/>
    <col min="14082" max="14082" width="11.85546875" style="3" bestFit="1" customWidth="1"/>
    <col min="14083" max="14083" width="9.42578125" style="3" bestFit="1" customWidth="1"/>
    <col min="14084" max="14084" width="7.28515625" style="3" customWidth="1"/>
    <col min="14085" max="14085" width="10.85546875" style="3" customWidth="1"/>
    <col min="14086" max="14086" width="10.5703125" style="3" customWidth="1"/>
    <col min="14087" max="14087" width="11.28515625" style="3" bestFit="1" customWidth="1"/>
    <col min="14088" max="14088" width="10.42578125" style="3" bestFit="1" customWidth="1"/>
    <col min="14089" max="14089" width="11.42578125" style="3" bestFit="1" customWidth="1"/>
    <col min="14090" max="14090" width="9" style="3" bestFit="1" customWidth="1"/>
    <col min="14091" max="14091" width="9.140625" style="3"/>
    <col min="14092" max="14092" width="10.42578125" style="3" bestFit="1" customWidth="1"/>
    <col min="14093" max="14093" width="11.42578125" style="3" bestFit="1" customWidth="1"/>
    <col min="14094" max="14336" width="9.140625" style="3"/>
    <col min="14337" max="14337" width="7.42578125" style="3" bestFit="1" customWidth="1"/>
    <col min="14338" max="14338" width="11.85546875" style="3" bestFit="1" customWidth="1"/>
    <col min="14339" max="14339" width="9.42578125" style="3" bestFit="1" customWidth="1"/>
    <col min="14340" max="14340" width="7.28515625" style="3" customWidth="1"/>
    <col min="14341" max="14341" width="10.85546875" style="3" customWidth="1"/>
    <col min="14342" max="14342" width="10.5703125" style="3" customWidth="1"/>
    <col min="14343" max="14343" width="11.28515625" style="3" bestFit="1" customWidth="1"/>
    <col min="14344" max="14344" width="10.42578125" style="3" bestFit="1" customWidth="1"/>
    <col min="14345" max="14345" width="11.42578125" style="3" bestFit="1" customWidth="1"/>
    <col min="14346" max="14346" width="9" style="3" bestFit="1" customWidth="1"/>
    <col min="14347" max="14347" width="9.140625" style="3"/>
    <col min="14348" max="14348" width="10.42578125" style="3" bestFit="1" customWidth="1"/>
    <col min="14349" max="14349" width="11.42578125" style="3" bestFit="1" customWidth="1"/>
    <col min="14350" max="14592" width="9.140625" style="3"/>
    <col min="14593" max="14593" width="7.42578125" style="3" bestFit="1" customWidth="1"/>
    <col min="14594" max="14594" width="11.85546875" style="3" bestFit="1" customWidth="1"/>
    <col min="14595" max="14595" width="9.42578125" style="3" bestFit="1" customWidth="1"/>
    <col min="14596" max="14596" width="7.28515625" style="3" customWidth="1"/>
    <col min="14597" max="14597" width="10.85546875" style="3" customWidth="1"/>
    <col min="14598" max="14598" width="10.5703125" style="3" customWidth="1"/>
    <col min="14599" max="14599" width="11.28515625" style="3" bestFit="1" customWidth="1"/>
    <col min="14600" max="14600" width="10.42578125" style="3" bestFit="1" customWidth="1"/>
    <col min="14601" max="14601" width="11.42578125" style="3" bestFit="1" customWidth="1"/>
    <col min="14602" max="14602" width="9" style="3" bestFit="1" customWidth="1"/>
    <col min="14603" max="14603" width="9.140625" style="3"/>
    <col min="14604" max="14604" width="10.42578125" style="3" bestFit="1" customWidth="1"/>
    <col min="14605" max="14605" width="11.42578125" style="3" bestFit="1" customWidth="1"/>
    <col min="14606" max="14848" width="9.140625" style="3"/>
    <col min="14849" max="14849" width="7.42578125" style="3" bestFit="1" customWidth="1"/>
    <col min="14850" max="14850" width="11.85546875" style="3" bestFit="1" customWidth="1"/>
    <col min="14851" max="14851" width="9.42578125" style="3" bestFit="1" customWidth="1"/>
    <col min="14852" max="14852" width="7.28515625" style="3" customWidth="1"/>
    <col min="14853" max="14853" width="10.85546875" style="3" customWidth="1"/>
    <col min="14854" max="14854" width="10.5703125" style="3" customWidth="1"/>
    <col min="14855" max="14855" width="11.28515625" style="3" bestFit="1" customWidth="1"/>
    <col min="14856" max="14856" width="10.42578125" style="3" bestFit="1" customWidth="1"/>
    <col min="14857" max="14857" width="11.42578125" style="3" bestFit="1" customWidth="1"/>
    <col min="14858" max="14858" width="9" style="3" bestFit="1" customWidth="1"/>
    <col min="14859" max="14859" width="9.140625" style="3"/>
    <col min="14860" max="14860" width="10.42578125" style="3" bestFit="1" customWidth="1"/>
    <col min="14861" max="14861" width="11.42578125" style="3" bestFit="1" customWidth="1"/>
    <col min="14862" max="15104" width="9.140625" style="3"/>
    <col min="15105" max="15105" width="7.42578125" style="3" bestFit="1" customWidth="1"/>
    <col min="15106" max="15106" width="11.85546875" style="3" bestFit="1" customWidth="1"/>
    <col min="15107" max="15107" width="9.42578125" style="3" bestFit="1" customWidth="1"/>
    <col min="15108" max="15108" width="7.28515625" style="3" customWidth="1"/>
    <col min="15109" max="15109" width="10.85546875" style="3" customWidth="1"/>
    <col min="15110" max="15110" width="10.5703125" style="3" customWidth="1"/>
    <col min="15111" max="15111" width="11.28515625" style="3" bestFit="1" customWidth="1"/>
    <col min="15112" max="15112" width="10.42578125" style="3" bestFit="1" customWidth="1"/>
    <col min="15113" max="15113" width="11.42578125" style="3" bestFit="1" customWidth="1"/>
    <col min="15114" max="15114" width="9" style="3" bestFit="1" customWidth="1"/>
    <col min="15115" max="15115" width="9.140625" style="3"/>
    <col min="15116" max="15116" width="10.42578125" style="3" bestFit="1" customWidth="1"/>
    <col min="15117" max="15117" width="11.42578125" style="3" bestFit="1" customWidth="1"/>
    <col min="15118" max="15360" width="9.140625" style="3"/>
    <col min="15361" max="15361" width="7.42578125" style="3" bestFit="1" customWidth="1"/>
    <col min="15362" max="15362" width="11.85546875" style="3" bestFit="1" customWidth="1"/>
    <col min="15363" max="15363" width="9.42578125" style="3" bestFit="1" customWidth="1"/>
    <col min="15364" max="15364" width="7.28515625" style="3" customWidth="1"/>
    <col min="15365" max="15365" width="10.85546875" style="3" customWidth="1"/>
    <col min="15366" max="15366" width="10.5703125" style="3" customWidth="1"/>
    <col min="15367" max="15367" width="11.28515625" style="3" bestFit="1" customWidth="1"/>
    <col min="15368" max="15368" width="10.42578125" style="3" bestFit="1" customWidth="1"/>
    <col min="15369" max="15369" width="11.42578125" style="3" bestFit="1" customWidth="1"/>
    <col min="15370" max="15370" width="9" style="3" bestFit="1" customWidth="1"/>
    <col min="15371" max="15371" width="9.140625" style="3"/>
    <col min="15372" max="15372" width="10.42578125" style="3" bestFit="1" customWidth="1"/>
    <col min="15373" max="15373" width="11.42578125" style="3" bestFit="1" customWidth="1"/>
    <col min="15374" max="15616" width="9.140625" style="3"/>
    <col min="15617" max="15617" width="7.42578125" style="3" bestFit="1" customWidth="1"/>
    <col min="15618" max="15618" width="11.85546875" style="3" bestFit="1" customWidth="1"/>
    <col min="15619" max="15619" width="9.42578125" style="3" bestFit="1" customWidth="1"/>
    <col min="15620" max="15620" width="7.28515625" style="3" customWidth="1"/>
    <col min="15621" max="15621" width="10.85546875" style="3" customWidth="1"/>
    <col min="15622" max="15622" width="10.5703125" style="3" customWidth="1"/>
    <col min="15623" max="15623" width="11.28515625" style="3" bestFit="1" customWidth="1"/>
    <col min="15624" max="15624" width="10.42578125" style="3" bestFit="1" customWidth="1"/>
    <col min="15625" max="15625" width="11.42578125" style="3" bestFit="1" customWidth="1"/>
    <col min="15626" max="15626" width="9" style="3" bestFit="1" customWidth="1"/>
    <col min="15627" max="15627" width="9.140625" style="3"/>
    <col min="15628" max="15628" width="10.42578125" style="3" bestFit="1" customWidth="1"/>
    <col min="15629" max="15629" width="11.42578125" style="3" bestFit="1" customWidth="1"/>
    <col min="15630" max="15872" width="9.140625" style="3"/>
    <col min="15873" max="15873" width="7.42578125" style="3" bestFit="1" customWidth="1"/>
    <col min="15874" max="15874" width="11.85546875" style="3" bestFit="1" customWidth="1"/>
    <col min="15875" max="15875" width="9.42578125" style="3" bestFit="1" customWidth="1"/>
    <col min="15876" max="15876" width="7.28515625" style="3" customWidth="1"/>
    <col min="15877" max="15877" width="10.85546875" style="3" customWidth="1"/>
    <col min="15878" max="15878" width="10.5703125" style="3" customWidth="1"/>
    <col min="15879" max="15879" width="11.28515625" style="3" bestFit="1" customWidth="1"/>
    <col min="15880" max="15880" width="10.42578125" style="3" bestFit="1" customWidth="1"/>
    <col min="15881" max="15881" width="11.42578125" style="3" bestFit="1" customWidth="1"/>
    <col min="15882" max="15882" width="9" style="3" bestFit="1" customWidth="1"/>
    <col min="15883" max="15883" width="9.140625" style="3"/>
    <col min="15884" max="15884" width="10.42578125" style="3" bestFit="1" customWidth="1"/>
    <col min="15885" max="15885" width="11.42578125" style="3" bestFit="1" customWidth="1"/>
    <col min="15886" max="16128" width="9.140625" style="3"/>
    <col min="16129" max="16129" width="7.42578125" style="3" bestFit="1" customWidth="1"/>
    <col min="16130" max="16130" width="11.85546875" style="3" bestFit="1" customWidth="1"/>
    <col min="16131" max="16131" width="9.42578125" style="3" bestFit="1" customWidth="1"/>
    <col min="16132" max="16132" width="7.28515625" style="3" customWidth="1"/>
    <col min="16133" max="16133" width="10.85546875" style="3" customWidth="1"/>
    <col min="16134" max="16134" width="10.5703125" style="3" customWidth="1"/>
    <col min="16135" max="16135" width="11.28515625" style="3" bestFit="1" customWidth="1"/>
    <col min="16136" max="16136" width="10.42578125" style="3" bestFit="1" customWidth="1"/>
    <col min="16137" max="16137" width="11.42578125" style="3" bestFit="1" customWidth="1"/>
    <col min="16138" max="16138" width="9" style="3" bestFit="1" customWidth="1"/>
    <col min="16139" max="16139" width="9.140625" style="3"/>
    <col min="16140" max="16140" width="10.42578125" style="3" bestFit="1" customWidth="1"/>
    <col min="16141" max="16141" width="11.42578125" style="3" bestFit="1" customWidth="1"/>
    <col min="16142" max="16384" width="9.140625" style="3"/>
  </cols>
  <sheetData>
    <row r="1" spans="1:13" ht="13.5" thickBot="1">
      <c r="A1" s="1" t="s">
        <v>0</v>
      </c>
      <c r="B1" s="1" t="s">
        <v>1</v>
      </c>
      <c r="C1" s="1" t="s">
        <v>2</v>
      </c>
      <c r="D1" s="1"/>
      <c r="E1" s="2" t="s">
        <v>0</v>
      </c>
      <c r="F1" s="2" t="s">
        <v>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4</v>
      </c>
      <c r="M1" s="2" t="s">
        <v>7</v>
      </c>
    </row>
    <row r="2" spans="1:13" ht="13.5" thickBot="1">
      <c r="A2" s="4">
        <v>37987</v>
      </c>
      <c r="B2" s="5">
        <v>51.5</v>
      </c>
      <c r="C2" s="6">
        <v>65.900000000000006</v>
      </c>
      <c r="D2" s="6"/>
      <c r="E2" s="7">
        <f>IF(ROW(A1)&lt;=$M$2,INDEX($A:$C,COUNTA($A:$A)-ROW(A1)+1,1),"")</f>
        <v>39052</v>
      </c>
      <c r="F2" s="8">
        <f>IF(ROW(A1)&lt;=$M$2,INDEX($A:$C,COUNTA($A:$A)-ROW(B1)+1,2),"")</f>
        <v>68.38</v>
      </c>
      <c r="G2" s="8">
        <f>IF(ROW(A1)&lt;=$M$2,INDEX($A:$C,COUNTA($A:$A)-ROW(C1)+1-3,2),"")</f>
        <v>64.099999999999994</v>
      </c>
      <c r="H2" s="9">
        <f>IF(ROW(A1)&lt;=$M$2,F2/G2-1,"")</f>
        <v>6.6770670826833189E-2</v>
      </c>
      <c r="I2" s="8">
        <f>IF(ROW(A1)&lt;=$M$2,INDEX($A:$C,COUNTA($A:$A)-ROW(A1)+1,3),"")</f>
        <v>87.16</v>
      </c>
      <c r="J2" s="8">
        <f>IF(ROW(A1)&lt;=$M$2,INDEX($A:$C,COUNTA($A:$A)-ROW(A1)+1-3,3),"")</f>
        <v>81.680000000000007</v>
      </c>
      <c r="K2" s="9">
        <f>IF(ROW(A1)&lt;=$M$2,I2/J2-1,"")</f>
        <v>6.7091087169441677E-2</v>
      </c>
      <c r="M2" s="15">
        <v>14</v>
      </c>
    </row>
    <row r="3" spans="1:13">
      <c r="A3" s="4">
        <v>38018</v>
      </c>
      <c r="B3" s="5">
        <v>52.17</v>
      </c>
      <c r="C3" s="6">
        <v>66.81</v>
      </c>
      <c r="D3" s="6"/>
      <c r="E3" s="7">
        <f>IF(ROW(A2)&lt;=$M$2,INDEX($A:$C,COUNTA($A:$A)-ROW(A2)+1,1),"")</f>
        <v>39022</v>
      </c>
      <c r="F3" s="8">
        <f>IF(ROW(A2)&lt;=$M$2,INDEX($A:$C,COUNTA($A:$A)-ROW(B2)+1,2),"")</f>
        <v>67.41</v>
      </c>
      <c r="G3" s="8">
        <f>IF(ROW(A2)&lt;=$M$2,INDEX($A:$C,COUNTA($A:$A)-ROW(C2)+1-3,2),"")</f>
        <v>62.48</v>
      </c>
      <c r="H3" s="9">
        <f t="shared" ref="H3:H34" si="0">IF(ROW(A2)&lt;=$M$2,F3/G3-1,"")</f>
        <v>7.8905249679897649E-2</v>
      </c>
      <c r="I3" s="8">
        <f>IF(ROW(A2)&lt;=$M$2,INDEX($A:$C,COUNTA($A:$A)-ROW(A2)+1,3),"")</f>
        <v>85.95</v>
      </c>
      <c r="J3" s="8">
        <f>IF(ROW(A2)&lt;=$M$2,INDEX($A:$C,COUNTA($A:$A)-ROW(A2)+1-3,3),"")</f>
        <v>79.63</v>
      </c>
      <c r="K3" s="9">
        <f t="shared" ref="K3:K34" si="1">IF(ROW(A2)&lt;=$M$2,I3/J3-1,"")</f>
        <v>7.9367072711289843E-2</v>
      </c>
    </row>
    <row r="4" spans="1:13">
      <c r="A4" s="4">
        <v>38047</v>
      </c>
      <c r="B4" s="5">
        <v>51.37</v>
      </c>
      <c r="C4" s="6">
        <v>65.8</v>
      </c>
      <c r="D4" s="6"/>
      <c r="E4" s="7">
        <f>IF(ROW(A3)&lt;=$M$2,INDEX($A:$C,COUNTA($A:$A)-ROW(A3)+1,1),"")</f>
        <v>38991</v>
      </c>
      <c r="F4" s="8">
        <f>IF(ROW(A3)&lt;=$M$2,INDEX($A:$C,COUNTA($A:$A)-ROW(B3)+1,2),"")</f>
        <v>66.180000000000007</v>
      </c>
      <c r="G4" s="8">
        <f>IF(ROW(A3)&lt;=$M$2,INDEX($A:$C,COUNTA($A:$A)-ROW(C3)+1-3,2),"")</f>
        <v>61.04</v>
      </c>
      <c r="H4" s="9">
        <f t="shared" si="0"/>
        <v>8.4207077326343471E-2</v>
      </c>
      <c r="I4" s="8">
        <f>IF(ROW(A3)&lt;=$M$2,INDEX($A:$C,COUNTA($A:$A)-ROW(A3)+1,3),"")</f>
        <v>84.35</v>
      </c>
      <c r="J4" s="8">
        <f>IF(ROW(A3)&lt;=$M$2,INDEX($A:$C,COUNTA($A:$A)-ROW(A3)+1-3,3),"")</f>
        <v>77.78</v>
      </c>
      <c r="K4" s="9">
        <f t="shared" si="1"/>
        <v>8.4469015170995032E-2</v>
      </c>
    </row>
    <row r="5" spans="1:13">
      <c r="A5" s="4">
        <v>38078</v>
      </c>
      <c r="B5" s="5">
        <v>50.6</v>
      </c>
      <c r="C5" s="6">
        <v>64.77</v>
      </c>
      <c r="D5" s="6"/>
      <c r="E5" s="7">
        <f>IF(ROW(A4)&lt;=$M$2,INDEX($A:$C,COUNTA($A:$A)-ROW(A4)+1,1),"")</f>
        <v>38961</v>
      </c>
      <c r="F5" s="8">
        <f>IF(ROW(A4)&lt;=$M$2,INDEX($A:$C,COUNTA($A:$A)-ROW(B4)+1,2),"")</f>
        <v>64.099999999999994</v>
      </c>
      <c r="G5" s="8">
        <f>IF(ROW(A4)&lt;=$M$2,INDEX($A:$C,COUNTA($A:$A)-ROW(C4)+1-3,2),"")</f>
        <v>60.99</v>
      </c>
      <c r="H5" s="9">
        <f t="shared" si="0"/>
        <v>5.0991965896048486E-2</v>
      </c>
      <c r="I5" s="8">
        <f>IF(ROW(A4)&lt;=$M$2,INDEX($A:$C,COUNTA($A:$A)-ROW(A4)+1,3),"")</f>
        <v>81.680000000000007</v>
      </c>
      <c r="J5" s="8">
        <f>IF(ROW(A4)&lt;=$M$2,INDEX($A:$C,COUNTA($A:$A)-ROW(A4)+1-3,3),"")</f>
        <v>77.3</v>
      </c>
      <c r="K5" s="9">
        <f t="shared" si="1"/>
        <v>5.6662354463130837E-2</v>
      </c>
    </row>
    <row r="6" spans="1:13">
      <c r="A6" s="4">
        <v>38108</v>
      </c>
      <c r="B6" s="5">
        <v>51.29</v>
      </c>
      <c r="C6" s="6">
        <v>65.66</v>
      </c>
      <c r="D6" s="6"/>
      <c r="E6" s="7">
        <f>IF(ROW(A5)&lt;=$M$2,INDEX($A:$C,COUNTA($A:$A)-ROW(A5)+1,1),"")</f>
        <v>38930</v>
      </c>
      <c r="F6" s="8">
        <f>IF(ROW(A5)&lt;=$M$2,INDEX($A:$C,COUNTA($A:$A)-ROW(B5)+1,2),"")</f>
        <v>62.48</v>
      </c>
      <c r="G6" s="8">
        <f>IF(ROW(A5)&lt;=$M$2,INDEX($A:$C,COUNTA($A:$A)-ROW(C5)+1-3,2),"")</f>
        <v>60.52</v>
      </c>
      <c r="H6" s="9">
        <f t="shared" si="0"/>
        <v>3.2385988103106333E-2</v>
      </c>
      <c r="I6" s="8">
        <f>IF(ROW(A5)&lt;=$M$2,INDEX($A:$C,COUNTA($A:$A)-ROW(A5)+1,3),"")</f>
        <v>79.63</v>
      </c>
      <c r="J6" s="8">
        <f>IF(ROW(A5)&lt;=$M$2,INDEX($A:$C,COUNTA($A:$A)-ROW(A5)+1-3,3),"")</f>
        <v>77.2</v>
      </c>
      <c r="K6" s="9">
        <f t="shared" si="1"/>
        <v>3.1476683937823768E-2</v>
      </c>
    </row>
    <row r="7" spans="1:13">
      <c r="A7" s="4">
        <v>38139</v>
      </c>
      <c r="B7" s="5">
        <v>52.26</v>
      </c>
      <c r="C7" s="6">
        <v>66.930000000000007</v>
      </c>
      <c r="D7" s="6"/>
      <c r="E7" s="7">
        <f>IF(ROW(A6)&lt;=$M$2,INDEX($A:$C,COUNTA($A:$A)-ROW(A6)+1,1),"")</f>
        <v>38899</v>
      </c>
      <c r="F7" s="8">
        <f>IF(ROW(A6)&lt;=$M$2,INDEX($A:$C,COUNTA($A:$A)-ROW(B6)+1,2),"")</f>
        <v>61.04</v>
      </c>
      <c r="G7" s="8">
        <f>IF(ROW(A6)&lt;=$M$2,INDEX($A:$C,COUNTA($A:$A)-ROW(C6)+1-3,2),"")</f>
        <v>62.33</v>
      </c>
      <c r="H7" s="9">
        <f t="shared" si="0"/>
        <v>-2.0696293919460929E-2</v>
      </c>
      <c r="I7" s="8">
        <f>IF(ROW(A6)&lt;=$M$2,INDEX($A:$C,COUNTA($A:$A)-ROW(A6)+1,3),"")</f>
        <v>77.78</v>
      </c>
      <c r="J7" s="8">
        <f>IF(ROW(A6)&lt;=$M$2,INDEX($A:$C,COUNTA($A:$A)-ROW(A6)+1-3,3),"")</f>
        <v>79.489999999999995</v>
      </c>
      <c r="K7" s="9">
        <f t="shared" si="1"/>
        <v>-2.1512139891810222E-2</v>
      </c>
    </row>
    <row r="8" spans="1:13">
      <c r="A8" s="4">
        <v>38169</v>
      </c>
      <c r="B8" s="5">
        <v>50.55</v>
      </c>
      <c r="C8" s="6">
        <v>64.72</v>
      </c>
      <c r="D8" s="6"/>
      <c r="E8" s="7">
        <f>IF(ROW(A7)&lt;=$M$2,INDEX($A:$C,COUNTA($A:$A)-ROW(A7)+1,1),"")</f>
        <v>38869</v>
      </c>
      <c r="F8" s="8">
        <f>IF(ROW(A7)&lt;=$M$2,INDEX($A:$C,COUNTA($A:$A)-ROW(B7)+1,2),"")</f>
        <v>60.99</v>
      </c>
      <c r="G8" s="8">
        <f>IF(ROW(A7)&lt;=$M$2,INDEX($A:$C,COUNTA($A:$A)-ROW(C7)+1-3,2),"")</f>
        <v>61.5</v>
      </c>
      <c r="H8" s="9">
        <f t="shared" si="0"/>
        <v>-8.2926829268292757E-3</v>
      </c>
      <c r="I8" s="8">
        <f>IF(ROW(A7)&lt;=$M$2,INDEX($A:$C,COUNTA($A:$A)-ROW(A7)+1,3),"")</f>
        <v>77.3</v>
      </c>
      <c r="J8" s="8">
        <f>IF(ROW(A7)&lt;=$M$2,INDEX($A:$C,COUNTA($A:$A)-ROW(A7)+1-3,3),"")</f>
        <v>78.430000000000007</v>
      </c>
      <c r="K8" s="9">
        <f t="shared" si="1"/>
        <v>-1.4407752135662477E-2</v>
      </c>
    </row>
    <row r="9" spans="1:13">
      <c r="A9" s="4">
        <v>38200</v>
      </c>
      <c r="B9" s="5">
        <v>50.73</v>
      </c>
      <c r="C9" s="6">
        <v>64.98</v>
      </c>
      <c r="D9" s="6"/>
      <c r="E9" s="7">
        <f>IF(ROW(A8)&lt;=$M$2,INDEX($A:$C,COUNTA($A:$A)-ROW(A8)+1,1),"")</f>
        <v>38838</v>
      </c>
      <c r="F9" s="8">
        <f>IF(ROW(A8)&lt;=$M$2,INDEX($A:$C,COUNTA($A:$A)-ROW(B8)+1,2),"")</f>
        <v>60.52</v>
      </c>
      <c r="G9" s="8">
        <f>IF(ROW(A8)&lt;=$M$2,INDEX($A:$C,COUNTA($A:$A)-ROW(C8)+1-3,2),"")</f>
        <v>60.81</v>
      </c>
      <c r="H9" s="9">
        <f t="shared" si="0"/>
        <v>-4.7689524749219281E-3</v>
      </c>
      <c r="I9" s="8">
        <f>IF(ROW(A8)&lt;=$M$2,INDEX($A:$C,COUNTA($A:$A)-ROW(A8)+1,3),"")</f>
        <v>77.2</v>
      </c>
      <c r="J9" s="8">
        <f>IF(ROW(A8)&lt;=$M$2,INDEX($A:$C,COUNTA($A:$A)-ROW(A8)+1-3,3),"")</f>
        <v>77.47</v>
      </c>
      <c r="K9" s="9">
        <f t="shared" si="1"/>
        <v>-3.4852200851942516E-3</v>
      </c>
    </row>
    <row r="10" spans="1:13">
      <c r="A10" s="4">
        <v>38231</v>
      </c>
      <c r="B10" s="5">
        <v>51.29</v>
      </c>
      <c r="C10" s="6">
        <v>65.680000000000007</v>
      </c>
      <c r="D10" s="6"/>
      <c r="E10" s="7">
        <f>IF(ROW(A9)&lt;=$M$2,INDEX($A:$C,COUNTA($A:$A)-ROW(A9)+1,1),"")</f>
        <v>38808</v>
      </c>
      <c r="F10" s="8">
        <f>IF(ROW(A9)&lt;=$M$2,INDEX($A:$C,COUNTA($A:$A)-ROW(B9)+1,2),"")</f>
        <v>62.33</v>
      </c>
      <c r="G10" s="8">
        <f>IF(ROW(A9)&lt;=$M$2,INDEX($A:$C,COUNTA($A:$A)-ROW(C9)+1-3,2),"")</f>
        <v>60.65</v>
      </c>
      <c r="H10" s="9">
        <f t="shared" si="0"/>
        <v>2.7699917559769194E-2</v>
      </c>
      <c r="I10" s="8">
        <f>IF(ROW(A9)&lt;=$M$2,INDEX($A:$C,COUNTA($A:$A)-ROW(A9)+1,3),"")</f>
        <v>79.489999999999995</v>
      </c>
      <c r="J10" s="8">
        <f>IF(ROW(A9)&lt;=$M$2,INDEX($A:$C,COUNTA($A:$A)-ROW(A9)+1-3,3),"")</f>
        <v>77.260000000000005</v>
      </c>
      <c r="K10" s="9">
        <f t="shared" si="1"/>
        <v>2.8863577530416684E-2</v>
      </c>
    </row>
    <row r="11" spans="1:13">
      <c r="A11" s="4">
        <v>38261</v>
      </c>
      <c r="B11" s="5">
        <v>52.17</v>
      </c>
      <c r="C11" s="6">
        <v>66.680000000000007</v>
      </c>
      <c r="D11" s="6"/>
      <c r="E11" s="7">
        <f>IF(ROW(A10)&lt;=$M$2,INDEX($A:$C,COUNTA($A:$A)-ROW(A10)+1,1),"")</f>
        <v>38777</v>
      </c>
      <c r="F11" s="8">
        <f>IF(ROW(A10)&lt;=$M$2,INDEX($A:$C,COUNTA($A:$A)-ROW(B10)+1,2),"")</f>
        <v>61.5</v>
      </c>
      <c r="G11" s="8">
        <f>IF(ROW(A10)&lt;=$M$2,INDEX($A:$C,COUNTA($A:$A)-ROW(C10)+1-3,2),"")</f>
        <v>59.12</v>
      </c>
      <c r="H11" s="9">
        <f t="shared" si="0"/>
        <v>4.0257104194858062E-2</v>
      </c>
      <c r="I11" s="8">
        <f>IF(ROW(A10)&lt;=$M$2,INDEX($A:$C,COUNTA($A:$A)-ROW(A10)+1,3),"")</f>
        <v>78.430000000000007</v>
      </c>
      <c r="J11" s="8">
        <f>IF(ROW(A10)&lt;=$M$2,INDEX($A:$C,COUNTA($A:$A)-ROW(A10)+1-3,3),"")</f>
        <v>75.27</v>
      </c>
      <c r="K11" s="9">
        <f t="shared" si="1"/>
        <v>4.1982197422612E-2</v>
      </c>
    </row>
    <row r="12" spans="1:13">
      <c r="A12" s="4">
        <v>38292</v>
      </c>
      <c r="B12" s="5">
        <v>54.3</v>
      </c>
      <c r="C12" s="6">
        <v>69.38</v>
      </c>
      <c r="D12" s="6"/>
      <c r="E12" s="7">
        <f>IF(ROW(A11)&lt;=$M$2,INDEX($A:$C,COUNTA($A:$A)-ROW(A11)+1,1),"")</f>
        <v>38749</v>
      </c>
      <c r="F12" s="8">
        <f>IF(ROW(A11)&lt;=$M$2,INDEX($A:$C,COUNTA($A:$A)-ROW(B11)+1,2),"")</f>
        <v>60.81</v>
      </c>
      <c r="G12" s="8">
        <f>IF(ROW(A11)&lt;=$M$2,INDEX($A:$C,COUNTA($A:$A)-ROW(C11)+1-3,2),"")</f>
        <v>59.14</v>
      </c>
      <c r="H12" s="9">
        <f t="shared" si="0"/>
        <v>2.8238079134257799E-2</v>
      </c>
      <c r="I12" s="8">
        <f>IF(ROW(A11)&lt;=$M$2,INDEX($A:$C,COUNTA($A:$A)-ROW(A11)+1,3),"")</f>
        <v>77.47</v>
      </c>
      <c r="J12" s="8">
        <f>IF(ROW(A11)&lt;=$M$2,INDEX($A:$C,COUNTA($A:$A)-ROW(A11)+1-3,3),"")</f>
        <v>75.239999999999995</v>
      </c>
      <c r="K12" s="9">
        <f t="shared" si="1"/>
        <v>2.9638490164805908E-2</v>
      </c>
    </row>
    <row r="13" spans="1:13">
      <c r="A13" s="10">
        <v>38322</v>
      </c>
      <c r="B13" s="11">
        <v>56.12</v>
      </c>
      <c r="C13" s="12">
        <v>71.739999999999995</v>
      </c>
      <c r="D13" s="6"/>
      <c r="E13" s="7">
        <f>IF(ROW(A12)&lt;=$M$2,INDEX($A:$C,COUNTA($A:$A)-ROW(A12)+1,1),"")</f>
        <v>38718</v>
      </c>
      <c r="F13" s="8">
        <f>IF(ROW(A12)&lt;=$M$2,INDEX($A:$C,COUNTA($A:$A)-ROW(B12)+1,2),"")</f>
        <v>60.65</v>
      </c>
      <c r="G13" s="8">
        <f>IF(ROW(A12)&lt;=$M$2,INDEX($A:$C,COUNTA($A:$A)-ROW(C12)+1-3,2),"")</f>
        <v>56.99</v>
      </c>
      <c r="H13" s="9">
        <f t="shared" si="0"/>
        <v>6.4221793297069674E-2</v>
      </c>
      <c r="I13" s="8">
        <f>IF(ROW(A12)&lt;=$M$2,INDEX($A:$C,COUNTA($A:$A)-ROW(A12)+1,3),"")</f>
        <v>77.260000000000005</v>
      </c>
      <c r="J13" s="8">
        <f>IF(ROW(A12)&lt;=$M$2,INDEX($A:$C,COUNTA($A:$A)-ROW(A12)+1-3,3),"")</f>
        <v>72.5</v>
      </c>
      <c r="K13" s="9">
        <f t="shared" si="1"/>
        <v>6.5655172413793261E-2</v>
      </c>
    </row>
    <row r="14" spans="1:13">
      <c r="A14" s="4">
        <v>38353</v>
      </c>
      <c r="B14" s="5">
        <v>54.81</v>
      </c>
      <c r="C14" s="6">
        <v>69.989999999999995</v>
      </c>
      <c r="D14" s="6"/>
      <c r="E14" s="7">
        <f>IF(ROW(A13)&lt;=$M$2,INDEX($A:$C,COUNTA($A:$A)-ROW(A13)+1,1),"")</f>
        <v>38687</v>
      </c>
      <c r="F14" s="8">
        <f>IF(ROW(A13)&lt;=$M$2,INDEX($A:$C,COUNTA($A:$A)-ROW(B13)+1,2),"")</f>
        <v>59.12</v>
      </c>
      <c r="G14" s="8">
        <f>IF(ROW(A13)&lt;=$M$2,INDEX($A:$C,COUNTA($A:$A)-ROW(C13)+1-3,2),"")</f>
        <v>57.86</v>
      </c>
      <c r="H14" s="9">
        <f t="shared" si="0"/>
        <v>2.1776702385067459E-2</v>
      </c>
      <c r="I14" s="8">
        <f>IF(ROW(A13)&lt;=$M$2,INDEX($A:$C,COUNTA($A:$A)-ROW(A13)+1,3),"")</f>
        <v>75.27</v>
      </c>
      <c r="J14" s="8">
        <f>IF(ROW(A13)&lt;=$M$2,INDEX($A:$C,COUNTA($A:$A)-ROW(A13)+1-3,3),"")</f>
        <v>73.73</v>
      </c>
      <c r="K14" s="9">
        <f t="shared" si="1"/>
        <v>2.0887020208870011E-2</v>
      </c>
    </row>
    <row r="15" spans="1:13">
      <c r="A15" s="4">
        <v>38384</v>
      </c>
      <c r="B15" s="5">
        <v>55.97</v>
      </c>
      <c r="C15" s="6">
        <v>71.47</v>
      </c>
      <c r="D15" s="6"/>
      <c r="E15" s="7">
        <f>IF(ROW(A14)&lt;=$M$2,INDEX($A:$C,COUNTA($A:$A)-ROW(A14)+1,1),"")</f>
        <v>38657</v>
      </c>
      <c r="F15" s="8">
        <f>IF(ROW(A14)&lt;=$M$2,INDEX($A:$C,COUNTA($A:$A)-ROW(B14)+1,2),"")</f>
        <v>59.14</v>
      </c>
      <c r="G15" s="8">
        <f>IF(ROW(A14)&lt;=$M$2,INDEX($A:$C,COUNTA($A:$A)-ROW(C14)+1-3,2),"")</f>
        <v>57.36</v>
      </c>
      <c r="H15" s="9">
        <f t="shared" si="0"/>
        <v>3.103207810320785E-2</v>
      </c>
      <c r="I15" s="8">
        <f>IF(ROW(A14)&lt;=$M$2,INDEX($A:$C,COUNTA($A:$A)-ROW(A14)+1,3),"")</f>
        <v>75.239999999999995</v>
      </c>
      <c r="J15" s="8">
        <f>IF(ROW(A14)&lt;=$M$2,INDEX($A:$C,COUNTA($A:$A)-ROW(A14)+1-3,3),"")</f>
        <v>73.14</v>
      </c>
      <c r="K15" s="9">
        <f t="shared" si="1"/>
        <v>2.8712059064807116E-2</v>
      </c>
    </row>
    <row r="16" spans="1:13">
      <c r="A16" s="4">
        <v>38412</v>
      </c>
      <c r="B16" s="5">
        <v>55.08</v>
      </c>
      <c r="C16" s="6">
        <v>70.2</v>
      </c>
      <c r="D16" s="6"/>
      <c r="E16" s="7" t="str">
        <f>IF(ROW(A15)&lt;=$M$2,INDEX($A:$C,COUNTA($A:$A)-ROW(A15)+1,1),"")</f>
        <v/>
      </c>
      <c r="F16" s="8" t="str">
        <f>IF(ROW(A15)&lt;=$M$2,INDEX($A:$C,COUNTA($A:$A)-ROW(B15)+1,2),"")</f>
        <v/>
      </c>
      <c r="G16" s="8" t="str">
        <f>IF(ROW(A15)&lt;=$M$2,INDEX($A:$C,COUNTA($A:$A)-ROW(C15)+1-3,2),"")</f>
        <v/>
      </c>
      <c r="H16" s="9" t="str">
        <f t="shared" si="0"/>
        <v/>
      </c>
      <c r="I16" s="8" t="str">
        <f>IF(ROW(A15)&lt;=$M$2,INDEX($A:$C,COUNTA($A:$A)-ROW(A15)+1,3),"")</f>
        <v/>
      </c>
      <c r="J16" s="8" t="str">
        <f>IF(ROW(A15)&lt;=$M$2,INDEX($A:$C,COUNTA($A:$A)-ROW(A15)+1-3,3),"")</f>
        <v/>
      </c>
      <c r="K16" s="9" t="str">
        <f t="shared" si="1"/>
        <v/>
      </c>
    </row>
    <row r="17" spans="1:11">
      <c r="A17" s="4">
        <v>38443</v>
      </c>
      <c r="B17" s="5">
        <v>54.05</v>
      </c>
      <c r="C17" s="6">
        <v>68.87</v>
      </c>
      <c r="D17" s="6"/>
      <c r="E17" s="7" t="str">
        <f>IF(ROW(A16)&lt;=$M$2,INDEX($A:$C,COUNTA($A:$A)-ROW(A16)+1,1),"")</f>
        <v/>
      </c>
      <c r="F17" s="8" t="str">
        <f>IF(ROW(A16)&lt;=$M$2,INDEX($A:$C,COUNTA($A:$A)-ROW(B16)+1,2),"")</f>
        <v/>
      </c>
      <c r="G17" s="8" t="str">
        <f>IF(ROW(A16)&lt;=$M$2,INDEX($A:$C,COUNTA($A:$A)-ROW(C16)+1-3,2),"")</f>
        <v/>
      </c>
      <c r="H17" s="9" t="str">
        <f t="shared" si="0"/>
        <v/>
      </c>
      <c r="I17" s="8" t="str">
        <f>IF(ROW(A16)&lt;=$M$2,INDEX($A:$C,COUNTA($A:$A)-ROW(A16)+1,3),"")</f>
        <v/>
      </c>
      <c r="J17" s="8" t="str">
        <f>IF(ROW(A16)&lt;=$M$2,INDEX($A:$C,COUNTA($A:$A)-ROW(A16)+1-3,3),"")</f>
        <v/>
      </c>
      <c r="K17" s="9" t="str">
        <f t="shared" si="1"/>
        <v/>
      </c>
    </row>
    <row r="18" spans="1:11">
      <c r="A18" s="4">
        <v>38473</v>
      </c>
      <c r="B18" s="5">
        <v>55.73</v>
      </c>
      <c r="C18" s="6">
        <v>71.06</v>
      </c>
      <c r="D18" s="6"/>
      <c r="E18" s="7" t="str">
        <f>IF(ROW(A17)&lt;=$M$2,INDEX($A:$C,COUNTA($A:$A)-ROW(A17)+1,1),"")</f>
        <v/>
      </c>
      <c r="F18" s="8" t="str">
        <f>IF(ROW(A17)&lt;=$M$2,INDEX($A:$C,COUNTA($A:$A)-ROW(B17)+1,2),"")</f>
        <v/>
      </c>
      <c r="G18" s="8" t="str">
        <f>IF(ROW(A17)&lt;=$M$2,INDEX($A:$C,COUNTA($A:$A)-ROW(C17)+1-3,2),"")</f>
        <v/>
      </c>
      <c r="H18" s="9" t="str">
        <f t="shared" si="0"/>
        <v/>
      </c>
      <c r="I18" s="8" t="str">
        <f>IF(ROW(A17)&lt;=$M$2,INDEX($A:$C,COUNTA($A:$A)-ROW(A17)+1,3),"")</f>
        <v/>
      </c>
      <c r="J18" s="8" t="str">
        <f>IF(ROW(A17)&lt;=$M$2,INDEX($A:$C,COUNTA($A:$A)-ROW(A17)+1-3,3),"")</f>
        <v/>
      </c>
      <c r="K18" s="9" t="str">
        <f t="shared" si="1"/>
        <v/>
      </c>
    </row>
    <row r="19" spans="1:11">
      <c r="A19" s="4">
        <v>38504</v>
      </c>
      <c r="B19" s="5">
        <v>55.8</v>
      </c>
      <c r="C19" s="6">
        <v>71.16</v>
      </c>
      <c r="D19" s="6"/>
      <c r="E19" s="7" t="str">
        <f>IF(ROW(A18)&lt;=$M$2,INDEX($A:$C,COUNTA($A:$A)-ROW(A18)+1,1),"")</f>
        <v/>
      </c>
      <c r="F19" s="8" t="str">
        <f>IF(ROW(A18)&lt;=$M$2,INDEX($A:$C,COUNTA($A:$A)-ROW(B18)+1,2),"")</f>
        <v/>
      </c>
      <c r="G19" s="8" t="str">
        <f>IF(ROW(A18)&lt;=$M$2,INDEX($A:$C,COUNTA($A:$A)-ROW(C18)+1-3,2),"")</f>
        <v/>
      </c>
      <c r="H19" s="9" t="str">
        <f t="shared" si="0"/>
        <v/>
      </c>
      <c r="I19" s="8" t="str">
        <f>IF(ROW(A18)&lt;=$M$2,INDEX($A:$C,COUNTA($A:$A)-ROW(A18)+1,3),"")</f>
        <v/>
      </c>
      <c r="J19" s="8" t="str">
        <f>IF(ROW(A18)&lt;=$M$2,INDEX($A:$C,COUNTA($A:$A)-ROW(A18)+1-3,3),"")</f>
        <v/>
      </c>
      <c r="K19" s="9" t="str">
        <f t="shared" si="1"/>
        <v/>
      </c>
    </row>
    <row r="20" spans="1:11">
      <c r="A20" s="4">
        <v>38534</v>
      </c>
      <c r="B20" s="5">
        <v>57.89</v>
      </c>
      <c r="C20" s="6">
        <v>73.81</v>
      </c>
      <c r="D20" s="6"/>
      <c r="E20" s="7" t="str">
        <f>IF(ROW(A19)&lt;=$M$2,INDEX($A:$C,COUNTA($A:$A)-ROW(A19)+1,1),"")</f>
        <v/>
      </c>
      <c r="F20" s="8" t="str">
        <f>IF(ROW(A19)&lt;=$M$2,INDEX($A:$C,COUNTA($A:$A)-ROW(B19)+1,2),"")</f>
        <v/>
      </c>
      <c r="G20" s="8" t="str">
        <f>IF(ROW(A19)&lt;=$M$2,INDEX($A:$C,COUNTA($A:$A)-ROW(C19)+1-3,2),"")</f>
        <v/>
      </c>
      <c r="H20" s="9" t="str">
        <f t="shared" si="0"/>
        <v/>
      </c>
      <c r="I20" s="8" t="str">
        <f>IF(ROW(A19)&lt;=$M$2,INDEX($A:$C,COUNTA($A:$A)-ROW(A19)+1,3),"")</f>
        <v/>
      </c>
      <c r="J20" s="8" t="str">
        <f>IF(ROW(A19)&lt;=$M$2,INDEX($A:$C,COUNTA($A:$A)-ROW(A19)+1-3,3),"")</f>
        <v/>
      </c>
      <c r="K20" s="9" t="str">
        <f t="shared" si="1"/>
        <v/>
      </c>
    </row>
    <row r="21" spans="1:11">
      <c r="A21" s="4">
        <v>38565</v>
      </c>
      <c r="B21" s="5">
        <v>57.36</v>
      </c>
      <c r="C21" s="6">
        <v>73.14</v>
      </c>
      <c r="D21" s="6"/>
      <c r="E21" s="7" t="str">
        <f>IF(ROW(A20)&lt;=$M$2,INDEX($A:$C,COUNTA($A:$A)-ROW(A20)+1,1),"")</f>
        <v/>
      </c>
      <c r="F21" s="8" t="str">
        <f>IF(ROW(A20)&lt;=$M$2,INDEX($A:$C,COUNTA($A:$A)-ROW(B20)+1,2),"")</f>
        <v/>
      </c>
      <c r="G21" s="8" t="str">
        <f>IF(ROW(A20)&lt;=$M$2,INDEX($A:$C,COUNTA($A:$A)-ROW(C20)+1-3,2),"")</f>
        <v/>
      </c>
      <c r="H21" s="9" t="str">
        <f t="shared" si="0"/>
        <v/>
      </c>
      <c r="I21" s="8" t="str">
        <f>IF(ROW(A20)&lt;=$M$2,INDEX($A:$C,COUNTA($A:$A)-ROW(A20)+1,3),"")</f>
        <v/>
      </c>
      <c r="J21" s="8" t="str">
        <f>IF(ROW(A20)&lt;=$M$2,INDEX($A:$C,COUNTA($A:$A)-ROW(A20)+1-3,3),"")</f>
        <v/>
      </c>
      <c r="K21" s="9" t="str">
        <f t="shared" si="1"/>
        <v/>
      </c>
    </row>
    <row r="22" spans="1:11">
      <c r="A22" s="4">
        <v>38596</v>
      </c>
      <c r="B22" s="5">
        <v>57.86</v>
      </c>
      <c r="C22" s="6">
        <v>73.73</v>
      </c>
      <c r="D22" s="6"/>
      <c r="E22" s="7" t="str">
        <f>IF(ROW(A21)&lt;=$M$2,INDEX($A:$C,COUNTA($A:$A)-ROW(A21)+1,1),"")</f>
        <v/>
      </c>
      <c r="F22" s="8" t="str">
        <f>IF(ROW(A21)&lt;=$M$2,INDEX($A:$C,COUNTA($A:$A)-ROW(B21)+1,2),"")</f>
        <v/>
      </c>
      <c r="G22" s="8" t="str">
        <f>IF(ROW(A21)&lt;=$M$2,INDEX($A:$C,COUNTA($A:$A)-ROW(C21)+1-3,2),"")</f>
        <v/>
      </c>
      <c r="H22" s="9" t="str">
        <f t="shared" si="0"/>
        <v/>
      </c>
      <c r="I22" s="8" t="str">
        <f>IF(ROW(A21)&lt;=$M$2,INDEX($A:$C,COUNTA($A:$A)-ROW(A21)+1,3),"")</f>
        <v/>
      </c>
      <c r="J22" s="8" t="str">
        <f>IF(ROW(A21)&lt;=$M$2,INDEX($A:$C,COUNTA($A:$A)-ROW(A21)+1-3,3),"")</f>
        <v/>
      </c>
      <c r="K22" s="9" t="str">
        <f t="shared" si="1"/>
        <v/>
      </c>
    </row>
    <row r="23" spans="1:11">
      <c r="A23" s="4">
        <v>38626</v>
      </c>
      <c r="B23" s="5">
        <v>56.99</v>
      </c>
      <c r="C23" s="6">
        <v>72.5</v>
      </c>
      <c r="D23" s="6"/>
      <c r="E23" s="7" t="str">
        <f>IF(ROW(A22)&lt;=$M$2,INDEX($A:$C,COUNTA($A:$A)-ROW(A22)+1,1),"")</f>
        <v/>
      </c>
      <c r="F23" s="8" t="str">
        <f>IF(ROW(A22)&lt;=$M$2,INDEX($A:$C,COUNTA($A:$A)-ROW(B22)+1,2),"")</f>
        <v/>
      </c>
      <c r="G23" s="8" t="str">
        <f>IF(ROW(A22)&lt;=$M$2,INDEX($A:$C,COUNTA($A:$A)-ROW(C22)+1-3,2),"")</f>
        <v/>
      </c>
      <c r="H23" s="9" t="str">
        <f t="shared" si="0"/>
        <v/>
      </c>
      <c r="I23" s="8" t="str">
        <f>IF(ROW(A22)&lt;=$M$2,INDEX($A:$C,COUNTA($A:$A)-ROW(A22)+1,3),"")</f>
        <v/>
      </c>
      <c r="J23" s="8" t="str">
        <f>IF(ROW(A22)&lt;=$M$2,INDEX($A:$C,COUNTA($A:$A)-ROW(A22)+1-3,3),"")</f>
        <v/>
      </c>
      <c r="K23" s="9" t="str">
        <f t="shared" si="1"/>
        <v/>
      </c>
    </row>
    <row r="24" spans="1:11">
      <c r="A24" s="4">
        <v>38657</v>
      </c>
      <c r="B24" s="5">
        <v>59.14</v>
      </c>
      <c r="C24" s="6">
        <v>75.239999999999995</v>
      </c>
      <c r="D24" s="6"/>
      <c r="E24" s="7" t="str">
        <f>IF(ROW(A23)&lt;=$M$2,INDEX($A:$C,COUNTA($A:$A)-ROW(A23)+1,1),"")</f>
        <v/>
      </c>
      <c r="F24" s="8" t="str">
        <f>IF(ROW(A23)&lt;=$M$2,INDEX($A:$C,COUNTA($A:$A)-ROW(B23)+1,2),"")</f>
        <v/>
      </c>
      <c r="G24" s="8" t="str">
        <f>IF(ROW(A23)&lt;=$M$2,INDEX($A:$C,COUNTA($A:$A)-ROW(C23)+1-3,2),"")</f>
        <v/>
      </c>
      <c r="H24" s="9" t="str">
        <f t="shared" si="0"/>
        <v/>
      </c>
      <c r="I24" s="8" t="str">
        <f>IF(ROW(A23)&lt;=$M$2,INDEX($A:$C,COUNTA($A:$A)-ROW(A23)+1,3),"")</f>
        <v/>
      </c>
      <c r="J24" s="8" t="str">
        <f>IF(ROW(A23)&lt;=$M$2,INDEX($A:$C,COUNTA($A:$A)-ROW(A23)+1-3,3),"")</f>
        <v/>
      </c>
      <c r="K24" s="9" t="str">
        <f t="shared" si="1"/>
        <v/>
      </c>
    </row>
    <row r="25" spans="1:11">
      <c r="A25" s="10">
        <v>38687</v>
      </c>
      <c r="B25" s="11">
        <v>59.12</v>
      </c>
      <c r="C25" s="12">
        <v>75.27</v>
      </c>
      <c r="D25" s="6"/>
      <c r="E25" s="7" t="str">
        <f>IF(ROW(A24)&lt;=$M$2,INDEX($A:$C,COUNTA($A:$A)-ROW(A24)+1,1),"")</f>
        <v/>
      </c>
      <c r="F25" s="8" t="str">
        <f>IF(ROW(A24)&lt;=$M$2,INDEX($A:$C,COUNTA($A:$A)-ROW(B24)+1,2),"")</f>
        <v/>
      </c>
      <c r="G25" s="8" t="str">
        <f>IF(ROW(A24)&lt;=$M$2,INDEX($A:$C,COUNTA($A:$A)-ROW(C24)+1-3,2),"")</f>
        <v/>
      </c>
      <c r="H25" s="9" t="str">
        <f t="shared" si="0"/>
        <v/>
      </c>
      <c r="I25" s="8" t="str">
        <f>IF(ROW(A24)&lt;=$M$2,INDEX($A:$C,COUNTA($A:$A)-ROW(A24)+1,3),"")</f>
        <v/>
      </c>
      <c r="J25" s="8" t="str">
        <f>IF(ROW(A24)&lt;=$M$2,INDEX($A:$C,COUNTA($A:$A)-ROW(A24)+1-3,3),"")</f>
        <v/>
      </c>
      <c r="K25" s="9" t="str">
        <f t="shared" si="1"/>
        <v/>
      </c>
    </row>
    <row r="26" spans="1:11">
      <c r="A26" s="4">
        <v>38718</v>
      </c>
      <c r="B26" s="5">
        <v>60.65</v>
      </c>
      <c r="C26" s="6">
        <v>77.260000000000005</v>
      </c>
      <c r="D26" s="6"/>
      <c r="E26" s="7" t="str">
        <f>IF(ROW(A25)&lt;=$M$2,INDEX($A:$C,COUNTA($A:$A)-ROW(A25)+1,1),"")</f>
        <v/>
      </c>
      <c r="F26" s="8" t="str">
        <f>IF(ROW(A25)&lt;=$M$2,INDEX($A:$C,COUNTA($A:$A)-ROW(B25)+1,2),"")</f>
        <v/>
      </c>
      <c r="G26" s="8" t="str">
        <f>IF(ROW(A25)&lt;=$M$2,INDEX($A:$C,COUNTA($A:$A)-ROW(C25)+1-3,2),"")</f>
        <v/>
      </c>
      <c r="H26" s="9" t="str">
        <f t="shared" si="0"/>
        <v/>
      </c>
      <c r="I26" s="8" t="str">
        <f>IF(ROW(A25)&lt;=$M$2,INDEX($A:$C,COUNTA($A:$A)-ROW(A25)+1,3),"")</f>
        <v/>
      </c>
      <c r="J26" s="8" t="str">
        <f>IF(ROW(A25)&lt;=$M$2,INDEX($A:$C,COUNTA($A:$A)-ROW(A25)+1-3,3),"")</f>
        <v/>
      </c>
      <c r="K26" s="9" t="str">
        <f t="shared" si="1"/>
        <v/>
      </c>
    </row>
    <row r="27" spans="1:11">
      <c r="A27" s="4">
        <v>38749</v>
      </c>
      <c r="B27" s="5">
        <v>60.81</v>
      </c>
      <c r="C27" s="6">
        <v>77.47</v>
      </c>
      <c r="D27" s="6"/>
      <c r="E27" s="7" t="str">
        <f>IF(ROW(A26)&lt;=$M$2,INDEX($A:$C,COUNTA($A:$A)-ROW(A26)+1,1),"")</f>
        <v/>
      </c>
      <c r="F27" s="8" t="str">
        <f>IF(ROW(A26)&lt;=$M$2,INDEX($A:$C,COUNTA($A:$A)-ROW(B26)+1,2),"")</f>
        <v/>
      </c>
      <c r="G27" s="8" t="str">
        <f>IF(ROW(A26)&lt;=$M$2,INDEX($A:$C,COUNTA($A:$A)-ROW(C26)+1-3,2),"")</f>
        <v/>
      </c>
      <c r="H27" s="9" t="str">
        <f t="shared" si="0"/>
        <v/>
      </c>
      <c r="I27" s="8" t="str">
        <f>IF(ROW(A26)&lt;=$M$2,INDEX($A:$C,COUNTA($A:$A)-ROW(A26)+1,3),"")</f>
        <v/>
      </c>
      <c r="J27" s="8" t="str">
        <f>IF(ROW(A26)&lt;=$M$2,INDEX($A:$C,COUNTA($A:$A)-ROW(A26)+1-3,3),"")</f>
        <v/>
      </c>
      <c r="K27" s="9" t="str">
        <f t="shared" si="1"/>
        <v/>
      </c>
    </row>
    <row r="28" spans="1:11">
      <c r="A28" s="4">
        <v>38777</v>
      </c>
      <c r="B28" s="5">
        <v>61.5</v>
      </c>
      <c r="C28" s="6">
        <v>78.430000000000007</v>
      </c>
      <c r="D28" s="6"/>
      <c r="E28" s="7" t="str">
        <f>IF(ROW(A27)&lt;=$M$2,INDEX($A:$C,COUNTA($A:$A)-ROW(A27)+1,1),"")</f>
        <v/>
      </c>
      <c r="F28" s="8" t="str">
        <f>IF(ROW(A27)&lt;=$M$2,INDEX($A:$C,COUNTA($A:$A)-ROW(B27)+1,2),"")</f>
        <v/>
      </c>
      <c r="G28" s="8" t="str">
        <f>IF(ROW(A27)&lt;=$M$2,INDEX($A:$C,COUNTA($A:$A)-ROW(C27)+1-3,2),"")</f>
        <v/>
      </c>
      <c r="H28" s="9" t="str">
        <f t="shared" si="0"/>
        <v/>
      </c>
      <c r="I28" s="8" t="str">
        <f>IF(ROW(A27)&lt;=$M$2,INDEX($A:$C,COUNTA($A:$A)-ROW(A27)+1,3),"")</f>
        <v/>
      </c>
      <c r="J28" s="8" t="str">
        <f>IF(ROW(A27)&lt;=$M$2,INDEX($A:$C,COUNTA($A:$A)-ROW(A27)+1-3,3),"")</f>
        <v/>
      </c>
      <c r="K28" s="9" t="str">
        <f t="shared" si="1"/>
        <v/>
      </c>
    </row>
    <row r="29" spans="1:11">
      <c r="A29" s="4">
        <v>38808</v>
      </c>
      <c r="B29" s="5">
        <v>62.33</v>
      </c>
      <c r="C29" s="6">
        <v>79.489999999999995</v>
      </c>
      <c r="D29" s="6"/>
      <c r="E29" s="7" t="str">
        <f>IF(ROW(A28)&lt;=$M$2,INDEX($A:$C,COUNTA($A:$A)-ROW(A28)+1,1),"")</f>
        <v/>
      </c>
      <c r="F29" s="8" t="str">
        <f>IF(ROW(A28)&lt;=$M$2,INDEX($A:$C,COUNTA($A:$A)-ROW(B28)+1,2),"")</f>
        <v/>
      </c>
      <c r="G29" s="8" t="str">
        <f>IF(ROW(A28)&lt;=$M$2,INDEX($A:$C,COUNTA($A:$A)-ROW(C28)+1-3,2),"")</f>
        <v/>
      </c>
      <c r="H29" s="9" t="str">
        <f t="shared" si="0"/>
        <v/>
      </c>
      <c r="I29" s="8" t="str">
        <f>IF(ROW(A28)&lt;=$M$2,INDEX($A:$C,COUNTA($A:$A)-ROW(A28)+1,3),"")</f>
        <v/>
      </c>
      <c r="J29" s="8" t="str">
        <f>IF(ROW(A28)&lt;=$M$2,INDEX($A:$C,COUNTA($A:$A)-ROW(A28)+1-3,3),"")</f>
        <v/>
      </c>
      <c r="K29" s="9" t="str">
        <f t="shared" si="1"/>
        <v/>
      </c>
    </row>
    <row r="30" spans="1:11">
      <c r="A30" s="4">
        <v>38838</v>
      </c>
      <c r="B30" s="5">
        <v>60.52</v>
      </c>
      <c r="C30" s="6">
        <v>77.2</v>
      </c>
      <c r="D30" s="6"/>
      <c r="E30" s="7" t="str">
        <f>IF(ROW(A29)&lt;=$M$2,INDEX($A:$C,COUNTA($A:$A)-ROW(A29)+1,1),"")</f>
        <v/>
      </c>
      <c r="F30" s="8" t="str">
        <f>IF(ROW(A29)&lt;=$M$2,INDEX($A:$C,COUNTA($A:$A)-ROW(B29)+1,2),"")</f>
        <v/>
      </c>
      <c r="G30" s="8" t="str">
        <f>IF(ROW(A29)&lt;=$M$2,INDEX($A:$C,COUNTA($A:$A)-ROW(C29)+1-3,2),"")</f>
        <v/>
      </c>
      <c r="H30" s="9" t="str">
        <f t="shared" si="0"/>
        <v/>
      </c>
      <c r="I30" s="8" t="str">
        <f>IF(ROW(A29)&lt;=$M$2,INDEX($A:$C,COUNTA($A:$A)-ROW(A29)+1,3),"")</f>
        <v/>
      </c>
      <c r="J30" s="8" t="str">
        <f>IF(ROW(A29)&lt;=$M$2,INDEX($A:$C,COUNTA($A:$A)-ROW(A29)+1-3,3),"")</f>
        <v/>
      </c>
      <c r="K30" s="9" t="str">
        <f t="shared" si="1"/>
        <v/>
      </c>
    </row>
    <row r="31" spans="1:11">
      <c r="A31" s="4">
        <v>38869</v>
      </c>
      <c r="B31" s="5">
        <v>60.99</v>
      </c>
      <c r="C31" s="6">
        <v>77.3</v>
      </c>
      <c r="D31" s="6"/>
      <c r="E31" s="7" t="str">
        <f>IF(ROW(A30)&lt;=$M$2,INDEX($A:$C,COUNTA($A:$A)-ROW(A30)+1,1),"")</f>
        <v/>
      </c>
      <c r="F31" s="8" t="str">
        <f>IF(ROW(A30)&lt;=$M$2,INDEX($A:$C,COUNTA($A:$A)-ROW(B30)+1,2),"")</f>
        <v/>
      </c>
      <c r="G31" s="8" t="str">
        <f>IF(ROW(A30)&lt;=$M$2,INDEX($A:$C,COUNTA($A:$A)-ROW(C30)+1-3,2),"")</f>
        <v/>
      </c>
      <c r="H31" s="9" t="str">
        <f t="shared" si="0"/>
        <v/>
      </c>
      <c r="I31" s="8" t="str">
        <f>IF(ROW(A30)&lt;=$M$2,INDEX($A:$C,COUNTA($A:$A)-ROW(A30)+1,3),"")</f>
        <v/>
      </c>
      <c r="J31" s="8" t="str">
        <f>IF(ROW(A30)&lt;=$M$2,INDEX($A:$C,COUNTA($A:$A)-ROW(A30)+1-3,3),"")</f>
        <v/>
      </c>
      <c r="K31" s="9" t="str">
        <f t="shared" si="1"/>
        <v/>
      </c>
    </row>
    <row r="32" spans="1:11">
      <c r="A32" s="4">
        <v>38899</v>
      </c>
      <c r="B32" s="5">
        <v>61.04</v>
      </c>
      <c r="C32" s="6">
        <v>77.78</v>
      </c>
      <c r="D32" s="6"/>
      <c r="E32" s="7" t="str">
        <f>IF(ROW(A31)&lt;=$M$2,INDEX($A:$C,COUNTA($A:$A)-ROW(A31)+1,1),"")</f>
        <v/>
      </c>
      <c r="F32" s="8" t="str">
        <f>IF(ROW(A31)&lt;=$M$2,INDEX($A:$C,COUNTA($A:$A)-ROW(B31)+1,2),"")</f>
        <v/>
      </c>
      <c r="G32" s="8" t="str">
        <f>IF(ROW(A31)&lt;=$M$2,INDEX($A:$C,COUNTA($A:$A)-ROW(C31)+1-3,2),"")</f>
        <v/>
      </c>
      <c r="H32" s="9" t="str">
        <f t="shared" si="0"/>
        <v/>
      </c>
      <c r="I32" s="8" t="str">
        <f>IF(ROW(A31)&lt;=$M$2,INDEX($A:$C,COUNTA($A:$A)-ROW(A31)+1,3),"")</f>
        <v/>
      </c>
      <c r="J32" s="8" t="str">
        <f>IF(ROW(A31)&lt;=$M$2,INDEX($A:$C,COUNTA($A:$A)-ROW(A31)+1-3,3),"")</f>
        <v/>
      </c>
      <c r="K32" s="9" t="str">
        <f t="shared" si="1"/>
        <v/>
      </c>
    </row>
    <row r="33" spans="1:11">
      <c r="A33" s="4">
        <v>38930</v>
      </c>
      <c r="B33" s="5">
        <v>62.48</v>
      </c>
      <c r="C33" s="6">
        <v>79.63</v>
      </c>
      <c r="D33" s="6"/>
      <c r="E33" s="7" t="str">
        <f>IF(ROW(A32)&lt;=$M$2,INDEX($A:$C,COUNTA($A:$A)-ROW(A32)+1,1),"")</f>
        <v/>
      </c>
      <c r="F33" s="8" t="str">
        <f>IF(ROW(A32)&lt;=$M$2,INDEX($A:$C,COUNTA($A:$A)-ROW(B32)+1,2),"")</f>
        <v/>
      </c>
      <c r="G33" s="8" t="str">
        <f>IF(ROW(A32)&lt;=$M$2,INDEX($A:$C,COUNTA($A:$A)-ROW(C32)+1-3,2),"")</f>
        <v/>
      </c>
      <c r="H33" s="9" t="str">
        <f t="shared" si="0"/>
        <v/>
      </c>
      <c r="I33" s="8" t="str">
        <f>IF(ROW(A32)&lt;=$M$2,INDEX($A:$C,COUNTA($A:$A)-ROW(A32)+1,3),"")</f>
        <v/>
      </c>
      <c r="J33" s="8" t="str">
        <f>IF(ROW(A32)&lt;=$M$2,INDEX($A:$C,COUNTA($A:$A)-ROW(A32)+1-3,3),"")</f>
        <v/>
      </c>
      <c r="K33" s="9" t="str">
        <f t="shared" si="1"/>
        <v/>
      </c>
    </row>
    <row r="34" spans="1:11">
      <c r="A34" s="4">
        <v>38961</v>
      </c>
      <c r="B34" s="5">
        <v>64.099999999999994</v>
      </c>
      <c r="C34" s="6">
        <v>81.680000000000007</v>
      </c>
      <c r="D34" s="6"/>
      <c r="E34" s="7" t="str">
        <f>IF(ROW(A33)&lt;=$M$2,INDEX($A:$C,COUNTA($A:$A)-ROW(A33)+1,1),"")</f>
        <v/>
      </c>
      <c r="F34" s="8" t="str">
        <f>IF(ROW(A33)&lt;=$M$2,INDEX($A:$C,COUNTA($A:$A)-ROW(B33)+1,2),"")</f>
        <v/>
      </c>
      <c r="G34" s="8" t="str">
        <f>IF(ROW(A33)&lt;=$M$2,INDEX($A:$C,COUNTA($A:$A)-ROW(C33)+1-3,2),"")</f>
        <v/>
      </c>
      <c r="H34" s="9" t="str">
        <f t="shared" si="0"/>
        <v/>
      </c>
      <c r="I34" s="8" t="str">
        <f>IF(ROW(A33)&lt;=$M$2,INDEX($A:$C,COUNTA($A:$A)-ROW(A33)+1,3),"")</f>
        <v/>
      </c>
      <c r="J34" s="8" t="str">
        <f>IF(ROW(A33)&lt;=$M$2,INDEX($A:$C,COUNTA($A:$A)-ROW(A33)+1-3,3),"")</f>
        <v/>
      </c>
      <c r="K34" s="9" t="str">
        <f t="shared" si="1"/>
        <v/>
      </c>
    </row>
    <row r="35" spans="1:11">
      <c r="A35" s="4">
        <v>38991</v>
      </c>
      <c r="B35" s="5">
        <v>66.180000000000007</v>
      </c>
      <c r="C35" s="6">
        <v>84.35</v>
      </c>
      <c r="D35" s="6"/>
    </row>
    <row r="36" spans="1:11">
      <c r="A36" s="4">
        <v>39022</v>
      </c>
      <c r="B36" s="5">
        <v>67.41</v>
      </c>
      <c r="C36" s="6">
        <v>85.95</v>
      </c>
      <c r="D36" s="6"/>
    </row>
    <row r="37" spans="1:11">
      <c r="A37" s="10">
        <v>39052</v>
      </c>
      <c r="B37" s="11">
        <v>68.38</v>
      </c>
      <c r="C37" s="12">
        <v>87.16</v>
      </c>
      <c r="D37" s="6"/>
    </row>
  </sheetData>
  <dataValidations count="1">
    <dataValidation type="whole" allowBlank="1" showInputMessage="1" showErrorMessage="1" sqref="M2">
      <formula1>2</formula1>
      <formula2>33</formula2>
    </dataValidation>
  </dataValidations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SpinButton1">
          <controlPr defaultSize="0" autoLine="0" linkedCell="M2" r:id="rId5">
            <anchor moveWithCells="1">
              <from>
                <xdr:col>12</xdr:col>
                <xdr:colOff>19050</xdr:colOff>
                <xdr:row>2</xdr:row>
                <xdr:rowOff>76200</xdr:rowOff>
              </from>
              <to>
                <xdr:col>13</xdr:col>
                <xdr:colOff>0</xdr:colOff>
                <xdr:row>5</xdr:row>
                <xdr:rowOff>85725</xdr:rowOff>
              </to>
            </anchor>
          </controlPr>
        </control>
      </mc:Choice>
      <mc:Fallback>
        <control shapeId="1025" r:id="rId4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StockMarket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2017-05-30T11:44:11Z</dcterms:created>
  <dcterms:modified xsi:type="dcterms:W3CDTF">2017-06-26T11:28:33Z</dcterms:modified>
</cp:coreProperties>
</file>