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7-Finance\"/>
    </mc:Choice>
  </mc:AlternateContent>
  <bookViews>
    <workbookView xWindow="0" yWindow="0" windowWidth="24000" windowHeight="11025"/>
  </bookViews>
  <sheets>
    <sheet name="Offs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6" i="1" l="1"/>
  <c r="L36" i="1"/>
  <c r="G36" i="1"/>
  <c r="Q1" i="1"/>
  <c r="P1" i="1"/>
  <c r="O6" i="1" s="1"/>
  <c r="L1" i="1"/>
  <c r="K1" i="1"/>
  <c r="G1" i="1"/>
  <c r="F1" i="1"/>
  <c r="J8" i="1" l="1"/>
  <c r="J6" i="1"/>
  <c r="E6" i="1"/>
  <c r="E8" i="1"/>
  <c r="O8" i="1"/>
  <c r="N75" i="1" s="1"/>
  <c r="I79" i="1" l="1"/>
  <c r="I27" i="1"/>
  <c r="I87" i="1"/>
  <c r="I88" i="1"/>
  <c r="I95" i="1"/>
  <c r="I85" i="1"/>
  <c r="I42" i="1"/>
  <c r="I23" i="1"/>
  <c r="I31" i="1"/>
  <c r="I30" i="1"/>
  <c r="I34" i="1"/>
  <c r="I59" i="1"/>
  <c r="I74" i="1"/>
  <c r="I49" i="1"/>
  <c r="I28" i="1"/>
  <c r="I67" i="1"/>
  <c r="I71" i="1"/>
  <c r="I100" i="1"/>
  <c r="I90" i="1"/>
  <c r="I29" i="1"/>
  <c r="I37" i="1"/>
  <c r="I19" i="1"/>
  <c r="I44" i="1"/>
  <c r="I92" i="1"/>
  <c r="I41" i="1"/>
  <c r="I7" i="1"/>
  <c r="I61" i="1"/>
  <c r="I9" i="1"/>
  <c r="I58" i="1"/>
  <c r="I94" i="1"/>
  <c r="I56" i="1"/>
  <c r="I12" i="1"/>
  <c r="I51" i="1"/>
  <c r="I8" i="1"/>
  <c r="I64" i="1"/>
  <c r="I15" i="1"/>
  <c r="I77" i="1"/>
  <c r="I25" i="1"/>
  <c r="I62" i="1"/>
  <c r="I65" i="1"/>
  <c r="I69" i="1"/>
  <c r="I11" i="1"/>
  <c r="I48" i="1"/>
  <c r="I89" i="1"/>
  <c r="I43" i="1"/>
  <c r="I84" i="1"/>
  <c r="I13" i="1"/>
  <c r="I46" i="1"/>
  <c r="I78" i="1"/>
  <c r="I10" i="1"/>
  <c r="I101" i="1"/>
  <c r="I47" i="1"/>
  <c r="I81" i="1"/>
  <c r="I14" i="1"/>
  <c r="I32" i="1"/>
  <c r="I53" i="1"/>
  <c r="I76" i="1"/>
  <c r="I96" i="1"/>
  <c r="I18" i="1"/>
  <c r="I36" i="1"/>
  <c r="I55" i="1"/>
  <c r="I73" i="1"/>
  <c r="I97" i="1"/>
  <c r="I22" i="1"/>
  <c r="I45" i="1"/>
  <c r="I68" i="1"/>
  <c r="I91" i="1"/>
  <c r="I99" i="1"/>
  <c r="I17" i="1"/>
  <c r="I33" i="1"/>
  <c r="I50" i="1"/>
  <c r="I66" i="1"/>
  <c r="I82" i="1"/>
  <c r="I98" i="1"/>
  <c r="I72" i="1"/>
  <c r="I63" i="1"/>
  <c r="I5" i="1"/>
  <c r="I40" i="1"/>
  <c r="I26" i="1"/>
  <c r="I16" i="1"/>
  <c r="I35" i="1"/>
  <c r="I60" i="1"/>
  <c r="I83" i="1"/>
  <c r="I4" i="1"/>
  <c r="I20" i="1"/>
  <c r="I39" i="1"/>
  <c r="I57" i="1"/>
  <c r="I80" i="1"/>
  <c r="I6" i="1"/>
  <c r="I24" i="1"/>
  <c r="I52" i="1"/>
  <c r="I75" i="1"/>
  <c r="I93" i="1"/>
  <c r="I103" i="1"/>
  <c r="I21" i="1"/>
  <c r="I38" i="1"/>
  <c r="I54" i="1"/>
  <c r="I70" i="1"/>
  <c r="I86" i="1"/>
  <c r="I102" i="1"/>
  <c r="N100" i="1"/>
  <c r="N40" i="1"/>
  <c r="N70" i="1"/>
  <c r="N15" i="1"/>
  <c r="N76" i="1"/>
  <c r="N81" i="1"/>
  <c r="N94" i="1"/>
  <c r="N26" i="1"/>
  <c r="N9" i="1"/>
  <c r="N13" i="1"/>
  <c r="N59" i="1"/>
  <c r="N19" i="1"/>
  <c r="N32" i="1"/>
  <c r="N64" i="1"/>
  <c r="N91" i="1"/>
  <c r="N82" i="1"/>
  <c r="N43" i="1"/>
  <c r="N58" i="1"/>
  <c r="N53" i="1"/>
  <c r="N41" i="1"/>
  <c r="N10" i="1"/>
  <c r="N98" i="1"/>
  <c r="N68" i="1"/>
  <c r="N61" i="1"/>
  <c r="N54" i="1"/>
  <c r="N36" i="1"/>
  <c r="N52" i="1"/>
  <c r="N45" i="1"/>
  <c r="N38" i="1"/>
  <c r="N33" i="1"/>
  <c r="N93" i="1"/>
  <c r="N86" i="1"/>
  <c r="N31" i="1"/>
  <c r="N24" i="1"/>
  <c r="N17" i="1"/>
  <c r="N5" i="1"/>
  <c r="N21" i="1"/>
  <c r="N42" i="1"/>
  <c r="N65" i="1"/>
  <c r="N88" i="1"/>
  <c r="N16" i="1"/>
  <c r="N35" i="1"/>
  <c r="N60" i="1"/>
  <c r="N78" i="1"/>
  <c r="N102" i="1"/>
  <c r="N20" i="1"/>
  <c r="N48" i="1"/>
  <c r="N66" i="1"/>
  <c r="N89" i="1"/>
  <c r="N4" i="1"/>
  <c r="N14" i="1"/>
  <c r="N30" i="1"/>
  <c r="N47" i="1"/>
  <c r="N63" i="1"/>
  <c r="N79" i="1"/>
  <c r="N9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32" i="1"/>
  <c r="D28" i="1"/>
  <c r="D24" i="1"/>
  <c r="D20" i="1"/>
  <c r="D16" i="1"/>
  <c r="D12" i="1"/>
  <c r="D6" i="1"/>
  <c r="D102" i="1"/>
  <c r="D98" i="1"/>
  <c r="D103" i="1"/>
  <c r="D95" i="1"/>
  <c r="D88" i="1"/>
  <c r="D86" i="1"/>
  <c r="D79" i="1"/>
  <c r="D72" i="1"/>
  <c r="D70" i="1"/>
  <c r="D63" i="1"/>
  <c r="D56" i="1"/>
  <c r="D54" i="1"/>
  <c r="D47" i="1"/>
  <c r="D40" i="1"/>
  <c r="D38" i="1"/>
  <c r="D35" i="1"/>
  <c r="D33" i="1"/>
  <c r="D26" i="1"/>
  <c r="D19" i="1"/>
  <c r="D17" i="1"/>
  <c r="D10" i="1"/>
  <c r="D5" i="1"/>
  <c r="D100" i="1"/>
  <c r="D91" i="1"/>
  <c r="D84" i="1"/>
  <c r="D82" i="1"/>
  <c r="D75" i="1"/>
  <c r="D68" i="1"/>
  <c r="D66" i="1"/>
  <c r="D59" i="1"/>
  <c r="D52" i="1"/>
  <c r="D50" i="1"/>
  <c r="D43" i="1"/>
  <c r="D37" i="1"/>
  <c r="D31" i="1"/>
  <c r="D29" i="1"/>
  <c r="D22" i="1"/>
  <c r="D15" i="1"/>
  <c r="D13" i="1"/>
  <c r="D7" i="1"/>
  <c r="D99" i="1"/>
  <c r="D94" i="1"/>
  <c r="D87" i="1"/>
  <c r="D80" i="1"/>
  <c r="D78" i="1"/>
  <c r="D71" i="1"/>
  <c r="D64" i="1"/>
  <c r="D62" i="1"/>
  <c r="D55" i="1"/>
  <c r="D48" i="1"/>
  <c r="D46" i="1"/>
  <c r="D39" i="1"/>
  <c r="D34" i="1"/>
  <c r="D27" i="1"/>
  <c r="D25" i="1"/>
  <c r="D18" i="1"/>
  <c r="D11" i="1"/>
  <c r="D9" i="1"/>
  <c r="D92" i="1"/>
  <c r="D42" i="1"/>
  <c r="D36" i="1"/>
  <c r="D30" i="1"/>
  <c r="D23" i="1"/>
  <c r="D90" i="1"/>
  <c r="D83" i="1"/>
  <c r="D76" i="1"/>
  <c r="D21" i="1"/>
  <c r="D14" i="1"/>
  <c r="D8" i="1"/>
  <c r="D4" i="1"/>
  <c r="D96" i="1"/>
  <c r="D74" i="1"/>
  <c r="D67" i="1"/>
  <c r="D60" i="1"/>
  <c r="D58" i="1"/>
  <c r="D51" i="1"/>
  <c r="D44" i="1"/>
  <c r="N84" i="1"/>
  <c r="N28" i="1"/>
  <c r="N49" i="1"/>
  <c r="N72" i="1"/>
  <c r="N90" i="1"/>
  <c r="N23" i="1"/>
  <c r="N44" i="1"/>
  <c r="N62" i="1"/>
  <c r="N85" i="1"/>
  <c r="N8" i="1"/>
  <c r="N27" i="1"/>
  <c r="N50" i="1"/>
  <c r="N73" i="1"/>
  <c r="N97" i="1"/>
  <c r="N6" i="1"/>
  <c r="N18" i="1"/>
  <c r="N34" i="1"/>
  <c r="N51" i="1"/>
  <c r="N67" i="1"/>
  <c r="N83" i="1"/>
  <c r="N99" i="1"/>
  <c r="N77" i="1"/>
  <c r="N12" i="1"/>
  <c r="N37" i="1"/>
  <c r="N56" i="1"/>
  <c r="N74" i="1"/>
  <c r="N101" i="1"/>
  <c r="N25" i="1"/>
  <c r="N46" i="1"/>
  <c r="N69" i="1"/>
  <c r="N92" i="1"/>
  <c r="N11" i="1"/>
  <c r="N29" i="1"/>
  <c r="N57" i="1"/>
  <c r="N80" i="1"/>
  <c r="N96" i="1"/>
  <c r="N7" i="1"/>
  <c r="N22" i="1"/>
  <c r="N39" i="1"/>
  <c r="N55" i="1"/>
  <c r="N71" i="1"/>
  <c r="N87" i="1"/>
  <c r="N103" i="1"/>
  <c r="L3" i="1" l="1"/>
  <c r="L35" i="1" s="1"/>
  <c r="L37" i="1" s="1"/>
  <c r="Q3" i="1"/>
  <c r="Q35" i="1" s="1"/>
  <c r="Q37" i="1" s="1"/>
  <c r="G3" i="1"/>
  <c r="G35" i="1" s="1"/>
  <c r="G37" i="1" s="1"/>
</calcChain>
</file>

<file path=xl/sharedStrings.xml><?xml version="1.0" encoding="utf-8"?>
<sst xmlns="http://schemas.openxmlformats.org/spreadsheetml/2006/main" count="26" uniqueCount="10">
  <si>
    <t>Date</t>
  </si>
  <si>
    <t>Value</t>
  </si>
  <si>
    <t>last</t>
  </si>
  <si>
    <t>100x next value</t>
  </si>
  <si>
    <t>30x100</t>
  </si>
  <si>
    <t>mean</t>
  </si>
  <si>
    <t>SD</t>
  </si>
  <si>
    <t>mean of means</t>
  </si>
  <si>
    <t>last value</t>
  </si>
  <si>
    <t>buy or 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</si>
</sst>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"/>
    <numFmt numFmtId="165" formatCode="0.0000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14" fontId="1" fillId="0" borderId="0" xfId="0" applyNumberFormat="1" applyFont="1"/>
    <xf numFmtId="165" fontId="1" fillId="0" borderId="0" xfId="0" applyNumberFormat="1" applyFont="1"/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0" xfId="0" quotePrefix="1" applyFont="1"/>
    <xf numFmtId="0" fontId="1" fillId="0" borderId="5" xfId="0" applyFont="1" applyBorder="1" applyAlignment="1">
      <alignment horizontal="center"/>
    </xf>
    <xf numFmtId="0" fontId="1" fillId="0" borderId="7" xfId="0" applyFont="1" applyBorder="1"/>
    <xf numFmtId="165" fontId="1" fillId="0" borderId="4" xfId="0" applyNumberFormat="1" applyFont="1" applyBorder="1"/>
    <xf numFmtId="165" fontId="1" fillId="0" borderId="5" xfId="0" applyNumberFormat="1" applyFont="1" applyBorder="1"/>
    <xf numFmtId="165" fontId="1" fillId="0" borderId="0" xfId="0" applyNumberFormat="1" applyFont="1" applyBorder="1"/>
    <xf numFmtId="165" fontId="1" fillId="0" borderId="8" xfId="0" applyNumberFormat="1" applyFont="1" applyBorder="1"/>
    <xf numFmtId="165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/>
    <xf numFmtId="164" fontId="1" fillId="0" borderId="0" xfId="0" applyNumberFormat="1" applyFont="1"/>
    <xf numFmtId="165" fontId="1" fillId="0" borderId="10" xfId="0" applyNumberFormat="1" applyFont="1" applyBorder="1"/>
    <xf numFmtId="165" fontId="1" fillId="0" borderId="11" xfId="0" applyNumberFormat="1" applyFont="1" applyBorder="1"/>
    <xf numFmtId="165" fontId="1" fillId="0" borderId="6" xfId="0" applyNumberFormat="1" applyFont="1" applyBorder="1"/>
    <xf numFmtId="0" fontId="1" fillId="0" borderId="1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103"/>
  <sheetViews>
    <sheetView tabSelected="1" zoomScale="105" zoomScaleNormal="105" workbookViewId="0"/>
  </sheetViews>
  <sheetFormatPr defaultRowHeight="12.75" x14ac:dyDescent="0.2"/>
  <cols>
    <col min="1" max="1" width="10.140625" style="22" bestFit="1" customWidth="1"/>
    <col min="2" max="4" width="9.140625" style="3"/>
    <col min="5" max="5" width="11.5703125" style="3" customWidth="1"/>
    <col min="6" max="6" width="15.140625" style="3" bestFit="1" customWidth="1"/>
    <col min="7" max="9" width="9.140625" style="3"/>
    <col min="10" max="10" width="11.5703125" style="3" customWidth="1"/>
    <col min="11" max="11" width="15.140625" style="3" bestFit="1" customWidth="1"/>
    <col min="12" max="14" width="9.140625" style="3"/>
    <col min="15" max="15" width="11.5703125" style="3" customWidth="1"/>
    <col min="16" max="16" width="15.140625" style="3" bestFit="1" customWidth="1"/>
    <col min="17" max="16384" width="9.140625" style="3"/>
  </cols>
  <sheetData>
    <row r="1" spans="1:19" ht="13.5" thickBot="1" x14ac:dyDescent="0.25">
      <c r="A1" s="1" t="s">
        <v>0</v>
      </c>
      <c r="B1" s="2" t="s">
        <v>1</v>
      </c>
      <c r="D1" s="4" t="s">
        <v>2</v>
      </c>
      <c r="E1" s="5">
        <v>30</v>
      </c>
      <c r="F1" s="6">
        <f>COUNT($B:$B)-E1</f>
        <v>0</v>
      </c>
      <c r="G1" s="7">
        <f>COUNT($B:$B)</f>
        <v>30</v>
      </c>
      <c r="I1" s="4" t="s">
        <v>2</v>
      </c>
      <c r="J1" s="5">
        <v>25</v>
      </c>
      <c r="K1" s="6">
        <f>COUNT(B:B)-J1</f>
        <v>5</v>
      </c>
      <c r="L1" s="7">
        <f>COUNT(B:B)</f>
        <v>30</v>
      </c>
      <c r="N1" s="4" t="s">
        <v>2</v>
      </c>
      <c r="O1" s="5">
        <v>20</v>
      </c>
      <c r="P1" s="6">
        <f>COUNT(B:B)-O1</f>
        <v>10</v>
      </c>
      <c r="Q1" s="7">
        <f>COUNT($B:$B)</f>
        <v>30</v>
      </c>
    </row>
    <row r="2" spans="1:19" ht="13.5" thickBot="1" x14ac:dyDescent="0.25">
      <c r="A2" s="8">
        <v>42375</v>
      </c>
      <c r="B2" s="9">
        <v>10</v>
      </c>
      <c r="D2" s="10"/>
      <c r="E2" s="11"/>
      <c r="F2" s="11"/>
      <c r="G2" s="12"/>
      <c r="I2" s="10"/>
      <c r="J2" s="11"/>
      <c r="K2" s="11"/>
      <c r="L2" s="12"/>
      <c r="N2" s="10"/>
      <c r="O2" s="11"/>
      <c r="P2" s="11"/>
      <c r="Q2" s="12"/>
      <c r="S2" s="13"/>
    </row>
    <row r="3" spans="1:19" ht="13.5" thickBot="1" x14ac:dyDescent="0.25">
      <c r="A3" s="8">
        <v>42376</v>
      </c>
      <c r="B3" s="9">
        <v>10.119051198512588</v>
      </c>
      <c r="D3" s="14" t="s">
        <v>3</v>
      </c>
      <c r="E3" s="11"/>
      <c r="F3" s="15" t="s">
        <v>4</v>
      </c>
      <c r="G3" s="16">
        <f ca="1">AVERAGE(D:D)</f>
        <v>9.8424121374265123</v>
      </c>
      <c r="I3" s="14" t="s">
        <v>3</v>
      </c>
      <c r="J3" s="11"/>
      <c r="K3" s="15" t="s">
        <v>4</v>
      </c>
      <c r="L3" s="16">
        <f ca="1">AVERAGE(I:I)</f>
        <v>9.7921937800941983</v>
      </c>
      <c r="N3" s="14" t="s">
        <v>3</v>
      </c>
      <c r="O3" s="11"/>
      <c r="P3" s="15" t="s">
        <v>4</v>
      </c>
      <c r="Q3" s="16">
        <f ca="1">AVERAGE(N:N)</f>
        <v>9.8455160305531226</v>
      </c>
    </row>
    <row r="4" spans="1:19" x14ac:dyDescent="0.2">
      <c r="A4" s="8">
        <v>42377</v>
      </c>
      <c r="B4" s="9">
        <v>9.8427666662285898</v>
      </c>
      <c r="D4" s="17">
        <f ca="1">_xlfn.NORM.INV(RAND(),$E$6,$E$8)</f>
        <v>9.6876239256216738</v>
      </c>
      <c r="E4" s="18"/>
      <c r="F4" s="17"/>
      <c r="G4" s="19">
        <f t="dataTable" ref="G4:G33" dt2D="0" dtr="0" r1="E3" ca="1"/>
        <v>9.826768029195609</v>
      </c>
      <c r="I4" s="17">
        <f ca="1">_xlfn.NORM.INV(RAND(),$J$6,$J$8)</f>
        <v>9.6925620750417636</v>
      </c>
      <c r="J4" s="18"/>
      <c r="K4" s="17"/>
      <c r="L4" s="19">
        <f t="dataTable" ref="L4:L33" dt2D="0" dtr="0" r1="J3" ca="1"/>
        <v>9.810282838404202</v>
      </c>
      <c r="N4" s="17">
        <f ca="1">_xlfn.NORM.INV(RAND(),$O$6,$O$8)</f>
        <v>10.296482009270738</v>
      </c>
      <c r="O4" s="18"/>
      <c r="P4" s="17"/>
      <c r="Q4" s="19">
        <f t="dataTable" ref="Q4:Q33" dt2D="0" dtr="0" r1="O3" ca="1"/>
        <v>9.8175396601809286</v>
      </c>
    </row>
    <row r="5" spans="1:19" x14ac:dyDescent="0.2">
      <c r="A5" s="8">
        <v>42378</v>
      </c>
      <c r="B5" s="9">
        <v>9.7680255817646433</v>
      </c>
      <c r="D5" s="17">
        <f t="shared" ref="D5:D68" ca="1" si="0">_xlfn.NORM.INV(RAND(),$E$6,$E$8)</f>
        <v>10.144530261739655</v>
      </c>
      <c r="E5" s="20" t="s">
        <v>5</v>
      </c>
      <c r="F5" s="17"/>
      <c r="G5" s="21">
        <v>9.8692689211051601</v>
      </c>
      <c r="I5" s="17">
        <f t="shared" ref="I5:I68" ca="1" si="1">_xlfn.NORM.INV(RAND(),$J$6,$J$8)</f>
        <v>10.290385351706835</v>
      </c>
      <c r="J5" s="20" t="s">
        <v>5</v>
      </c>
      <c r="K5" s="17"/>
      <c r="L5" s="21">
        <v>9.8216748206652138</v>
      </c>
      <c r="N5" s="17">
        <f t="shared" ref="N5:N68" ca="1" si="2">_xlfn.NORM.INV(RAND(),$O$6,$O$8)</f>
        <v>9.3260316563110166</v>
      </c>
      <c r="O5" s="20" t="s">
        <v>5</v>
      </c>
      <c r="P5" s="17"/>
      <c r="Q5" s="21">
        <v>9.8037178674246572</v>
      </c>
    </row>
    <row r="6" spans="1:19" x14ac:dyDescent="0.2">
      <c r="A6" s="8">
        <v>42381</v>
      </c>
      <c r="B6" s="9">
        <v>9.7326955995460587</v>
      </c>
      <c r="D6" s="17">
        <f t="shared" ca="1" si="0"/>
        <v>9.762709423937876</v>
      </c>
      <c r="E6" s="20">
        <f ca="1">AVERAGE(OFFSET($B$2,$F$1,0):OFFSET($B$2,$G$1,0))</f>
        <v>9.8276628098830621</v>
      </c>
      <c r="F6" s="17"/>
      <c r="G6" s="21">
        <v>9.8124903778639734</v>
      </c>
      <c r="I6" s="17">
        <f t="shared" ca="1" si="1"/>
        <v>9.4959927685310141</v>
      </c>
      <c r="J6" s="20">
        <f ca="1">AVERAGE(OFFSET($B$2,$K$1,0):OFFSET($B$2,$L$1,0))</f>
        <v>9.814693810017598</v>
      </c>
      <c r="K6" s="17"/>
      <c r="L6" s="21">
        <v>9.8257851223693606</v>
      </c>
      <c r="N6" s="17">
        <f t="shared" ca="1" si="2"/>
        <v>9.965633934134269</v>
      </c>
      <c r="O6" s="20">
        <f ca="1">AVERAGE(OFFSET($B$2,$P$1,0):OFFSET($B$2,$Q$1,0))</f>
        <v>9.8451085354685262</v>
      </c>
      <c r="P6" s="17"/>
      <c r="Q6" s="21">
        <v>9.8093922015591932</v>
      </c>
    </row>
    <row r="7" spans="1:19" x14ac:dyDescent="0.2">
      <c r="A7" s="8">
        <v>42382</v>
      </c>
      <c r="B7" s="9">
        <v>9.5452042569597175</v>
      </c>
      <c r="D7" s="17">
        <f t="shared" ca="1" si="0"/>
        <v>9.5870569080221486</v>
      </c>
      <c r="E7" s="20" t="s">
        <v>6</v>
      </c>
      <c r="F7" s="17"/>
      <c r="G7" s="21">
        <v>9.8403774508095747</v>
      </c>
      <c r="I7" s="17">
        <f t="shared" ca="1" si="1"/>
        <v>9.738988891609015</v>
      </c>
      <c r="J7" s="20" t="s">
        <v>6</v>
      </c>
      <c r="K7" s="17"/>
      <c r="L7" s="21">
        <v>9.8247500148010687</v>
      </c>
      <c r="N7" s="17">
        <f t="shared" ca="1" si="2"/>
        <v>9.8349284135790658</v>
      </c>
      <c r="O7" s="20" t="s">
        <v>6</v>
      </c>
      <c r="P7" s="17"/>
      <c r="Q7" s="21">
        <v>9.8626419222442934</v>
      </c>
    </row>
    <row r="8" spans="1:19" x14ac:dyDescent="0.2">
      <c r="A8" s="8">
        <v>42383</v>
      </c>
      <c r="B8" s="9">
        <v>9.8714817297528192</v>
      </c>
      <c r="D8" s="17">
        <f t="shared" ca="1" si="0"/>
        <v>10.071243767279586</v>
      </c>
      <c r="E8" s="20">
        <f ca="1">_xlfn.STDEV.S(OFFSET($B$2,$F$1,0):OFFSET($B$2,$G$1,0))</f>
        <v>0.20850175291503759</v>
      </c>
      <c r="F8" s="17"/>
      <c r="G8" s="21">
        <v>9.8411764259924119</v>
      </c>
      <c r="I8" s="17">
        <f t="shared" ca="1" si="1"/>
        <v>9.5359339823953633</v>
      </c>
      <c r="J8" s="20">
        <f ca="1">_xlfn.STDEV.S(OFFSET($B$2,$K$1,0):OFFSET($B$2,$L$1,0))</f>
        <v>0.21690058951184271</v>
      </c>
      <c r="K8" s="17"/>
      <c r="L8" s="21">
        <v>9.8392752133925043</v>
      </c>
      <c r="N8" s="17">
        <f t="shared" ca="1" si="2"/>
        <v>9.9115949110540083</v>
      </c>
      <c r="O8" s="20">
        <f ca="1">_xlfn.STDEV.S(OFFSET($B$2,$P$1,0):OFFSET($B$2,$Q$1,0))</f>
        <v>0.22538116052374027</v>
      </c>
      <c r="P8" s="17"/>
      <c r="Q8" s="21">
        <v>9.8564980522671597</v>
      </c>
    </row>
    <row r="9" spans="1:19" x14ac:dyDescent="0.2">
      <c r="A9" s="8">
        <v>42384</v>
      </c>
      <c r="B9" s="9">
        <v>9.7236915542022793</v>
      </c>
      <c r="D9" s="17">
        <f t="shared" ca="1" si="0"/>
        <v>9.8620259976374332</v>
      </c>
      <c r="E9" s="18"/>
      <c r="F9" s="17"/>
      <c r="G9" s="21">
        <v>9.8439793028890179</v>
      </c>
      <c r="I9" s="17">
        <f t="shared" ca="1" si="1"/>
        <v>9.7803885658477263</v>
      </c>
      <c r="J9" s="18"/>
      <c r="K9" s="17"/>
      <c r="L9" s="21">
        <v>9.7931238144364094</v>
      </c>
      <c r="N9" s="17">
        <f t="shared" ca="1" si="2"/>
        <v>9.6058995534014588</v>
      </c>
      <c r="O9" s="18"/>
      <c r="P9" s="17"/>
      <c r="Q9" s="21">
        <v>9.8720478927056377</v>
      </c>
    </row>
    <row r="10" spans="1:19" x14ac:dyDescent="0.2">
      <c r="A10" s="8">
        <v>42385</v>
      </c>
      <c r="B10" s="9">
        <v>9.5759567169828195</v>
      </c>
      <c r="D10" s="17">
        <f t="shared" ca="1" si="0"/>
        <v>9.8989994761962627</v>
      </c>
      <c r="E10" s="18"/>
      <c r="F10" s="17"/>
      <c r="G10" s="21">
        <v>9.8235838436752232</v>
      </c>
      <c r="I10" s="17">
        <f t="shared" ca="1" si="1"/>
        <v>10.171687880289992</v>
      </c>
      <c r="J10" s="18"/>
      <c r="K10" s="17"/>
      <c r="L10" s="21">
        <v>9.8051461332333467</v>
      </c>
      <c r="N10" s="17">
        <f t="shared" ca="1" si="2"/>
        <v>9.9677795185024038</v>
      </c>
      <c r="O10" s="18"/>
      <c r="P10" s="17"/>
      <c r="Q10" s="21">
        <v>9.8215292954219695</v>
      </c>
    </row>
    <row r="11" spans="1:19" x14ac:dyDescent="0.2">
      <c r="A11" s="8">
        <v>42388</v>
      </c>
      <c r="B11" s="9">
        <v>9.7488402831717718</v>
      </c>
      <c r="D11" s="17">
        <f t="shared" ca="1" si="0"/>
        <v>10.046639072494198</v>
      </c>
      <c r="E11" s="18"/>
      <c r="F11" s="17"/>
      <c r="G11" s="21">
        <v>9.846701372372161</v>
      </c>
      <c r="I11" s="17">
        <f t="shared" ca="1" si="1"/>
        <v>10.043268126415045</v>
      </c>
      <c r="J11" s="18"/>
      <c r="K11" s="17"/>
      <c r="L11" s="21">
        <v>9.8224338420164692</v>
      </c>
      <c r="N11" s="17">
        <f t="shared" ca="1" si="2"/>
        <v>9.8946114932287852</v>
      </c>
      <c r="O11" s="18"/>
      <c r="P11" s="17"/>
      <c r="Q11" s="21">
        <v>9.8148371001116441</v>
      </c>
    </row>
    <row r="12" spans="1:19" x14ac:dyDescent="0.2">
      <c r="A12" s="8">
        <v>42389</v>
      </c>
      <c r="B12" s="9">
        <v>10.020757125416795</v>
      </c>
      <c r="D12" s="17">
        <f t="shared" ca="1" si="0"/>
        <v>9.8112629530375788</v>
      </c>
      <c r="E12" s="18"/>
      <c r="F12" s="17"/>
      <c r="G12" s="21">
        <v>9.8396646332431565</v>
      </c>
      <c r="I12" s="17">
        <f t="shared" ca="1" si="1"/>
        <v>9.9952741516957353</v>
      </c>
      <c r="J12" s="18"/>
      <c r="K12" s="17"/>
      <c r="L12" s="21">
        <v>9.7809296865460595</v>
      </c>
      <c r="N12" s="17">
        <f t="shared" ca="1" si="2"/>
        <v>9.8949055675966928</v>
      </c>
      <c r="O12" s="18"/>
      <c r="P12" s="17"/>
      <c r="Q12" s="21">
        <v>9.8651765870486567</v>
      </c>
    </row>
    <row r="13" spans="1:19" x14ac:dyDescent="0.2">
      <c r="A13" s="8">
        <v>42390</v>
      </c>
      <c r="B13" s="9">
        <v>9.9352167085473297</v>
      </c>
      <c r="D13" s="17">
        <f t="shared" ca="1" si="0"/>
        <v>9.9403190828072603</v>
      </c>
      <c r="E13" s="18"/>
      <c r="F13" s="17"/>
      <c r="G13" s="21">
        <v>9.824101597489717</v>
      </c>
      <c r="I13" s="17">
        <f t="shared" ca="1" si="1"/>
        <v>9.5174453064897051</v>
      </c>
      <c r="J13" s="18"/>
      <c r="K13" s="17"/>
      <c r="L13" s="21">
        <v>9.8309792501474611</v>
      </c>
      <c r="N13" s="17">
        <f t="shared" ca="1" si="2"/>
        <v>10.289441720945996</v>
      </c>
      <c r="O13" s="18"/>
      <c r="P13" s="17"/>
      <c r="Q13" s="21">
        <v>9.8537495215438966</v>
      </c>
    </row>
    <row r="14" spans="1:19" x14ac:dyDescent="0.2">
      <c r="A14" s="8">
        <v>42391</v>
      </c>
      <c r="B14" s="9">
        <v>9.7534054136135477</v>
      </c>
      <c r="D14" s="17">
        <f t="shared" ca="1" si="0"/>
        <v>9.6828739667650243</v>
      </c>
      <c r="E14" s="18"/>
      <c r="F14" s="17"/>
      <c r="G14" s="21">
        <v>9.863870943303537</v>
      </c>
      <c r="I14" s="17">
        <f t="shared" ca="1" si="1"/>
        <v>9.9364257208145403</v>
      </c>
      <c r="J14" s="18"/>
      <c r="K14" s="17"/>
      <c r="L14" s="21">
        <v>9.8200920445129007</v>
      </c>
      <c r="N14" s="17">
        <f t="shared" ca="1" si="2"/>
        <v>9.7452109171002377</v>
      </c>
      <c r="O14" s="18"/>
      <c r="P14" s="17"/>
      <c r="Q14" s="21">
        <v>9.8522023928816509</v>
      </c>
    </row>
    <row r="15" spans="1:19" x14ac:dyDescent="0.2">
      <c r="A15" s="8">
        <v>42392</v>
      </c>
      <c r="B15" s="9">
        <v>9.5016443423927441</v>
      </c>
      <c r="D15" s="17">
        <f t="shared" ca="1" si="0"/>
        <v>9.9511515987091546</v>
      </c>
      <c r="E15" s="18"/>
      <c r="F15" s="17"/>
      <c r="G15" s="21">
        <v>9.836892128268623</v>
      </c>
      <c r="I15" s="17">
        <f t="shared" ca="1" si="1"/>
        <v>9.9439821013134395</v>
      </c>
      <c r="J15" s="18"/>
      <c r="K15" s="17"/>
      <c r="L15" s="21">
        <v>9.8414691488283079</v>
      </c>
      <c r="N15" s="17">
        <f t="shared" ca="1" si="2"/>
        <v>9.9121653209429788</v>
      </c>
      <c r="O15" s="18"/>
      <c r="P15" s="17"/>
      <c r="Q15" s="21">
        <v>9.8938324994257876</v>
      </c>
    </row>
    <row r="16" spans="1:19" x14ac:dyDescent="0.2">
      <c r="A16" s="8">
        <v>42395</v>
      </c>
      <c r="B16" s="9">
        <v>9.3413473572762182</v>
      </c>
      <c r="D16" s="17">
        <f t="shared" ca="1" si="0"/>
        <v>10.30927664224615</v>
      </c>
      <c r="E16" s="18"/>
      <c r="F16" s="17"/>
      <c r="G16" s="21">
        <v>9.8237373428840211</v>
      </c>
      <c r="I16" s="17">
        <f t="shared" ca="1" si="1"/>
        <v>9.8002042006289649</v>
      </c>
      <c r="J16" s="18"/>
      <c r="K16" s="17"/>
      <c r="L16" s="21">
        <v>9.796154335629577</v>
      </c>
      <c r="N16" s="17">
        <f t="shared" ca="1" si="2"/>
        <v>9.6488243849246107</v>
      </c>
      <c r="O16" s="18"/>
      <c r="P16" s="17"/>
      <c r="Q16" s="21">
        <v>9.8171285046459484</v>
      </c>
    </row>
    <row r="17" spans="1:17" x14ac:dyDescent="0.2">
      <c r="A17" s="8">
        <v>42396</v>
      </c>
      <c r="B17" s="9">
        <v>9.5549133638573487</v>
      </c>
      <c r="D17" s="17">
        <f t="shared" ca="1" si="0"/>
        <v>9.4258298872376773</v>
      </c>
      <c r="E17" s="18"/>
      <c r="F17" s="17"/>
      <c r="G17" s="21">
        <v>9.8323469477472578</v>
      </c>
      <c r="I17" s="17">
        <f t="shared" ca="1" si="1"/>
        <v>9.9528824766649322</v>
      </c>
      <c r="J17" s="18"/>
      <c r="K17" s="17"/>
      <c r="L17" s="21">
        <v>9.8643495120811124</v>
      </c>
      <c r="N17" s="17">
        <f t="shared" ca="1" si="2"/>
        <v>9.8547355179884839</v>
      </c>
      <c r="O17" s="18"/>
      <c r="P17" s="17"/>
      <c r="Q17" s="21">
        <v>9.8304916099432305</v>
      </c>
    </row>
    <row r="18" spans="1:17" x14ac:dyDescent="0.2">
      <c r="A18" s="8">
        <v>42397</v>
      </c>
      <c r="B18" s="9">
        <v>9.6117057569274547</v>
      </c>
      <c r="D18" s="17">
        <f t="shared" ca="1" si="0"/>
        <v>9.9158550180716283</v>
      </c>
      <c r="E18" s="18"/>
      <c r="F18" s="17"/>
      <c r="G18" s="21">
        <v>9.8011892505732927</v>
      </c>
      <c r="I18" s="17">
        <f t="shared" ca="1" si="1"/>
        <v>9.8032200543936305</v>
      </c>
      <c r="J18" s="18"/>
      <c r="K18" s="17"/>
      <c r="L18" s="21">
        <v>9.8634850477757663</v>
      </c>
      <c r="N18" s="17">
        <f t="shared" ca="1" si="2"/>
        <v>9.1780997879868629</v>
      </c>
      <c r="O18" s="18"/>
      <c r="P18" s="17"/>
      <c r="Q18" s="21">
        <v>9.820056793035981</v>
      </c>
    </row>
    <row r="19" spans="1:17" x14ac:dyDescent="0.2">
      <c r="A19" s="8">
        <v>42398</v>
      </c>
      <c r="B19" s="9">
        <v>9.7390094911879483</v>
      </c>
      <c r="D19" s="17">
        <f t="shared" ca="1" si="0"/>
        <v>9.7708369863927</v>
      </c>
      <c r="E19" s="18"/>
      <c r="F19" s="17"/>
      <c r="G19" s="21">
        <v>9.8315208102055127</v>
      </c>
      <c r="I19" s="17">
        <f t="shared" ca="1" si="1"/>
        <v>9.6531075051850852</v>
      </c>
      <c r="J19" s="18"/>
      <c r="K19" s="17"/>
      <c r="L19" s="21">
        <v>9.8169582208540387</v>
      </c>
      <c r="N19" s="17">
        <f t="shared" ca="1" si="2"/>
        <v>10.155876353430068</v>
      </c>
      <c r="O19" s="18"/>
      <c r="P19" s="17"/>
      <c r="Q19" s="21">
        <v>9.8467546392092036</v>
      </c>
    </row>
    <row r="20" spans="1:17" x14ac:dyDescent="0.2">
      <c r="A20" s="8">
        <v>42399</v>
      </c>
      <c r="B20" s="9">
        <v>9.7279559926555059</v>
      </c>
      <c r="D20" s="17">
        <f t="shared" ca="1" si="0"/>
        <v>9.4656323796180715</v>
      </c>
      <c r="E20" s="18"/>
      <c r="F20" s="17"/>
      <c r="G20" s="21">
        <v>9.8153007207818703</v>
      </c>
      <c r="I20" s="17">
        <f t="shared" ca="1" si="1"/>
        <v>9.7767483625211842</v>
      </c>
      <c r="J20" s="18"/>
      <c r="K20" s="17"/>
      <c r="L20" s="21">
        <v>9.8183889725494922</v>
      </c>
      <c r="N20" s="17">
        <f t="shared" ca="1" si="2"/>
        <v>10.065123405909459</v>
      </c>
      <c r="O20" s="18"/>
      <c r="P20" s="17"/>
      <c r="Q20" s="21">
        <v>9.8683660357872309</v>
      </c>
    </row>
    <row r="21" spans="1:17" x14ac:dyDescent="0.2">
      <c r="A21" s="8">
        <v>42402</v>
      </c>
      <c r="B21" s="9">
        <v>9.8867735820534115</v>
      </c>
      <c r="D21" s="17">
        <f t="shared" ca="1" si="0"/>
        <v>10.009247435590087</v>
      </c>
      <c r="E21" s="18"/>
      <c r="F21" s="17"/>
      <c r="G21" s="21">
        <v>9.8268564181916194</v>
      </c>
      <c r="I21" s="17">
        <f t="shared" ca="1" si="1"/>
        <v>9.7265449447165686</v>
      </c>
      <c r="J21" s="18"/>
      <c r="K21" s="17"/>
      <c r="L21" s="21">
        <v>9.812449160050722</v>
      </c>
      <c r="N21" s="17">
        <f t="shared" ca="1" si="2"/>
        <v>9.7365647683875451</v>
      </c>
      <c r="O21" s="18"/>
      <c r="P21" s="17"/>
      <c r="Q21" s="21">
        <v>9.8675532560104244</v>
      </c>
    </row>
    <row r="22" spans="1:17" x14ac:dyDescent="0.2">
      <c r="A22" s="8">
        <v>42403</v>
      </c>
      <c r="B22" s="9">
        <v>9.7446563456061277</v>
      </c>
      <c r="D22" s="17">
        <f t="shared" ca="1" si="0"/>
        <v>9.6232548757595069</v>
      </c>
      <c r="E22" s="18"/>
      <c r="F22" s="17"/>
      <c r="G22" s="21">
        <v>9.8537227920634738</v>
      </c>
      <c r="I22" s="17">
        <f t="shared" ca="1" si="1"/>
        <v>9.6386228959774645</v>
      </c>
      <c r="J22" s="18"/>
      <c r="K22" s="17"/>
      <c r="L22" s="21">
        <v>9.8038207446353454</v>
      </c>
      <c r="N22" s="17">
        <f t="shared" ca="1" si="2"/>
        <v>9.8650946459054953</v>
      </c>
      <c r="O22" s="18"/>
      <c r="P22" s="17"/>
      <c r="Q22" s="21">
        <v>9.8594049192707409</v>
      </c>
    </row>
    <row r="23" spans="1:17" x14ac:dyDescent="0.2">
      <c r="A23" s="8">
        <v>42404</v>
      </c>
      <c r="B23" s="9">
        <v>9.8565202823738058</v>
      </c>
      <c r="D23" s="17">
        <f t="shared" ca="1" si="0"/>
        <v>9.8466504681457749</v>
      </c>
      <c r="E23" s="18"/>
      <c r="F23" s="17"/>
      <c r="G23" s="21">
        <v>9.831887627492117</v>
      </c>
      <c r="I23" s="17">
        <f t="shared" ca="1" si="1"/>
        <v>9.8043639067428749</v>
      </c>
      <c r="J23" s="18"/>
      <c r="K23" s="17"/>
      <c r="L23" s="21">
        <v>9.8251369841417819</v>
      </c>
      <c r="N23" s="17">
        <f t="shared" ca="1" si="2"/>
        <v>10.101113381357406</v>
      </c>
      <c r="O23" s="18"/>
      <c r="P23" s="17"/>
      <c r="Q23" s="21">
        <v>9.83836903793099</v>
      </c>
    </row>
    <row r="24" spans="1:17" x14ac:dyDescent="0.2">
      <c r="A24" s="8">
        <v>42405</v>
      </c>
      <c r="B24" s="9">
        <v>10.111108169656662</v>
      </c>
      <c r="D24" s="17">
        <f t="shared" ca="1" si="0"/>
        <v>10.259691382520636</v>
      </c>
      <c r="E24" s="18"/>
      <c r="F24" s="17"/>
      <c r="G24" s="21">
        <v>9.8070993877967059</v>
      </c>
      <c r="I24" s="17">
        <f t="shared" ca="1" si="1"/>
        <v>9.8471004093145229</v>
      </c>
      <c r="J24" s="18"/>
      <c r="K24" s="17"/>
      <c r="L24" s="21">
        <v>9.8360469357434042</v>
      </c>
      <c r="N24" s="17">
        <f t="shared" ca="1" si="2"/>
        <v>9.7243557244130088</v>
      </c>
      <c r="O24" s="18"/>
      <c r="P24" s="17"/>
      <c r="Q24" s="21">
        <v>9.8534684662408019</v>
      </c>
    </row>
    <row r="25" spans="1:17" x14ac:dyDescent="0.2">
      <c r="A25" s="8">
        <v>42406</v>
      </c>
      <c r="B25" s="9">
        <v>10.11956917418147</v>
      </c>
      <c r="D25" s="17">
        <f t="shared" ca="1" si="0"/>
        <v>9.9626164914511737</v>
      </c>
      <c r="E25" s="18"/>
      <c r="F25" s="17"/>
      <c r="G25" s="21">
        <v>9.821674518583281</v>
      </c>
      <c r="I25" s="17">
        <f t="shared" ca="1" si="1"/>
        <v>10.027689181913971</v>
      </c>
      <c r="J25" s="18"/>
      <c r="K25" s="17"/>
      <c r="L25" s="21">
        <v>9.7631625551883339</v>
      </c>
      <c r="N25" s="17">
        <f t="shared" ca="1" si="2"/>
        <v>10.005535465508489</v>
      </c>
      <c r="O25" s="18"/>
      <c r="P25" s="17"/>
      <c r="Q25" s="21">
        <v>9.8218539177597091</v>
      </c>
    </row>
    <row r="26" spans="1:17" x14ac:dyDescent="0.2">
      <c r="A26" s="8">
        <v>42410</v>
      </c>
      <c r="B26" s="9">
        <v>10.069680812307137</v>
      </c>
      <c r="D26" s="17">
        <f t="shared" ca="1" si="0"/>
        <v>9.8441287161814071</v>
      </c>
      <c r="E26" s="18"/>
      <c r="F26" s="17"/>
      <c r="G26" s="21">
        <v>9.8269324062473054</v>
      </c>
      <c r="I26" s="17">
        <f t="shared" ca="1" si="1"/>
        <v>9.8650542049232381</v>
      </c>
      <c r="J26" s="18"/>
      <c r="K26" s="17"/>
      <c r="L26" s="21">
        <v>9.8203779071551764</v>
      </c>
      <c r="N26" s="17">
        <f t="shared" ca="1" si="2"/>
        <v>9.5737668277598686</v>
      </c>
      <c r="O26" s="18"/>
      <c r="P26" s="17"/>
      <c r="Q26" s="21">
        <v>9.8658254342771219</v>
      </c>
    </row>
    <row r="27" spans="1:17" x14ac:dyDescent="0.2">
      <c r="A27" s="8">
        <v>42411</v>
      </c>
      <c r="B27" s="9">
        <v>10.010709165105114</v>
      </c>
      <c r="D27" s="17">
        <f t="shared" ca="1" si="0"/>
        <v>10.007704105447125</v>
      </c>
      <c r="E27" s="18"/>
      <c r="F27" s="17"/>
      <c r="G27" s="21">
        <v>9.8309916240754962</v>
      </c>
      <c r="I27" s="17">
        <f t="shared" ca="1" si="1"/>
        <v>10.070780442320322</v>
      </c>
      <c r="J27" s="18"/>
      <c r="K27" s="17"/>
      <c r="L27" s="21">
        <v>9.8299479766536297</v>
      </c>
      <c r="N27" s="17">
        <f t="shared" ca="1" si="2"/>
        <v>9.53320341482633</v>
      </c>
      <c r="O27" s="18"/>
      <c r="P27" s="17"/>
      <c r="Q27" s="21">
        <v>9.8586161819362879</v>
      </c>
    </row>
    <row r="28" spans="1:17" x14ac:dyDescent="0.2">
      <c r="A28" s="8">
        <v>42412</v>
      </c>
      <c r="B28" s="9">
        <v>9.8565202823738058</v>
      </c>
      <c r="D28" s="17">
        <f t="shared" ca="1" si="0"/>
        <v>9.7474420712982415</v>
      </c>
      <c r="E28" s="18"/>
      <c r="F28" s="17"/>
      <c r="G28" s="21">
        <v>9.8503317063503637</v>
      </c>
      <c r="I28" s="17">
        <f t="shared" ca="1" si="1"/>
        <v>9.994087232692749</v>
      </c>
      <c r="J28" s="18"/>
      <c r="K28" s="17"/>
      <c r="L28" s="21">
        <v>9.8010633146634145</v>
      </c>
      <c r="N28" s="17">
        <f t="shared" ca="1" si="2"/>
        <v>9.7462040891438306</v>
      </c>
      <c r="O28" s="18"/>
      <c r="P28" s="17"/>
      <c r="Q28" s="21">
        <v>9.8495805451812242</v>
      </c>
    </row>
    <row r="29" spans="1:17" x14ac:dyDescent="0.2">
      <c r="A29" s="8">
        <v>42413</v>
      </c>
      <c r="B29" s="9">
        <v>10.111108169656662</v>
      </c>
      <c r="D29" s="17">
        <f t="shared" ca="1" si="0"/>
        <v>9.5792917091621259</v>
      </c>
      <c r="E29" s="18"/>
      <c r="F29" s="17"/>
      <c r="G29" s="21">
        <v>9.8265405519512452</v>
      </c>
      <c r="I29" s="17">
        <f t="shared" ca="1" si="1"/>
        <v>9.6883281903128609</v>
      </c>
      <c r="J29" s="18"/>
      <c r="K29" s="17"/>
      <c r="L29" s="21">
        <v>9.8285544826748072</v>
      </c>
      <c r="N29" s="17">
        <f t="shared" ca="1" si="2"/>
        <v>10.115633331161991</v>
      </c>
      <c r="O29" s="18"/>
      <c r="P29" s="17"/>
      <c r="Q29" s="21">
        <v>9.8150497620663106</v>
      </c>
    </row>
    <row r="30" spans="1:17" x14ac:dyDescent="0.2">
      <c r="A30" s="8">
        <v>42416</v>
      </c>
      <c r="B30" s="9">
        <v>10.11956917418147</v>
      </c>
      <c r="D30" s="17">
        <f t="shared" ca="1" si="0"/>
        <v>9.8048791744099439</v>
      </c>
      <c r="E30" s="18"/>
      <c r="F30" s="17"/>
      <c r="G30" s="21">
        <v>9.885505336830045</v>
      </c>
      <c r="I30" s="17">
        <f t="shared" ca="1" si="1"/>
        <v>9.9274441493983474</v>
      </c>
      <c r="J30" s="18"/>
      <c r="K30" s="17"/>
      <c r="L30" s="21">
        <v>9.81438817344287</v>
      </c>
      <c r="N30" s="17">
        <f t="shared" ca="1" si="2"/>
        <v>10.030091000337109</v>
      </c>
      <c r="O30" s="18"/>
      <c r="P30" s="17"/>
      <c r="Q30" s="21">
        <v>9.850218383153015</v>
      </c>
    </row>
    <row r="31" spans="1:17" x14ac:dyDescent="0.2">
      <c r="A31" s="8">
        <v>42417</v>
      </c>
      <c r="B31" s="9">
        <v>9.83</v>
      </c>
      <c r="D31" s="17">
        <f t="shared" ca="1" si="0"/>
        <v>9.631462634334131</v>
      </c>
      <c r="E31" s="18"/>
      <c r="F31" s="17"/>
      <c r="G31" s="21">
        <v>9.8189052295530299</v>
      </c>
      <c r="I31" s="17">
        <f t="shared" ca="1" si="1"/>
        <v>9.9178926099827436</v>
      </c>
      <c r="J31" s="18"/>
      <c r="K31" s="17"/>
      <c r="L31" s="21">
        <v>9.8267146599501221</v>
      </c>
      <c r="N31" s="17">
        <f t="shared" ca="1" si="2"/>
        <v>10.018571022782426</v>
      </c>
      <c r="O31" s="18"/>
      <c r="P31" s="17"/>
      <c r="Q31" s="21">
        <v>9.8189565754134129</v>
      </c>
    </row>
    <row r="32" spans="1:17" x14ac:dyDescent="0.2">
      <c r="D32" s="17">
        <f t="shared" ca="1" si="0"/>
        <v>9.7180170193553845</v>
      </c>
      <c r="E32" s="18"/>
      <c r="F32" s="17"/>
      <c r="G32" s="21">
        <v>9.8268033200150189</v>
      </c>
      <c r="I32" s="17">
        <f t="shared" ca="1" si="1"/>
        <v>9.6347819788272684</v>
      </c>
      <c r="J32" s="18"/>
      <c r="K32" s="17"/>
      <c r="L32" s="21">
        <v>9.8290236172478203</v>
      </c>
      <c r="N32" s="17">
        <f t="shared" ca="1" si="2"/>
        <v>10.002160489535074</v>
      </c>
      <c r="O32" s="18"/>
      <c r="P32" s="17"/>
      <c r="Q32" s="21">
        <v>9.8381197534125846</v>
      </c>
    </row>
    <row r="33" spans="2:17" ht="13.5" thickBot="1" x14ac:dyDescent="0.25">
      <c r="B33" s="9"/>
      <c r="D33" s="17">
        <f t="shared" ca="1" si="0"/>
        <v>9.8093000151857535</v>
      </c>
      <c r="E33" s="18"/>
      <c r="F33" s="23"/>
      <c r="G33" s="24">
        <v>9.8314228381750368</v>
      </c>
      <c r="I33" s="17">
        <f t="shared" ca="1" si="1"/>
        <v>9.6429617624434361</v>
      </c>
      <c r="J33" s="18"/>
      <c r="K33" s="23"/>
      <c r="L33" s="24">
        <v>9.8242844111300229</v>
      </c>
      <c r="N33" s="17">
        <f t="shared" ca="1" si="2"/>
        <v>9.565378919443507</v>
      </c>
      <c r="O33" s="18"/>
      <c r="P33" s="23"/>
      <c r="Q33" s="24">
        <v>9.8778203568735758</v>
      </c>
    </row>
    <row r="34" spans="2:17" x14ac:dyDescent="0.2">
      <c r="B34" s="9"/>
      <c r="D34" s="17">
        <f t="shared" ca="1" si="0"/>
        <v>9.7698146927709839</v>
      </c>
      <c r="E34" s="18"/>
      <c r="F34" s="18"/>
      <c r="G34" s="25"/>
      <c r="I34" s="17">
        <f t="shared" ca="1" si="1"/>
        <v>10.2082879945215</v>
      </c>
      <c r="J34" s="18"/>
      <c r="K34" s="18"/>
      <c r="L34" s="25"/>
      <c r="N34" s="17">
        <f t="shared" ca="1" si="2"/>
        <v>9.9512998244674549</v>
      </c>
      <c r="O34" s="18"/>
      <c r="P34" s="18"/>
      <c r="Q34" s="25"/>
    </row>
    <row r="35" spans="2:17" x14ac:dyDescent="0.2">
      <c r="D35" s="17">
        <f t="shared" ca="1" si="0"/>
        <v>9.8271733375533952</v>
      </c>
      <c r="E35" s="11"/>
      <c r="F35" s="11" t="s">
        <v>7</v>
      </c>
      <c r="G35" s="25">
        <f ca="1">AVERAGE(G3:G33)</f>
        <v>9.8340018062306882</v>
      </c>
      <c r="I35" s="17">
        <f t="shared" ca="1" si="1"/>
        <v>9.606355241347174</v>
      </c>
      <c r="J35" s="11"/>
      <c r="K35" s="11" t="s">
        <v>7</v>
      </c>
      <c r="L35" s="25">
        <f ca="1">AVERAGE(L3:L33)</f>
        <v>9.8187884748714502</v>
      </c>
      <c r="N35" s="17">
        <f t="shared" ca="1" si="2"/>
        <v>9.8436528862943078</v>
      </c>
      <c r="O35" s="11"/>
      <c r="P35" s="11" t="s">
        <v>7</v>
      </c>
      <c r="Q35" s="25">
        <f ca="1">AVERAGE(Q3:Q33)</f>
        <v>9.8440746837263351</v>
      </c>
    </row>
    <row r="36" spans="2:17" ht="13.5" thickBot="1" x14ac:dyDescent="0.25">
      <c r="D36" s="17">
        <f t="shared" ca="1" si="0"/>
        <v>9.6805532948955939</v>
      </c>
      <c r="E36" s="11"/>
      <c r="F36" s="11" t="s">
        <v>8</v>
      </c>
      <c r="G36" s="25">
        <f>INDEX($B:$B,COUNTA($B:$B))</f>
        <v>9.83</v>
      </c>
      <c r="I36" s="17">
        <f t="shared" ca="1" si="1"/>
        <v>9.8981218540560452</v>
      </c>
      <c r="J36" s="11"/>
      <c r="K36" s="11" t="s">
        <v>8</v>
      </c>
      <c r="L36" s="25">
        <f>INDEX($B:$B,COUNTA($B:$B))</f>
        <v>9.83</v>
      </c>
      <c r="N36" s="17">
        <f t="shared" ca="1" si="2"/>
        <v>10.276509011439728</v>
      </c>
      <c r="O36" s="11"/>
      <c r="P36" s="11" t="s">
        <v>8</v>
      </c>
      <c r="Q36" s="25">
        <f>INDEX($B:$B,COUNTA($B:$B))</f>
        <v>9.83</v>
      </c>
    </row>
    <row r="37" spans="2:17" ht="13.5" thickBot="1" x14ac:dyDescent="0.25">
      <c r="D37" s="17">
        <f t="shared" ca="1" si="0"/>
        <v>9.5235225876866867</v>
      </c>
      <c r="E37" s="11"/>
      <c r="F37" s="26" t="s">
        <v>9</v>
      </c>
      <c r="G37" s="5" t="str">
        <f ca="1">IF(G35&gt;(G36+E8*0.01),"buy",IF(G35&lt;(G36-E8*0.01),"sell","-"))</f>
        <v>buy</v>
      </c>
      <c r="H37" s="27"/>
      <c r="I37" s="17">
        <f t="shared" ca="1" si="1"/>
        <v>9.3926307791491226</v>
      </c>
      <c r="J37" s="11"/>
      <c r="K37" s="26" t="s">
        <v>9</v>
      </c>
      <c r="L37" s="5" t="str">
        <f ca="1">IF(L35&gt;(L36+J8*0.01),"buy",IF(L35&lt;(L36-J8*0.01),"sell","-"))</f>
        <v>sell</v>
      </c>
      <c r="N37" s="17">
        <f t="shared" ca="1" si="2"/>
        <v>9.5163481586374985</v>
      </c>
      <c r="O37" s="11"/>
      <c r="P37" s="26" t="s">
        <v>9</v>
      </c>
      <c r="Q37" s="5" t="str">
        <f ca="1">IF(Q35&gt;(Q36+O8*0.01),"buy",IF(Q35&lt;(Q36-O8*0.01),"sell","-"))</f>
        <v>buy</v>
      </c>
    </row>
    <row r="38" spans="2:17" x14ac:dyDescent="0.2">
      <c r="D38" s="17">
        <f t="shared" ca="1" si="0"/>
        <v>10.188133441868541</v>
      </c>
      <c r="E38" s="11"/>
      <c r="F38" s="11"/>
      <c r="G38" s="12"/>
      <c r="I38" s="17">
        <f t="shared" ca="1" si="1"/>
        <v>9.4429714824944142</v>
      </c>
      <c r="J38" s="11"/>
      <c r="K38" s="11"/>
      <c r="L38" s="12"/>
      <c r="N38" s="17">
        <f t="shared" ca="1" si="2"/>
        <v>10.041400043424703</v>
      </c>
      <c r="O38" s="11"/>
      <c r="P38" s="11"/>
      <c r="Q38" s="12"/>
    </row>
    <row r="39" spans="2:17" x14ac:dyDescent="0.2">
      <c r="D39" s="17">
        <f t="shared" ca="1" si="0"/>
        <v>9.4452065389870032</v>
      </c>
      <c r="E39" s="11"/>
      <c r="F39" s="11"/>
      <c r="G39" s="12"/>
      <c r="I39" s="17">
        <f t="shared" ca="1" si="1"/>
        <v>9.3207725512221042</v>
      </c>
      <c r="J39" s="11"/>
      <c r="K39" s="11"/>
      <c r="L39" s="12"/>
      <c r="N39" s="17">
        <f t="shared" ca="1" si="2"/>
        <v>9.6281404158873016</v>
      </c>
      <c r="O39" s="11"/>
      <c r="P39" s="11"/>
      <c r="Q39" s="12"/>
    </row>
    <row r="40" spans="2:17" x14ac:dyDescent="0.2">
      <c r="D40" s="17">
        <f t="shared" ca="1" si="0"/>
        <v>9.8606633437359488</v>
      </c>
      <c r="E40" s="11"/>
      <c r="F40" s="11"/>
      <c r="G40" s="12"/>
      <c r="I40" s="17">
        <f t="shared" ca="1" si="1"/>
        <v>9.8981691735248294</v>
      </c>
      <c r="J40" s="11"/>
      <c r="K40" s="11"/>
      <c r="L40" s="12"/>
      <c r="N40" s="17">
        <f t="shared" ca="1" si="2"/>
        <v>9.3487257836785016</v>
      </c>
      <c r="O40" s="11"/>
      <c r="P40" s="11"/>
      <c r="Q40" s="12"/>
    </row>
    <row r="41" spans="2:17" x14ac:dyDescent="0.2">
      <c r="D41" s="17">
        <f t="shared" ca="1" si="0"/>
        <v>10.07770035297624</v>
      </c>
      <c r="E41" s="11"/>
      <c r="F41" s="11"/>
      <c r="G41" s="12"/>
      <c r="I41" s="17">
        <f t="shared" ca="1" si="1"/>
        <v>9.8968318379978779</v>
      </c>
      <c r="J41" s="11"/>
      <c r="K41" s="11"/>
      <c r="L41" s="12"/>
      <c r="N41" s="17">
        <f t="shared" ca="1" si="2"/>
        <v>9.6574126417637718</v>
      </c>
      <c r="O41" s="11"/>
      <c r="P41" s="11"/>
      <c r="Q41" s="12"/>
    </row>
    <row r="42" spans="2:17" x14ac:dyDescent="0.2">
      <c r="D42" s="17">
        <f t="shared" ca="1" si="0"/>
        <v>9.9095457517249237</v>
      </c>
      <c r="E42" s="11"/>
      <c r="F42" s="11"/>
      <c r="G42" s="12"/>
      <c r="I42" s="17">
        <f t="shared" ca="1" si="1"/>
        <v>9.5148633177771966</v>
      </c>
      <c r="J42" s="11"/>
      <c r="K42" s="11"/>
      <c r="L42" s="12"/>
      <c r="N42" s="17">
        <f t="shared" ca="1" si="2"/>
        <v>10.003842434286769</v>
      </c>
      <c r="O42" s="11"/>
      <c r="P42" s="11"/>
      <c r="Q42" s="12"/>
    </row>
    <row r="43" spans="2:17" x14ac:dyDescent="0.2">
      <c r="D43" s="17">
        <f t="shared" ca="1" si="0"/>
        <v>9.6232034171200933</v>
      </c>
      <c r="E43" s="11"/>
      <c r="F43" s="11"/>
      <c r="G43" s="12"/>
      <c r="I43" s="17">
        <f t="shared" ca="1" si="1"/>
        <v>9.6474918058419661</v>
      </c>
      <c r="J43" s="11"/>
      <c r="K43" s="11"/>
      <c r="L43" s="12"/>
      <c r="N43" s="17">
        <f t="shared" ca="1" si="2"/>
        <v>10.076058689546613</v>
      </c>
      <c r="O43" s="11"/>
      <c r="P43" s="11"/>
      <c r="Q43" s="12"/>
    </row>
    <row r="44" spans="2:17" x14ac:dyDescent="0.2">
      <c r="D44" s="17">
        <f t="shared" ca="1" si="0"/>
        <v>9.949860629587981</v>
      </c>
      <c r="E44" s="11"/>
      <c r="F44" s="11"/>
      <c r="G44" s="12"/>
      <c r="I44" s="17">
        <f t="shared" ca="1" si="1"/>
        <v>9.5823650405716911</v>
      </c>
      <c r="J44" s="11"/>
      <c r="K44" s="11"/>
      <c r="L44" s="12"/>
      <c r="N44" s="17">
        <f t="shared" ca="1" si="2"/>
        <v>9.9580865381654924</v>
      </c>
      <c r="O44" s="11"/>
      <c r="P44" s="11"/>
      <c r="Q44" s="12"/>
    </row>
    <row r="45" spans="2:17" x14ac:dyDescent="0.2">
      <c r="D45" s="17">
        <f t="shared" ca="1" si="0"/>
        <v>9.802321438059705</v>
      </c>
      <c r="E45" s="11"/>
      <c r="F45" s="11"/>
      <c r="G45" s="12"/>
      <c r="I45" s="17">
        <f t="shared" ca="1" si="1"/>
        <v>9.342793614630402</v>
      </c>
      <c r="J45" s="11"/>
      <c r="K45" s="11"/>
      <c r="L45" s="12"/>
      <c r="N45" s="17">
        <f t="shared" ca="1" si="2"/>
        <v>9.663432782745847</v>
      </c>
      <c r="O45" s="11"/>
      <c r="P45" s="11"/>
      <c r="Q45" s="12"/>
    </row>
    <row r="46" spans="2:17" x14ac:dyDescent="0.2">
      <c r="D46" s="17">
        <f t="shared" ca="1" si="0"/>
        <v>10.264074528002581</v>
      </c>
      <c r="E46" s="11"/>
      <c r="F46" s="11"/>
      <c r="G46" s="12"/>
      <c r="I46" s="17">
        <f t="shared" ca="1" si="1"/>
        <v>9.8817792811523173</v>
      </c>
      <c r="J46" s="11"/>
      <c r="K46" s="11"/>
      <c r="L46" s="12"/>
      <c r="N46" s="17">
        <f t="shared" ca="1" si="2"/>
        <v>9.4399264726125747</v>
      </c>
      <c r="O46" s="11"/>
      <c r="P46" s="11"/>
      <c r="Q46" s="12"/>
    </row>
    <row r="47" spans="2:17" x14ac:dyDescent="0.2">
      <c r="D47" s="17">
        <f t="shared" ca="1" si="0"/>
        <v>9.8607110046644593</v>
      </c>
      <c r="E47" s="11"/>
      <c r="F47" s="11"/>
      <c r="G47" s="12"/>
      <c r="I47" s="17">
        <f t="shared" ca="1" si="1"/>
        <v>9.6208951560669043</v>
      </c>
      <c r="J47" s="11"/>
      <c r="K47" s="11"/>
      <c r="L47" s="12"/>
      <c r="N47" s="17">
        <f t="shared" ca="1" si="2"/>
        <v>10.149290392961113</v>
      </c>
      <c r="O47" s="11"/>
      <c r="P47" s="11"/>
      <c r="Q47" s="12"/>
    </row>
    <row r="48" spans="2:17" x14ac:dyDescent="0.2">
      <c r="D48" s="17">
        <f t="shared" ca="1" si="0"/>
        <v>10.215459052379778</v>
      </c>
      <c r="E48" s="11"/>
      <c r="F48" s="11"/>
      <c r="G48" s="12"/>
      <c r="I48" s="17">
        <f t="shared" ca="1" si="1"/>
        <v>9.9625403497885134</v>
      </c>
      <c r="J48" s="11"/>
      <c r="K48" s="11"/>
      <c r="L48" s="12"/>
      <c r="N48" s="17">
        <f t="shared" ca="1" si="2"/>
        <v>10.115801132405901</v>
      </c>
      <c r="O48" s="11"/>
      <c r="P48" s="11"/>
      <c r="Q48" s="12"/>
    </row>
    <row r="49" spans="4:17" x14ac:dyDescent="0.2">
      <c r="D49" s="17">
        <f t="shared" ca="1" si="0"/>
        <v>9.8060539098522739</v>
      </c>
      <c r="E49" s="11"/>
      <c r="F49" s="11"/>
      <c r="G49" s="12"/>
      <c r="I49" s="17">
        <f t="shared" ca="1" si="1"/>
        <v>10.004285842291406</v>
      </c>
      <c r="J49" s="11"/>
      <c r="K49" s="11"/>
      <c r="L49" s="12"/>
      <c r="N49" s="17">
        <f t="shared" ca="1" si="2"/>
        <v>10.097908583278482</v>
      </c>
      <c r="O49" s="11"/>
      <c r="P49" s="11"/>
      <c r="Q49" s="12"/>
    </row>
    <row r="50" spans="4:17" x14ac:dyDescent="0.2">
      <c r="D50" s="17">
        <f t="shared" ca="1" si="0"/>
        <v>9.7708905923582652</v>
      </c>
      <c r="E50" s="11"/>
      <c r="F50" s="11"/>
      <c r="G50" s="12"/>
      <c r="I50" s="17">
        <f t="shared" ca="1" si="1"/>
        <v>9.8604841900592248</v>
      </c>
      <c r="J50" s="11"/>
      <c r="K50" s="11"/>
      <c r="L50" s="12"/>
      <c r="N50" s="17">
        <f t="shared" ca="1" si="2"/>
        <v>10.332198087039407</v>
      </c>
      <c r="O50" s="11"/>
      <c r="P50" s="11"/>
      <c r="Q50" s="12"/>
    </row>
    <row r="51" spans="4:17" x14ac:dyDescent="0.2">
      <c r="D51" s="17">
        <f t="shared" ca="1" si="0"/>
        <v>9.8828105046288606</v>
      </c>
      <c r="E51" s="11"/>
      <c r="F51" s="11"/>
      <c r="G51" s="12"/>
      <c r="I51" s="17">
        <f t="shared" ca="1" si="1"/>
        <v>9.8502176663425942</v>
      </c>
      <c r="J51" s="11"/>
      <c r="K51" s="11"/>
      <c r="L51" s="12"/>
      <c r="N51" s="17">
        <f t="shared" ca="1" si="2"/>
        <v>10.055560440412592</v>
      </c>
      <c r="O51" s="11"/>
      <c r="P51" s="11"/>
      <c r="Q51" s="12"/>
    </row>
    <row r="52" spans="4:17" x14ac:dyDescent="0.2">
      <c r="D52" s="17">
        <f t="shared" ca="1" si="0"/>
        <v>9.7534438227109739</v>
      </c>
      <c r="E52" s="11"/>
      <c r="F52" s="11"/>
      <c r="G52" s="12"/>
      <c r="I52" s="17">
        <f t="shared" ca="1" si="1"/>
        <v>9.7096609606088045</v>
      </c>
      <c r="J52" s="11"/>
      <c r="K52" s="11"/>
      <c r="L52" s="12"/>
      <c r="N52" s="17">
        <f t="shared" ca="1" si="2"/>
        <v>9.9702717288699461</v>
      </c>
      <c r="O52" s="11"/>
      <c r="P52" s="11"/>
      <c r="Q52" s="12"/>
    </row>
    <row r="53" spans="4:17" x14ac:dyDescent="0.2">
      <c r="D53" s="17">
        <f t="shared" ca="1" si="0"/>
        <v>10.012691891005995</v>
      </c>
      <c r="E53" s="11"/>
      <c r="F53" s="11"/>
      <c r="G53" s="12"/>
      <c r="I53" s="17">
        <f t="shared" ca="1" si="1"/>
        <v>9.712390974950786</v>
      </c>
      <c r="J53" s="11"/>
      <c r="K53" s="11"/>
      <c r="L53" s="12"/>
      <c r="N53" s="17">
        <f t="shared" ca="1" si="2"/>
        <v>9.6326405638054329</v>
      </c>
      <c r="O53" s="11"/>
      <c r="P53" s="11"/>
      <c r="Q53" s="12"/>
    </row>
    <row r="54" spans="4:17" x14ac:dyDescent="0.2">
      <c r="D54" s="17">
        <f t="shared" ca="1" si="0"/>
        <v>9.5970982066131416</v>
      </c>
      <c r="E54" s="11"/>
      <c r="F54" s="11"/>
      <c r="G54" s="12"/>
      <c r="I54" s="17">
        <f t="shared" ca="1" si="1"/>
        <v>9.8806530934112811</v>
      </c>
      <c r="J54" s="11"/>
      <c r="K54" s="11"/>
      <c r="L54" s="12"/>
      <c r="N54" s="17">
        <f t="shared" ca="1" si="2"/>
        <v>9.8414273664212466</v>
      </c>
      <c r="O54" s="11"/>
      <c r="P54" s="11"/>
      <c r="Q54" s="12"/>
    </row>
    <row r="55" spans="4:17" x14ac:dyDescent="0.2">
      <c r="D55" s="17">
        <f t="shared" ca="1" si="0"/>
        <v>10.170987522473913</v>
      </c>
      <c r="E55" s="11"/>
      <c r="F55" s="11"/>
      <c r="G55" s="12"/>
      <c r="I55" s="17">
        <f t="shared" ca="1" si="1"/>
        <v>9.5702272575009388</v>
      </c>
      <c r="J55" s="11"/>
      <c r="K55" s="11"/>
      <c r="L55" s="12"/>
      <c r="N55" s="17">
        <f t="shared" ca="1" si="2"/>
        <v>9.8669616146476429</v>
      </c>
      <c r="O55" s="11"/>
      <c r="P55" s="11"/>
      <c r="Q55" s="12"/>
    </row>
    <row r="56" spans="4:17" x14ac:dyDescent="0.2">
      <c r="D56" s="17">
        <f t="shared" ca="1" si="0"/>
        <v>9.8096483166450277</v>
      </c>
      <c r="E56" s="11"/>
      <c r="F56" s="11"/>
      <c r="G56" s="12"/>
      <c r="I56" s="17">
        <f t="shared" ca="1" si="1"/>
        <v>10.111755151139381</v>
      </c>
      <c r="J56" s="11"/>
      <c r="K56" s="11"/>
      <c r="L56" s="12"/>
      <c r="N56" s="17">
        <f t="shared" ca="1" si="2"/>
        <v>9.9084861734685283</v>
      </c>
      <c r="O56" s="11"/>
      <c r="P56" s="11"/>
      <c r="Q56" s="12"/>
    </row>
    <row r="57" spans="4:17" x14ac:dyDescent="0.2">
      <c r="D57" s="17">
        <f t="shared" ca="1" si="0"/>
        <v>9.4318103154231032</v>
      </c>
      <c r="E57" s="11"/>
      <c r="F57" s="11"/>
      <c r="G57" s="12"/>
      <c r="I57" s="17">
        <f t="shared" ca="1" si="1"/>
        <v>9.7489311002426469</v>
      </c>
      <c r="J57" s="11"/>
      <c r="K57" s="11"/>
      <c r="L57" s="12"/>
      <c r="N57" s="17">
        <f t="shared" ca="1" si="2"/>
        <v>10.0133436243896</v>
      </c>
      <c r="O57" s="11"/>
      <c r="P57" s="11"/>
      <c r="Q57" s="12"/>
    </row>
    <row r="58" spans="4:17" x14ac:dyDescent="0.2">
      <c r="D58" s="17">
        <f t="shared" ca="1" si="0"/>
        <v>10.001990615452884</v>
      </c>
      <c r="E58" s="11"/>
      <c r="F58" s="11"/>
      <c r="G58" s="12"/>
      <c r="I58" s="17">
        <f t="shared" ca="1" si="1"/>
        <v>9.3807344536190076</v>
      </c>
      <c r="J58" s="11"/>
      <c r="K58" s="11"/>
      <c r="L58" s="12"/>
      <c r="N58" s="17">
        <f t="shared" ca="1" si="2"/>
        <v>9.9018867107694692</v>
      </c>
      <c r="O58" s="11"/>
      <c r="P58" s="11"/>
      <c r="Q58" s="12"/>
    </row>
    <row r="59" spans="4:17" x14ac:dyDescent="0.2">
      <c r="D59" s="17">
        <f t="shared" ca="1" si="0"/>
        <v>9.9971758794387497</v>
      </c>
      <c r="E59" s="11"/>
      <c r="F59" s="11"/>
      <c r="G59" s="12"/>
      <c r="I59" s="17">
        <f t="shared" ca="1" si="1"/>
        <v>9.5023182758509961</v>
      </c>
      <c r="J59" s="11"/>
      <c r="K59" s="11"/>
      <c r="L59" s="12"/>
      <c r="N59" s="17">
        <f t="shared" ca="1" si="2"/>
        <v>10.022455441309043</v>
      </c>
      <c r="O59" s="11"/>
      <c r="P59" s="11"/>
      <c r="Q59" s="12"/>
    </row>
    <row r="60" spans="4:17" x14ac:dyDescent="0.2">
      <c r="D60" s="17">
        <f t="shared" ca="1" si="0"/>
        <v>9.9173638504427579</v>
      </c>
      <c r="E60" s="11"/>
      <c r="F60" s="11"/>
      <c r="G60" s="12"/>
      <c r="I60" s="17">
        <f t="shared" ca="1" si="1"/>
        <v>9.8402125873083808</v>
      </c>
      <c r="J60" s="11"/>
      <c r="K60" s="11"/>
      <c r="L60" s="12"/>
      <c r="N60" s="17">
        <f t="shared" ca="1" si="2"/>
        <v>10.238685757822427</v>
      </c>
      <c r="O60" s="11"/>
      <c r="P60" s="11"/>
      <c r="Q60" s="12"/>
    </row>
    <row r="61" spans="4:17" x14ac:dyDescent="0.2">
      <c r="D61" s="17">
        <f t="shared" ca="1" si="0"/>
        <v>9.8895885506674368</v>
      </c>
      <c r="E61" s="11"/>
      <c r="F61" s="11"/>
      <c r="G61" s="12"/>
      <c r="I61" s="17">
        <f t="shared" ca="1" si="1"/>
        <v>9.8239698227697598</v>
      </c>
      <c r="J61" s="11"/>
      <c r="K61" s="11"/>
      <c r="L61" s="12"/>
      <c r="N61" s="17">
        <f t="shared" ca="1" si="2"/>
        <v>9.6943572260876039</v>
      </c>
      <c r="O61" s="11"/>
      <c r="P61" s="11"/>
      <c r="Q61" s="12"/>
    </row>
    <row r="62" spans="4:17" x14ac:dyDescent="0.2">
      <c r="D62" s="17">
        <f t="shared" ca="1" si="0"/>
        <v>9.7852592308844173</v>
      </c>
      <c r="E62" s="11"/>
      <c r="F62" s="11"/>
      <c r="G62" s="12"/>
      <c r="I62" s="17">
        <f t="shared" ca="1" si="1"/>
        <v>9.9553172634995679</v>
      </c>
      <c r="J62" s="11"/>
      <c r="K62" s="11"/>
      <c r="L62" s="12"/>
      <c r="N62" s="17">
        <f t="shared" ca="1" si="2"/>
        <v>9.8999072184069625</v>
      </c>
      <c r="O62" s="11"/>
      <c r="P62" s="11"/>
      <c r="Q62" s="12"/>
    </row>
    <row r="63" spans="4:17" x14ac:dyDescent="0.2">
      <c r="D63" s="17">
        <f t="shared" ca="1" si="0"/>
        <v>9.5490900835215946</v>
      </c>
      <c r="E63" s="11"/>
      <c r="F63" s="11"/>
      <c r="G63" s="12"/>
      <c r="I63" s="17">
        <f t="shared" ca="1" si="1"/>
        <v>10.127142869640123</v>
      </c>
      <c r="J63" s="11"/>
      <c r="K63" s="11"/>
      <c r="L63" s="12"/>
      <c r="N63" s="17">
        <f t="shared" ca="1" si="2"/>
        <v>9.9386278004734923</v>
      </c>
      <c r="O63" s="11"/>
      <c r="P63" s="11"/>
      <c r="Q63" s="12"/>
    </row>
    <row r="64" spans="4:17" x14ac:dyDescent="0.2">
      <c r="D64" s="17">
        <f t="shared" ca="1" si="0"/>
        <v>9.6739790585882481</v>
      </c>
      <c r="E64" s="11"/>
      <c r="F64" s="11"/>
      <c r="G64" s="12"/>
      <c r="I64" s="17">
        <f t="shared" ca="1" si="1"/>
        <v>9.9491140174225041</v>
      </c>
      <c r="J64" s="11"/>
      <c r="K64" s="11"/>
      <c r="L64" s="12"/>
      <c r="N64" s="17">
        <f t="shared" ca="1" si="2"/>
        <v>10.049462425639813</v>
      </c>
      <c r="O64" s="11"/>
      <c r="P64" s="11"/>
      <c r="Q64" s="12"/>
    </row>
    <row r="65" spans="4:17" x14ac:dyDescent="0.2">
      <c r="D65" s="17">
        <f t="shared" ca="1" si="0"/>
        <v>10.01501006290181</v>
      </c>
      <c r="E65" s="11"/>
      <c r="F65" s="11"/>
      <c r="G65" s="12"/>
      <c r="I65" s="17">
        <f t="shared" ca="1" si="1"/>
        <v>9.8778590817667418</v>
      </c>
      <c r="J65" s="11"/>
      <c r="K65" s="11"/>
      <c r="L65" s="12"/>
      <c r="N65" s="17">
        <f t="shared" ca="1" si="2"/>
        <v>10.059063066748434</v>
      </c>
      <c r="O65" s="11"/>
      <c r="P65" s="11"/>
      <c r="Q65" s="12"/>
    </row>
    <row r="66" spans="4:17" x14ac:dyDescent="0.2">
      <c r="D66" s="17">
        <f t="shared" ca="1" si="0"/>
        <v>9.7459658614760993</v>
      </c>
      <c r="E66" s="11"/>
      <c r="F66" s="11"/>
      <c r="G66" s="12"/>
      <c r="I66" s="17">
        <f t="shared" ca="1" si="1"/>
        <v>9.4665704031769415</v>
      </c>
      <c r="J66" s="11"/>
      <c r="K66" s="11"/>
      <c r="L66" s="12"/>
      <c r="N66" s="17">
        <f t="shared" ca="1" si="2"/>
        <v>9.8409334911053321</v>
      </c>
      <c r="O66" s="11"/>
      <c r="P66" s="11"/>
      <c r="Q66" s="12"/>
    </row>
    <row r="67" spans="4:17" x14ac:dyDescent="0.2">
      <c r="D67" s="17">
        <f t="shared" ca="1" si="0"/>
        <v>10.03076408853553</v>
      </c>
      <c r="E67" s="11"/>
      <c r="F67" s="11"/>
      <c r="G67" s="12"/>
      <c r="I67" s="17">
        <f t="shared" ca="1" si="1"/>
        <v>9.8593164957390549</v>
      </c>
      <c r="J67" s="11"/>
      <c r="K67" s="11"/>
      <c r="L67" s="12"/>
      <c r="N67" s="17">
        <f t="shared" ca="1" si="2"/>
        <v>9.7664352775756704</v>
      </c>
      <c r="O67" s="11"/>
      <c r="P67" s="11"/>
      <c r="Q67" s="12"/>
    </row>
    <row r="68" spans="4:17" x14ac:dyDescent="0.2">
      <c r="D68" s="17">
        <f t="shared" ca="1" si="0"/>
        <v>9.7950825802822052</v>
      </c>
      <c r="E68" s="11"/>
      <c r="F68" s="11"/>
      <c r="G68" s="12"/>
      <c r="I68" s="17">
        <f t="shared" ca="1" si="1"/>
        <v>9.6489247964669858</v>
      </c>
      <c r="J68" s="11"/>
      <c r="K68" s="11"/>
      <c r="L68" s="12"/>
      <c r="N68" s="17">
        <f t="shared" ca="1" si="2"/>
        <v>9.4210220121378381</v>
      </c>
      <c r="O68" s="11"/>
      <c r="P68" s="11"/>
      <c r="Q68" s="12"/>
    </row>
    <row r="69" spans="4:17" x14ac:dyDescent="0.2">
      <c r="D69" s="17">
        <f t="shared" ref="D69:D103" ca="1" si="3">_xlfn.NORM.INV(RAND(),$E$6,$E$8)</f>
        <v>9.9940738732315193</v>
      </c>
      <c r="E69" s="11"/>
      <c r="F69" s="11"/>
      <c r="G69" s="12"/>
      <c r="I69" s="17">
        <f t="shared" ref="I69:I103" ca="1" si="4">_xlfn.NORM.INV(RAND(),$J$6,$J$8)</f>
        <v>9.8968570797794495</v>
      </c>
      <c r="J69" s="11"/>
      <c r="K69" s="11"/>
      <c r="L69" s="12"/>
      <c r="N69" s="17">
        <f t="shared" ref="N69:N103" ca="1" si="5">_xlfn.NORM.INV(RAND(),$O$6,$O$8)</f>
        <v>9.4733301347479504</v>
      </c>
      <c r="O69" s="11"/>
      <c r="P69" s="11"/>
      <c r="Q69" s="12"/>
    </row>
    <row r="70" spans="4:17" x14ac:dyDescent="0.2">
      <c r="D70" s="17">
        <f t="shared" ca="1" si="3"/>
        <v>9.9480050012236667</v>
      </c>
      <c r="E70" s="11"/>
      <c r="F70" s="11"/>
      <c r="G70" s="12"/>
      <c r="I70" s="17">
        <f t="shared" ca="1" si="4"/>
        <v>9.8233955902108985</v>
      </c>
      <c r="J70" s="11"/>
      <c r="K70" s="11"/>
      <c r="L70" s="12"/>
      <c r="N70" s="17">
        <f t="shared" ca="1" si="5"/>
        <v>9.8464035496675795</v>
      </c>
      <c r="O70" s="11"/>
      <c r="P70" s="11"/>
      <c r="Q70" s="12"/>
    </row>
    <row r="71" spans="4:17" x14ac:dyDescent="0.2">
      <c r="D71" s="17">
        <f t="shared" ca="1" si="3"/>
        <v>9.8792429277051532</v>
      </c>
      <c r="E71" s="11"/>
      <c r="F71" s="11"/>
      <c r="G71" s="12"/>
      <c r="I71" s="17">
        <f t="shared" ca="1" si="4"/>
        <v>9.6598502967040236</v>
      </c>
      <c r="J71" s="11"/>
      <c r="K71" s="11"/>
      <c r="L71" s="12"/>
      <c r="N71" s="17">
        <f t="shared" ca="1" si="5"/>
        <v>9.5380201662878221</v>
      </c>
      <c r="O71" s="11"/>
      <c r="P71" s="11"/>
      <c r="Q71" s="12"/>
    </row>
    <row r="72" spans="4:17" x14ac:dyDescent="0.2">
      <c r="D72" s="17">
        <f t="shared" ca="1" si="3"/>
        <v>10.208824680690642</v>
      </c>
      <c r="E72" s="11"/>
      <c r="F72" s="11"/>
      <c r="G72" s="12"/>
      <c r="I72" s="17">
        <f t="shared" ca="1" si="4"/>
        <v>9.857515783492099</v>
      </c>
      <c r="J72" s="11"/>
      <c r="K72" s="11"/>
      <c r="L72" s="12"/>
      <c r="N72" s="17">
        <f t="shared" ca="1" si="5"/>
        <v>9.7967049588872666</v>
      </c>
      <c r="O72" s="11"/>
      <c r="P72" s="11"/>
      <c r="Q72" s="12"/>
    </row>
    <row r="73" spans="4:17" x14ac:dyDescent="0.2">
      <c r="D73" s="17">
        <f t="shared" ca="1" si="3"/>
        <v>9.9993892338868431</v>
      </c>
      <c r="E73" s="11"/>
      <c r="F73" s="11"/>
      <c r="G73" s="12"/>
      <c r="I73" s="17">
        <f t="shared" ca="1" si="4"/>
        <v>9.7734600968227809</v>
      </c>
      <c r="J73" s="11"/>
      <c r="K73" s="11"/>
      <c r="L73" s="12"/>
      <c r="N73" s="17">
        <f t="shared" ca="1" si="5"/>
        <v>9.9461395913347506</v>
      </c>
      <c r="O73" s="11"/>
      <c r="P73" s="11"/>
      <c r="Q73" s="12"/>
    </row>
    <row r="74" spans="4:17" x14ac:dyDescent="0.2">
      <c r="D74" s="17">
        <f t="shared" ca="1" si="3"/>
        <v>9.7351730520672319</v>
      </c>
      <c r="E74" s="11"/>
      <c r="F74" s="11"/>
      <c r="G74" s="12"/>
      <c r="I74" s="17">
        <f t="shared" ca="1" si="4"/>
        <v>9.9081027543006801</v>
      </c>
      <c r="J74" s="11"/>
      <c r="K74" s="11"/>
      <c r="L74" s="12"/>
      <c r="N74" s="17">
        <f t="shared" ca="1" si="5"/>
        <v>9.9938715552840893</v>
      </c>
      <c r="O74" s="11"/>
      <c r="P74" s="11"/>
      <c r="Q74" s="12"/>
    </row>
    <row r="75" spans="4:17" x14ac:dyDescent="0.2">
      <c r="D75" s="17">
        <f t="shared" ca="1" si="3"/>
        <v>9.7853553350771474</v>
      </c>
      <c r="E75" s="11"/>
      <c r="F75" s="11"/>
      <c r="G75" s="12"/>
      <c r="I75" s="17">
        <f t="shared" ca="1" si="4"/>
        <v>9.7516767243505598</v>
      </c>
      <c r="J75" s="11"/>
      <c r="K75" s="11"/>
      <c r="L75" s="12"/>
      <c r="N75" s="17">
        <f t="shared" ca="1" si="5"/>
        <v>9.4002399965377759</v>
      </c>
      <c r="O75" s="11"/>
      <c r="P75" s="11"/>
      <c r="Q75" s="12"/>
    </row>
    <row r="76" spans="4:17" x14ac:dyDescent="0.2">
      <c r="D76" s="17">
        <f t="shared" ca="1" si="3"/>
        <v>9.9890408237979678</v>
      </c>
      <c r="E76" s="11"/>
      <c r="F76" s="11"/>
      <c r="G76" s="12"/>
      <c r="I76" s="17">
        <f t="shared" ca="1" si="4"/>
        <v>9.8665073858222865</v>
      </c>
      <c r="J76" s="11"/>
      <c r="K76" s="11"/>
      <c r="L76" s="12"/>
      <c r="N76" s="17">
        <f t="shared" ca="1" si="5"/>
        <v>9.6242678612961807</v>
      </c>
      <c r="O76" s="11"/>
      <c r="P76" s="11"/>
      <c r="Q76" s="12"/>
    </row>
    <row r="77" spans="4:17" x14ac:dyDescent="0.2">
      <c r="D77" s="17">
        <f t="shared" ca="1" si="3"/>
        <v>10.127516447806729</v>
      </c>
      <c r="E77" s="11"/>
      <c r="F77" s="11"/>
      <c r="G77" s="12"/>
      <c r="I77" s="17">
        <f t="shared" ca="1" si="4"/>
        <v>9.7087145055830959</v>
      </c>
      <c r="J77" s="11"/>
      <c r="K77" s="11"/>
      <c r="L77" s="12"/>
      <c r="N77" s="17">
        <f t="shared" ca="1" si="5"/>
        <v>9.5303335151051822</v>
      </c>
      <c r="O77" s="11"/>
      <c r="P77" s="11"/>
      <c r="Q77" s="12"/>
    </row>
    <row r="78" spans="4:17" x14ac:dyDescent="0.2">
      <c r="D78" s="17">
        <f t="shared" ca="1" si="3"/>
        <v>9.6891067365591059</v>
      </c>
      <c r="E78" s="11"/>
      <c r="F78" s="11"/>
      <c r="G78" s="12"/>
      <c r="I78" s="17">
        <f t="shared" ca="1" si="4"/>
        <v>9.7268539647064056</v>
      </c>
      <c r="J78" s="11"/>
      <c r="K78" s="11"/>
      <c r="L78" s="12"/>
      <c r="N78" s="17">
        <f t="shared" ca="1" si="5"/>
        <v>9.6677362635959891</v>
      </c>
      <c r="O78" s="11"/>
      <c r="P78" s="11"/>
      <c r="Q78" s="12"/>
    </row>
    <row r="79" spans="4:17" x14ac:dyDescent="0.2">
      <c r="D79" s="17">
        <f t="shared" ca="1" si="3"/>
        <v>9.8359066349915505</v>
      </c>
      <c r="E79" s="11"/>
      <c r="F79" s="11"/>
      <c r="G79" s="12"/>
      <c r="I79" s="17">
        <f t="shared" ca="1" si="4"/>
        <v>9.780162090527865</v>
      </c>
      <c r="J79" s="11"/>
      <c r="K79" s="11"/>
      <c r="L79" s="12"/>
      <c r="N79" s="17">
        <f t="shared" ca="1" si="5"/>
        <v>9.9715320453054979</v>
      </c>
      <c r="O79" s="11"/>
      <c r="P79" s="11"/>
      <c r="Q79" s="12"/>
    </row>
    <row r="80" spans="4:17" x14ac:dyDescent="0.2">
      <c r="D80" s="17">
        <f t="shared" ca="1" si="3"/>
        <v>9.8488903191259869</v>
      </c>
      <c r="E80" s="11"/>
      <c r="F80" s="11"/>
      <c r="G80" s="12"/>
      <c r="I80" s="17">
        <f t="shared" ca="1" si="4"/>
        <v>9.5552076064383851</v>
      </c>
      <c r="J80" s="11"/>
      <c r="K80" s="11"/>
      <c r="L80" s="12"/>
      <c r="N80" s="17">
        <f t="shared" ca="1" si="5"/>
        <v>9.874230767662926</v>
      </c>
      <c r="O80" s="11"/>
      <c r="P80" s="11"/>
      <c r="Q80" s="12"/>
    </row>
    <row r="81" spans="4:17" x14ac:dyDescent="0.2">
      <c r="D81" s="17">
        <f t="shared" ca="1" si="3"/>
        <v>9.9257456424464028</v>
      </c>
      <c r="E81" s="11"/>
      <c r="F81" s="11"/>
      <c r="G81" s="12"/>
      <c r="I81" s="17">
        <f t="shared" ca="1" si="4"/>
        <v>10.048673229949072</v>
      </c>
      <c r="J81" s="11"/>
      <c r="K81" s="11"/>
      <c r="L81" s="12"/>
      <c r="N81" s="17">
        <f t="shared" ca="1" si="5"/>
        <v>9.7193433062895327</v>
      </c>
      <c r="O81" s="11"/>
      <c r="P81" s="11"/>
      <c r="Q81" s="12"/>
    </row>
    <row r="82" spans="4:17" x14ac:dyDescent="0.2">
      <c r="D82" s="17">
        <f t="shared" ca="1" si="3"/>
        <v>9.7680428109733022</v>
      </c>
      <c r="E82" s="11"/>
      <c r="F82" s="11"/>
      <c r="G82" s="12"/>
      <c r="I82" s="17">
        <f t="shared" ca="1" si="4"/>
        <v>10.061193972793118</v>
      </c>
      <c r="J82" s="11"/>
      <c r="K82" s="11"/>
      <c r="L82" s="12"/>
      <c r="N82" s="17">
        <f t="shared" ca="1" si="5"/>
        <v>9.9238200398464933</v>
      </c>
      <c r="O82" s="11"/>
      <c r="P82" s="11"/>
      <c r="Q82" s="12"/>
    </row>
    <row r="83" spans="4:17" x14ac:dyDescent="0.2">
      <c r="D83" s="17">
        <f t="shared" ca="1" si="3"/>
        <v>9.1607075596237753</v>
      </c>
      <c r="E83" s="11"/>
      <c r="F83" s="11"/>
      <c r="G83" s="12"/>
      <c r="I83" s="17">
        <f t="shared" ca="1" si="4"/>
        <v>9.9521801744921206</v>
      </c>
      <c r="J83" s="11"/>
      <c r="K83" s="11"/>
      <c r="L83" s="12"/>
      <c r="N83" s="17">
        <f t="shared" ca="1" si="5"/>
        <v>9.9123591245888729</v>
      </c>
      <c r="O83" s="11"/>
      <c r="P83" s="11"/>
      <c r="Q83" s="12"/>
    </row>
    <row r="84" spans="4:17" x14ac:dyDescent="0.2">
      <c r="D84" s="17">
        <f t="shared" ca="1" si="3"/>
        <v>9.4520798427077928</v>
      </c>
      <c r="E84" s="11"/>
      <c r="F84" s="11"/>
      <c r="G84" s="12"/>
      <c r="I84" s="17">
        <f t="shared" ca="1" si="4"/>
        <v>9.8051916740397917</v>
      </c>
      <c r="J84" s="11"/>
      <c r="K84" s="11"/>
      <c r="L84" s="12"/>
      <c r="N84" s="17">
        <f t="shared" ca="1" si="5"/>
        <v>9.3638716723432864</v>
      </c>
      <c r="O84" s="11"/>
      <c r="P84" s="11"/>
      <c r="Q84" s="12"/>
    </row>
    <row r="85" spans="4:17" x14ac:dyDescent="0.2">
      <c r="D85" s="17">
        <f t="shared" ca="1" si="3"/>
        <v>9.8400837060692563</v>
      </c>
      <c r="E85" s="11"/>
      <c r="F85" s="11"/>
      <c r="G85" s="12"/>
      <c r="I85" s="17">
        <f t="shared" ca="1" si="4"/>
        <v>9.9576065089399393</v>
      </c>
      <c r="J85" s="11"/>
      <c r="K85" s="11"/>
      <c r="L85" s="12"/>
      <c r="N85" s="17">
        <f t="shared" ca="1" si="5"/>
        <v>9.4680691183415764</v>
      </c>
      <c r="O85" s="11"/>
      <c r="P85" s="11"/>
      <c r="Q85" s="12"/>
    </row>
    <row r="86" spans="4:17" x14ac:dyDescent="0.2">
      <c r="D86" s="17">
        <f t="shared" ca="1" si="3"/>
        <v>9.7199666115793022</v>
      </c>
      <c r="E86" s="11"/>
      <c r="F86" s="11"/>
      <c r="G86" s="12"/>
      <c r="I86" s="17">
        <f t="shared" ca="1" si="4"/>
        <v>9.8743969760596162</v>
      </c>
      <c r="J86" s="11"/>
      <c r="K86" s="11"/>
      <c r="L86" s="12"/>
      <c r="N86" s="17">
        <f t="shared" ca="1" si="5"/>
        <v>10.148288838953768</v>
      </c>
      <c r="O86" s="11"/>
      <c r="P86" s="11"/>
      <c r="Q86" s="12"/>
    </row>
    <row r="87" spans="4:17" x14ac:dyDescent="0.2">
      <c r="D87" s="17">
        <f t="shared" ca="1" si="3"/>
        <v>9.7658974788373776</v>
      </c>
      <c r="E87" s="11"/>
      <c r="F87" s="11"/>
      <c r="G87" s="12"/>
      <c r="I87" s="17">
        <f t="shared" ca="1" si="4"/>
        <v>9.9730129669645056</v>
      </c>
      <c r="J87" s="11"/>
      <c r="K87" s="11"/>
      <c r="L87" s="12"/>
      <c r="N87" s="17">
        <f t="shared" ca="1" si="5"/>
        <v>9.9238137485102005</v>
      </c>
      <c r="O87" s="11"/>
      <c r="P87" s="11"/>
      <c r="Q87" s="12"/>
    </row>
    <row r="88" spans="4:17" x14ac:dyDescent="0.2">
      <c r="D88" s="17">
        <f t="shared" ca="1" si="3"/>
        <v>9.8134714607832159</v>
      </c>
      <c r="E88" s="11"/>
      <c r="F88" s="11"/>
      <c r="G88" s="12"/>
      <c r="I88" s="17">
        <f t="shared" ca="1" si="4"/>
        <v>9.899903144330553</v>
      </c>
      <c r="J88" s="11"/>
      <c r="K88" s="11"/>
      <c r="L88" s="12"/>
      <c r="N88" s="17">
        <f t="shared" ca="1" si="5"/>
        <v>9.9321786330771875</v>
      </c>
      <c r="O88" s="11"/>
      <c r="P88" s="11"/>
      <c r="Q88" s="12"/>
    </row>
    <row r="89" spans="4:17" x14ac:dyDescent="0.2">
      <c r="D89" s="17">
        <f t="shared" ca="1" si="3"/>
        <v>9.9772655931122731</v>
      </c>
      <c r="E89" s="11"/>
      <c r="F89" s="11"/>
      <c r="G89" s="12"/>
      <c r="I89" s="17">
        <f t="shared" ca="1" si="4"/>
        <v>9.7801704012892419</v>
      </c>
      <c r="J89" s="11"/>
      <c r="K89" s="11"/>
      <c r="L89" s="12"/>
      <c r="N89" s="17">
        <f t="shared" ca="1" si="5"/>
        <v>9.7149416565220967</v>
      </c>
      <c r="O89" s="11"/>
      <c r="P89" s="11"/>
      <c r="Q89" s="12"/>
    </row>
    <row r="90" spans="4:17" x14ac:dyDescent="0.2">
      <c r="D90" s="17">
        <f t="shared" ca="1" si="3"/>
        <v>10.034692988397065</v>
      </c>
      <c r="E90" s="11"/>
      <c r="F90" s="11"/>
      <c r="G90" s="12"/>
      <c r="I90" s="17">
        <f t="shared" ca="1" si="4"/>
        <v>9.7827668553016611</v>
      </c>
      <c r="J90" s="11"/>
      <c r="K90" s="11"/>
      <c r="L90" s="12"/>
      <c r="N90" s="17">
        <f t="shared" ca="1" si="5"/>
        <v>9.7552009658166572</v>
      </c>
      <c r="O90" s="11"/>
      <c r="P90" s="11"/>
      <c r="Q90" s="12"/>
    </row>
    <row r="91" spans="4:17" x14ac:dyDescent="0.2">
      <c r="D91" s="17">
        <f t="shared" ca="1" si="3"/>
        <v>9.6656686189958272</v>
      </c>
      <c r="E91" s="11"/>
      <c r="F91" s="11"/>
      <c r="G91" s="12"/>
      <c r="I91" s="17">
        <f t="shared" ca="1" si="4"/>
        <v>10.12954177187614</v>
      </c>
      <c r="J91" s="11"/>
      <c r="K91" s="11"/>
      <c r="L91" s="12"/>
      <c r="N91" s="17">
        <f t="shared" ca="1" si="5"/>
        <v>9.7645663182690967</v>
      </c>
      <c r="O91" s="11"/>
      <c r="P91" s="11"/>
      <c r="Q91" s="12"/>
    </row>
    <row r="92" spans="4:17" x14ac:dyDescent="0.2">
      <c r="D92" s="17">
        <f t="shared" ca="1" si="3"/>
        <v>9.5580512338486088</v>
      </c>
      <c r="E92" s="11"/>
      <c r="F92" s="11"/>
      <c r="G92" s="12"/>
      <c r="I92" s="17">
        <f t="shared" ca="1" si="4"/>
        <v>9.4646723958704921</v>
      </c>
      <c r="J92" s="11"/>
      <c r="K92" s="11"/>
      <c r="L92" s="12"/>
      <c r="N92" s="17">
        <f t="shared" ca="1" si="5"/>
        <v>9.5172170438004944</v>
      </c>
      <c r="O92" s="11"/>
      <c r="P92" s="11"/>
      <c r="Q92" s="12"/>
    </row>
    <row r="93" spans="4:17" x14ac:dyDescent="0.2">
      <c r="D93" s="17">
        <f t="shared" ca="1" si="3"/>
        <v>9.76960358153082</v>
      </c>
      <c r="E93" s="11"/>
      <c r="F93" s="11"/>
      <c r="G93" s="12"/>
      <c r="I93" s="17">
        <f t="shared" ca="1" si="4"/>
        <v>9.5601320446134253</v>
      </c>
      <c r="J93" s="11"/>
      <c r="K93" s="11"/>
      <c r="L93" s="12"/>
      <c r="N93" s="17">
        <f t="shared" ca="1" si="5"/>
        <v>9.8205149690143099</v>
      </c>
      <c r="O93" s="11"/>
      <c r="P93" s="11"/>
      <c r="Q93" s="12"/>
    </row>
    <row r="94" spans="4:17" x14ac:dyDescent="0.2">
      <c r="D94" s="17">
        <f t="shared" ca="1" si="3"/>
        <v>9.7967526149515667</v>
      </c>
      <c r="E94" s="11"/>
      <c r="F94" s="11"/>
      <c r="G94" s="12"/>
      <c r="I94" s="17">
        <f t="shared" ca="1" si="4"/>
        <v>9.438326175929598</v>
      </c>
      <c r="J94" s="11"/>
      <c r="K94" s="11"/>
      <c r="L94" s="12"/>
      <c r="N94" s="17">
        <f t="shared" ca="1" si="5"/>
        <v>9.682296544183032</v>
      </c>
      <c r="O94" s="11"/>
      <c r="P94" s="11"/>
      <c r="Q94" s="12"/>
    </row>
    <row r="95" spans="4:17" x14ac:dyDescent="0.2">
      <c r="D95" s="17">
        <f t="shared" ca="1" si="3"/>
        <v>9.9586431969251894</v>
      </c>
      <c r="E95" s="11"/>
      <c r="F95" s="11"/>
      <c r="G95" s="12"/>
      <c r="I95" s="17">
        <f t="shared" ca="1" si="4"/>
        <v>9.6559771482100167</v>
      </c>
      <c r="J95" s="11"/>
      <c r="K95" s="11"/>
      <c r="L95" s="12"/>
      <c r="N95" s="17">
        <f t="shared" ca="1" si="5"/>
        <v>9.8457254062101036</v>
      </c>
      <c r="O95" s="11"/>
      <c r="P95" s="11"/>
      <c r="Q95" s="12"/>
    </row>
    <row r="96" spans="4:17" x14ac:dyDescent="0.2">
      <c r="D96" s="17">
        <f t="shared" ca="1" si="3"/>
        <v>9.6530101372094705</v>
      </c>
      <c r="E96" s="11"/>
      <c r="F96" s="11"/>
      <c r="G96" s="12"/>
      <c r="I96" s="17">
        <f t="shared" ca="1" si="4"/>
        <v>9.9015242541289812</v>
      </c>
      <c r="J96" s="11"/>
      <c r="K96" s="11"/>
      <c r="L96" s="12"/>
      <c r="N96" s="17">
        <f t="shared" ca="1" si="5"/>
        <v>10.020838108882808</v>
      </c>
      <c r="O96" s="11"/>
      <c r="P96" s="11"/>
      <c r="Q96" s="12"/>
    </row>
    <row r="97" spans="4:17" x14ac:dyDescent="0.2">
      <c r="D97" s="17">
        <f t="shared" ca="1" si="3"/>
        <v>9.6933829386696519</v>
      </c>
      <c r="E97" s="11"/>
      <c r="F97" s="11"/>
      <c r="G97" s="12"/>
      <c r="I97" s="17">
        <f t="shared" ca="1" si="4"/>
        <v>9.611991746130462</v>
      </c>
      <c r="J97" s="11"/>
      <c r="K97" s="11"/>
      <c r="L97" s="12"/>
      <c r="N97" s="17">
        <f t="shared" ca="1" si="5"/>
        <v>9.6841327068717522</v>
      </c>
      <c r="O97" s="11"/>
      <c r="P97" s="11"/>
      <c r="Q97" s="12"/>
    </row>
    <row r="98" spans="4:17" x14ac:dyDescent="0.2">
      <c r="D98" s="17">
        <f t="shared" ca="1" si="3"/>
        <v>9.9490489593765545</v>
      </c>
      <c r="E98" s="11"/>
      <c r="F98" s="11"/>
      <c r="G98" s="12"/>
      <c r="I98" s="17">
        <f t="shared" ca="1" si="4"/>
        <v>9.8948175385197157</v>
      </c>
      <c r="J98" s="11"/>
      <c r="K98" s="11"/>
      <c r="L98" s="12"/>
      <c r="N98" s="17">
        <f t="shared" ca="1" si="5"/>
        <v>10.022464967501602</v>
      </c>
      <c r="O98" s="11"/>
      <c r="P98" s="11"/>
      <c r="Q98" s="12"/>
    </row>
    <row r="99" spans="4:17" x14ac:dyDescent="0.2">
      <c r="D99" s="17">
        <f t="shared" ca="1" si="3"/>
        <v>10.034915877399445</v>
      </c>
      <c r="E99" s="11"/>
      <c r="F99" s="11"/>
      <c r="G99" s="12"/>
      <c r="I99" s="17">
        <f t="shared" ca="1" si="4"/>
        <v>9.8226821646634495</v>
      </c>
      <c r="J99" s="11"/>
      <c r="K99" s="11"/>
      <c r="L99" s="12"/>
      <c r="N99" s="17">
        <f t="shared" ca="1" si="5"/>
        <v>9.8733104180959437</v>
      </c>
      <c r="O99" s="11"/>
      <c r="P99" s="11"/>
      <c r="Q99" s="12"/>
    </row>
    <row r="100" spans="4:17" x14ac:dyDescent="0.2">
      <c r="D100" s="17">
        <f t="shared" ca="1" si="3"/>
        <v>9.6533013424998213</v>
      </c>
      <c r="E100" s="11"/>
      <c r="F100" s="11"/>
      <c r="G100" s="12"/>
      <c r="I100" s="17">
        <f t="shared" ca="1" si="4"/>
        <v>9.7861183809247869</v>
      </c>
      <c r="J100" s="11"/>
      <c r="K100" s="11"/>
      <c r="L100" s="12"/>
      <c r="N100" s="17">
        <f t="shared" ca="1" si="5"/>
        <v>9.8379364810231351</v>
      </c>
      <c r="O100" s="11"/>
      <c r="P100" s="11"/>
      <c r="Q100" s="12"/>
    </row>
    <row r="101" spans="4:17" x14ac:dyDescent="0.2">
      <c r="D101" s="17">
        <f t="shared" ca="1" si="3"/>
        <v>10.130796663186405</v>
      </c>
      <c r="E101" s="11"/>
      <c r="F101" s="11"/>
      <c r="G101" s="12"/>
      <c r="I101" s="17">
        <f t="shared" ca="1" si="4"/>
        <v>9.6868937752576887</v>
      </c>
      <c r="J101" s="11"/>
      <c r="K101" s="11"/>
      <c r="L101" s="12"/>
      <c r="N101" s="17">
        <f t="shared" ca="1" si="5"/>
        <v>9.8936183934094295</v>
      </c>
      <c r="O101" s="11"/>
      <c r="P101" s="11"/>
      <c r="Q101" s="12"/>
    </row>
    <row r="102" spans="4:17" x14ac:dyDescent="0.2">
      <c r="D102" s="17">
        <f t="shared" ca="1" si="3"/>
        <v>9.9546145034935076</v>
      </c>
      <c r="E102" s="11"/>
      <c r="F102" s="11"/>
      <c r="G102" s="12"/>
      <c r="I102" s="17">
        <f t="shared" ca="1" si="4"/>
        <v>9.7979638945025602</v>
      </c>
      <c r="J102" s="11"/>
      <c r="K102" s="11"/>
      <c r="L102" s="12"/>
      <c r="N102" s="17">
        <f t="shared" ca="1" si="5"/>
        <v>9.8864925494925799</v>
      </c>
      <c r="O102" s="11"/>
      <c r="P102" s="11"/>
      <c r="Q102" s="12"/>
    </row>
    <row r="103" spans="4:17" ht="13.5" thickBot="1" x14ac:dyDescent="0.25">
      <c r="D103" s="23">
        <f t="shared" ca="1" si="3"/>
        <v>10.112743511298229</v>
      </c>
      <c r="E103" s="28"/>
      <c r="F103" s="28"/>
      <c r="G103" s="29"/>
      <c r="I103" s="23">
        <f t="shared" ca="1" si="4"/>
        <v>10.014231720835042</v>
      </c>
      <c r="J103" s="28"/>
      <c r="K103" s="28"/>
      <c r="L103" s="29"/>
      <c r="N103" s="23">
        <f t="shared" ca="1" si="5"/>
        <v>10.391212272959796</v>
      </c>
      <c r="O103" s="28"/>
      <c r="P103" s="28"/>
      <c r="Q103" s="29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Offset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2017-06-02T15:40:36Z</dcterms:created>
  <dcterms:modified xsi:type="dcterms:W3CDTF">2017-06-26T10:29:44Z</dcterms:modified>
</cp:coreProperties>
</file>