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7-Finance\"/>
    </mc:Choice>
  </mc:AlternateContent>
  <bookViews>
    <workbookView xWindow="0" yWindow="0" windowWidth="24000" windowHeight="11025"/>
  </bookViews>
  <sheets>
    <sheet name="AP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5" i="1"/>
  <c r="E4" i="1"/>
  <c r="E3" i="1"/>
  <c r="E2" i="1"/>
  <c r="F2" i="1" s="1"/>
  <c r="F3" i="1" l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I1" i="1" s="1"/>
  <c r="L1" i="1" s="1"/>
  <c r="L4" i="1" l="1"/>
  <c r="L3" i="1"/>
  <c r="L2" i="1"/>
  <c r="O2" i="1" l="1"/>
  <c r="O3" i="1"/>
</calcChain>
</file>

<file path=xl/sharedStrings.xml><?xml version="1.0" encoding="utf-8"?>
<sst xmlns="http://schemas.openxmlformats.org/spreadsheetml/2006/main" count="10" uniqueCount="8">
  <si>
    <t>Deposit</t>
  </si>
  <si>
    <t>Year</t>
  </si>
  <si>
    <t>APR</t>
  </si>
  <si>
    <t>Savings</t>
  </si>
  <si>
    <t>Trials</t>
  </si>
  <si>
    <t>Number of yrs.</t>
  </si>
  <si>
    <t>Volatility</t>
  </si>
  <si>
    <t>mean coordinates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</si>
</sst>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0.0%"/>
    <numFmt numFmtId="165" formatCode="&quot;$&quot;#,##0.00;[Red]&quot;$&quot;#,##0.00"/>
  </numFmts>
  <fonts count="4" x14ac:knownFonts="1">
    <font>
      <sz val="10"/>
      <name val="Arial"/>
      <family val="2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1" applyNumberFormat="0" applyAlignment="0" applyProtection="0"/>
  </cellStyleXfs>
  <cellXfs count="23">
    <xf numFmtId="0" fontId="0" fillId="0" borderId="0" xfId="0"/>
    <xf numFmtId="0" fontId="3" fillId="0" borderId="0" xfId="0" applyFont="1" applyProtection="1">
      <protection locked="0"/>
    </xf>
    <xf numFmtId="44" fontId="3" fillId="0" borderId="0" xfId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44" fontId="3" fillId="0" borderId="3" xfId="1" applyFont="1" applyBorder="1" applyProtection="1"/>
    <xf numFmtId="9" fontId="3" fillId="0" borderId="2" xfId="0" applyNumberFormat="1" applyFont="1" applyBorder="1" applyProtection="1">
      <protection locked="0"/>
    </xf>
    <xf numFmtId="10" fontId="3" fillId="0" borderId="0" xfId="2" applyNumberFormat="1" applyFont="1" applyProtection="1"/>
    <xf numFmtId="44" fontId="3" fillId="0" borderId="0" xfId="1" applyFont="1" applyProtection="1"/>
    <xf numFmtId="0" fontId="3" fillId="0" borderId="4" xfId="0" applyFont="1" applyBorder="1" applyProtection="1">
      <protection locked="0"/>
    </xf>
    <xf numFmtId="44" fontId="3" fillId="0" borderId="5" xfId="1" applyFont="1" applyBorder="1" applyProtection="1"/>
    <xf numFmtId="9" fontId="3" fillId="0" borderId="4" xfId="0" applyNumberFormat="1" applyFont="1" applyBorder="1" applyProtection="1">
      <protection locked="0"/>
    </xf>
    <xf numFmtId="44" fontId="3" fillId="0" borderId="6" xfId="1" applyFont="1" applyBorder="1" applyProtection="1"/>
    <xf numFmtId="9" fontId="3" fillId="0" borderId="0" xfId="0" applyNumberFormat="1" applyFont="1" applyProtection="1">
      <protection locked="0"/>
    </xf>
    <xf numFmtId="44" fontId="3" fillId="0" borderId="7" xfId="1" applyFont="1" applyBorder="1" applyProtection="1"/>
    <xf numFmtId="164" fontId="3" fillId="0" borderId="0" xfId="0" applyNumberFormat="1" applyFont="1" applyProtection="1">
      <protection locked="0"/>
    </xf>
    <xf numFmtId="9" fontId="3" fillId="0" borderId="8" xfId="0" applyNumberFormat="1" applyFont="1" applyBorder="1" applyProtection="1">
      <protection locked="0"/>
    </xf>
    <xf numFmtId="44" fontId="3" fillId="0" borderId="9" xfId="1" applyFont="1" applyBorder="1" applyProtection="1"/>
    <xf numFmtId="165" fontId="1" fillId="2" borderId="1" xfId="3" applyNumberFormat="1" applyFont="1" applyProtection="1"/>
    <xf numFmtId="0" fontId="3" fillId="0" borderId="8" xfId="0" applyFont="1" applyBorder="1" applyProtection="1">
      <protection locked="0"/>
    </xf>
    <xf numFmtId="44" fontId="3" fillId="0" borderId="10" xfId="1" applyFont="1" applyBorder="1" applyProtection="1"/>
    <xf numFmtId="44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</cellXfs>
  <cellStyles count="4">
    <cellStyle name="Calculation" xfId="3" builtinId="22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APR changes and savings for 30 years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APR!$E$1</c:f>
              <c:strCache>
                <c:ptCount val="1"/>
                <c:pt idx="0">
                  <c:v>APR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APR!$D$2:$D$31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APR!$E$2:$E$31</c:f>
              <c:numCache>
                <c:formatCode>0.00%</c:formatCode>
                <c:ptCount val="30"/>
                <c:pt idx="0">
                  <c:v>4.1732538088708818E-2</c:v>
                </c:pt>
                <c:pt idx="1">
                  <c:v>3.8982929736395708E-2</c:v>
                </c:pt>
                <c:pt idx="2">
                  <c:v>4.0832162873839194E-2</c:v>
                </c:pt>
                <c:pt idx="3">
                  <c:v>4.4251035993422137E-2</c:v>
                </c:pt>
                <c:pt idx="4">
                  <c:v>3.8198132756982313E-2</c:v>
                </c:pt>
                <c:pt idx="5">
                  <c:v>3.9833056150667866E-2</c:v>
                </c:pt>
                <c:pt idx="6">
                  <c:v>3.6346899834672479E-2</c:v>
                </c:pt>
                <c:pt idx="7">
                  <c:v>4.2524555277784697E-2</c:v>
                </c:pt>
                <c:pt idx="8">
                  <c:v>4.1847797958620585E-2</c:v>
                </c:pt>
                <c:pt idx="9">
                  <c:v>3.6541839498462021E-2</c:v>
                </c:pt>
                <c:pt idx="10">
                  <c:v>3.9566260848627334E-2</c:v>
                </c:pt>
                <c:pt idx="11">
                  <c:v>3.776442913670882E-2</c:v>
                </c:pt>
                <c:pt idx="12">
                  <c:v>4.318673863983901E-2</c:v>
                </c:pt>
                <c:pt idx="13">
                  <c:v>4.2692327089588075E-2</c:v>
                </c:pt>
                <c:pt idx="14">
                  <c:v>4.1313147855949132E-2</c:v>
                </c:pt>
                <c:pt idx="15">
                  <c:v>3.9949648211100815E-2</c:v>
                </c:pt>
                <c:pt idx="16">
                  <c:v>3.94796516580527E-2</c:v>
                </c:pt>
                <c:pt idx="17">
                  <c:v>3.8683061008965271E-2</c:v>
                </c:pt>
                <c:pt idx="18">
                  <c:v>3.9186148616703685E-2</c:v>
                </c:pt>
                <c:pt idx="19">
                  <c:v>3.7860863847974054E-2</c:v>
                </c:pt>
                <c:pt idx="20">
                  <c:v>3.8460237565023862E-2</c:v>
                </c:pt>
                <c:pt idx="21">
                  <c:v>4.0593058818723084E-2</c:v>
                </c:pt>
                <c:pt idx="22">
                  <c:v>3.8424006946118694E-2</c:v>
                </c:pt>
                <c:pt idx="23">
                  <c:v>4.3373614832719107E-2</c:v>
                </c:pt>
                <c:pt idx="24">
                  <c:v>3.4939578579678623E-2</c:v>
                </c:pt>
                <c:pt idx="25">
                  <c:v>4.3732786692403068E-2</c:v>
                </c:pt>
                <c:pt idx="26">
                  <c:v>3.9701748791448395E-2</c:v>
                </c:pt>
                <c:pt idx="27">
                  <c:v>3.9616689256577679E-2</c:v>
                </c:pt>
                <c:pt idx="28">
                  <c:v>4.2388200648502045E-2</c:v>
                </c:pt>
                <c:pt idx="29">
                  <c:v>3.9960999948814746E-2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346832"/>
        <c:axId val="287347392"/>
      </c:scatterChart>
      <c:scatterChart>
        <c:scatterStyle val="lineMarker"/>
        <c:varyColors val="0"/>
        <c:ser>
          <c:idx val="1"/>
          <c:order val="1"/>
          <c:tx>
            <c:strRef>
              <c:f>APR!$F$1</c:f>
              <c:strCache>
                <c:ptCount val="1"/>
                <c:pt idx="0">
                  <c:v>Savings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APR!$D$2:$D$31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APR!$F$2:$F$31</c:f>
              <c:numCache>
                <c:formatCode>_("$"* #,##0.00_);_("$"* \(#,##0.00\);_("$"* "-"??_);_(@_)</c:formatCode>
                <c:ptCount val="30"/>
                <c:pt idx="0">
                  <c:v>62503.952285322528</c:v>
                </c:pt>
                <c:pt idx="1">
                  <c:v>64940.539465508286</c:v>
                </c:pt>
                <c:pt idx="2">
                  <c:v>67592.202150078912</c:v>
                </c:pt>
                <c:pt idx="3">
                  <c:v>70583.227120296709</c:v>
                </c:pt>
                <c:pt idx="4">
                  <c:v>73279.374600254028</c:v>
                </c:pt>
                <c:pt idx="5">
                  <c:v>76198.31604339178</c:v>
                </c:pt>
                <c:pt idx="6">
                  <c:v>78967.888604191656</c:v>
                </c:pt>
                <c:pt idx="7">
                  <c:v>82325.962948310538</c:v>
                </c:pt>
                <c:pt idx="8">
                  <c:v>85771.12321252031</c:v>
                </c:pt>
                <c:pt idx="9">
                  <c:v>88905.357830555033</c:v>
                </c:pt>
                <c:pt idx="10">
                  <c:v>92423.010409319322</c:v>
                </c:pt>
                <c:pt idx="11">
                  <c:v>95913.312636523362</c:v>
                </c:pt>
                <c:pt idx="12">
                  <c:v>100055.49580143807</c:v>
                </c:pt>
                <c:pt idx="13">
                  <c:v>104327.09775530397</c:v>
                </c:pt>
                <c:pt idx="14">
                  <c:v>108637.17857025091</c:v>
                </c:pt>
                <c:pt idx="15">
                  <c:v>112977.19563677897</c:v>
                </c:pt>
                <c:pt idx="16">
                  <c:v>117437.49596582267</c:v>
                </c:pt>
                <c:pt idx="17">
                  <c:v>121980.3377870087</c:v>
                </c:pt>
                <c:pt idx="18">
                  <c:v>126760.27743184615</c:v>
                </c:pt>
                <c:pt idx="19">
                  <c:v>131559.53103702469</c:v>
                </c:pt>
                <c:pt idx="20">
                  <c:v>136619.34185465178</c:v>
                </c:pt>
                <c:pt idx="21">
                  <c:v>142165.1388343329</c:v>
                </c:pt>
                <c:pt idx="22">
                  <c:v>147627.69311639926</c:v>
                </c:pt>
                <c:pt idx="23">
                  <c:v>154030.83981627281</c:v>
                </c:pt>
                <c:pt idx="24">
                  <c:v>159412.61244772738</c:v>
                </c:pt>
                <c:pt idx="25">
                  <c:v>166384.17022398257</c:v>
                </c:pt>
                <c:pt idx="26">
                  <c:v>172989.91275308872</c:v>
                </c:pt>
                <c:pt idx="27">
                  <c:v>179843.20037115033</c:v>
                </c:pt>
                <c:pt idx="28">
                  <c:v>187466.43003375141</c:v>
                </c:pt>
                <c:pt idx="29">
                  <c:v>194957.77603473462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349632"/>
        <c:axId val="287349072"/>
      </c:scatterChart>
      <c:valAx>
        <c:axId val="287346832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47392"/>
        <c:crosses val="autoZero"/>
        <c:crossBetween val="midCat"/>
      </c:valAx>
      <c:valAx>
        <c:axId val="287347392"/>
        <c:scaling>
          <c:orientation val="minMax"/>
          <c:min val="3.000000000000000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>
                    <a:lumMod val="60000"/>
                    <a:lumOff val="4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46832"/>
        <c:crosses val="autoZero"/>
        <c:crossBetween val="midCat"/>
        <c:majorUnit val="1.0000000000000002E-2"/>
      </c:valAx>
      <c:valAx>
        <c:axId val="287349072"/>
        <c:scaling>
          <c:orientation val="minMax"/>
          <c:min val="50000"/>
        </c:scaling>
        <c:delete val="0"/>
        <c:axPos val="r"/>
        <c:numFmt formatCode="_(&quot;$&quot;* #,##0_);_(&quot;$&quot;* \(#,##0\);_(&quot;$&quot;* &quot;-&quot;_);_(@_)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49632"/>
        <c:crosses val="max"/>
        <c:crossBetween val="midCat"/>
      </c:valAx>
      <c:valAx>
        <c:axId val="2873496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7349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final savings in 25</a:t>
            </a:r>
            <a:r>
              <a:rPr lang="en-US" baseline="0"/>
              <a:t> more</a:t>
            </a:r>
            <a:r>
              <a:rPr lang="en-US"/>
              <a:t> trials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APR!$I$1</c:f>
              <c:strCache>
                <c:ptCount val="1"/>
                <c:pt idx="0">
                  <c:v> $194,957.78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APR!$H$2:$H$26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APR!$I$2:$I$26</c:f>
              <c:numCache>
                <c:formatCode>_("$"* #,##0.00_);_("$"* \(#,##0.00\);_("$"* "-"??_);_(@_)</c:formatCode>
                <c:ptCount val="25"/>
                <c:pt idx="0">
                  <c:v>196029.55181054538</c:v>
                </c:pt>
                <c:pt idx="1">
                  <c:v>197166.82057505063</c:v>
                </c:pt>
                <c:pt idx="2">
                  <c:v>189781.11497967027</c:v>
                </c:pt>
                <c:pt idx="3">
                  <c:v>195841.24270278271</c:v>
                </c:pt>
                <c:pt idx="4">
                  <c:v>192285.7415121863</c:v>
                </c:pt>
                <c:pt idx="5">
                  <c:v>192679.88411195367</c:v>
                </c:pt>
                <c:pt idx="6">
                  <c:v>200122.94442692643</c:v>
                </c:pt>
                <c:pt idx="7">
                  <c:v>196244.58486891887</c:v>
                </c:pt>
                <c:pt idx="8">
                  <c:v>196942.34603981092</c:v>
                </c:pt>
                <c:pt idx="9">
                  <c:v>195116.76898681602</c:v>
                </c:pt>
                <c:pt idx="10">
                  <c:v>193697.94359659782</c:v>
                </c:pt>
                <c:pt idx="11">
                  <c:v>198238.12969905135</c:v>
                </c:pt>
                <c:pt idx="12">
                  <c:v>193697.56490858831</c:v>
                </c:pt>
                <c:pt idx="13">
                  <c:v>197135.08030094739</c:v>
                </c:pt>
                <c:pt idx="14">
                  <c:v>199042.60928068683</c:v>
                </c:pt>
                <c:pt idx="15">
                  <c:v>192036.49245678712</c:v>
                </c:pt>
                <c:pt idx="16">
                  <c:v>188829.18109508322</c:v>
                </c:pt>
                <c:pt idx="17">
                  <c:v>195305.93062353539</c:v>
                </c:pt>
                <c:pt idx="18">
                  <c:v>197739.08058324427</c:v>
                </c:pt>
                <c:pt idx="19">
                  <c:v>199697.24437783318</c:v>
                </c:pt>
                <c:pt idx="20">
                  <c:v>196498.75507574569</c:v>
                </c:pt>
                <c:pt idx="21">
                  <c:v>196351.7651076063</c:v>
                </c:pt>
                <c:pt idx="22">
                  <c:v>194894.16240561279</c:v>
                </c:pt>
                <c:pt idx="23">
                  <c:v>196274.95018488096</c:v>
                </c:pt>
                <c:pt idx="24">
                  <c:v>198608.20552936057</c:v>
                </c:pt>
              </c:numCache>
            </c:numRef>
          </c:yVal>
          <c:smooth val="0"/>
        </c:ser>
        <c:ser>
          <c:idx val="1"/>
          <c:order val="1"/>
          <c:tx>
            <c:v>Mean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APR!$N$2:$N$3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xVal>
          <c:yVal>
            <c:numRef>
              <c:f>APR!$O$2:$O$3</c:f>
              <c:numCache>
                <c:formatCode>_("$"* #,##0.00_);_("$"* \(#,##0.00\);_("$"* "-"??_);_(@_)</c:formatCode>
                <c:ptCount val="2"/>
                <c:pt idx="0">
                  <c:v>196137.06833973213</c:v>
                </c:pt>
                <c:pt idx="1">
                  <c:v>196137.06833973213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695200"/>
        <c:axId val="290695760"/>
      </c:scatterChart>
      <c:valAx>
        <c:axId val="290695200"/>
        <c:scaling>
          <c:orientation val="minMax"/>
          <c:max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695760"/>
        <c:crosses val="autoZero"/>
        <c:crossBetween val="midCat"/>
      </c:valAx>
      <c:valAx>
        <c:axId val="29069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695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578827</xdr:colOff>
      <xdr:row>10</xdr:row>
      <xdr:rowOff>21980</xdr:rowOff>
    </xdr:from>
    <xdr:to>
      <xdr:col>6</xdr:col>
      <xdr:colOff>329712</xdr:colOff>
      <xdr:row>26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600808</xdr:colOff>
      <xdr:row>4</xdr:row>
      <xdr:rowOff>131885</xdr:rowOff>
    </xdr:from>
    <xdr:to>
      <xdr:col>15</xdr:col>
      <xdr:colOff>205154</xdr:colOff>
      <xdr:row>20</xdr:row>
      <xdr:rowOff>78398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666750</xdr:colOff>
      <xdr:row>6</xdr:row>
      <xdr:rowOff>139212</xdr:rowOff>
    </xdr:from>
    <xdr:to>
      <xdr:col>3</xdr:col>
      <xdr:colOff>36634</xdr:colOff>
      <xdr:row>11</xdr:row>
      <xdr:rowOff>124558</xdr:rowOff>
    </xdr:to>
    <xdr:sp macro="" textlink="">
      <xdr:nvSpPr>
        <xdr:cNvPr id="4" name="Bent-Up Arrow 3"/>
        <xdr:cNvSpPr/>
      </xdr:nvSpPr>
      <xdr:spPr>
        <a:xfrm flipH="1" flipV="1">
          <a:off x="1553308" y="1150327"/>
          <a:ext cx="791307" cy="791308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139212</xdr:colOff>
      <xdr:row>9</xdr:row>
      <xdr:rowOff>87923</xdr:rowOff>
    </xdr:from>
    <xdr:to>
      <xdr:col>10</xdr:col>
      <xdr:colOff>14654</xdr:colOff>
      <xdr:row>12</xdr:row>
      <xdr:rowOff>153866</xdr:rowOff>
    </xdr:to>
    <xdr:sp macro="" textlink="">
      <xdr:nvSpPr>
        <xdr:cNvPr id="5" name="Right Arrow 4"/>
        <xdr:cNvSpPr/>
      </xdr:nvSpPr>
      <xdr:spPr>
        <a:xfrm>
          <a:off x="6498981" y="1582615"/>
          <a:ext cx="483577" cy="54952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zoomScale="130" zoomScaleNormal="130" workbookViewId="0">
      <selection activeCell="B5" sqref="B5"/>
    </sheetView>
  </sheetViews>
  <sheetFormatPr defaultRowHeight="12.75" x14ac:dyDescent="0.2"/>
  <cols>
    <col min="1" max="1" width="13.28515625" style="1" bestFit="1" customWidth="1"/>
    <col min="2" max="2" width="12.140625" style="1" bestFit="1" customWidth="1"/>
    <col min="3" max="3" width="9.140625" style="1"/>
    <col min="4" max="4" width="6.85546875" style="3" customWidth="1"/>
    <col min="5" max="5" width="9.140625" style="1"/>
    <col min="6" max="6" width="13.28515625" style="1" bestFit="1" customWidth="1"/>
    <col min="7" max="8" width="9.140625" style="1"/>
    <col min="9" max="9" width="13.28515625" style="2" bestFit="1" customWidth="1"/>
    <col min="10" max="11" width="9.140625" style="1"/>
    <col min="12" max="12" width="12.28515625" style="1" bestFit="1" customWidth="1"/>
    <col min="13" max="14" width="9.140625" style="1"/>
    <col min="15" max="15" width="12.28515625" style="1" bestFit="1" customWidth="1"/>
    <col min="16" max="16384" width="9.140625" style="1"/>
  </cols>
  <sheetData>
    <row r="1" spans="1:15" ht="13.5" thickBot="1" x14ac:dyDescent="0.25">
      <c r="A1" s="1" t="s">
        <v>0</v>
      </c>
      <c r="B1" s="2">
        <v>60000</v>
      </c>
      <c r="D1" s="3" t="s">
        <v>1</v>
      </c>
      <c r="E1" s="1" t="s">
        <v>2</v>
      </c>
      <c r="F1" s="1" t="s">
        <v>3</v>
      </c>
      <c r="H1" s="4" t="s">
        <v>4</v>
      </c>
      <c r="I1" s="5">
        <f ca="1">F31</f>
        <v>194957.77603473462</v>
      </c>
      <c r="K1" s="6">
        <v>0.25</v>
      </c>
      <c r="L1" s="5">
        <f t="shared" ref="L1:L4" ca="1" si="0">PERCENTILE($I$1:$I$26,K1)</f>
        <v>193996.99829885157</v>
      </c>
      <c r="N1" s="22" t="s">
        <v>7</v>
      </c>
      <c r="O1" s="22"/>
    </row>
    <row r="2" spans="1:15" x14ac:dyDescent="0.2">
      <c r="A2" s="1" t="s">
        <v>5</v>
      </c>
      <c r="B2" s="1">
        <v>30</v>
      </c>
      <c r="D2" s="3">
        <v>1</v>
      </c>
      <c r="E2" s="7">
        <f ca="1">NORMINV(RAND(),$B$3,$B$4)</f>
        <v>4.1732538088708818E-2</v>
      </c>
      <c r="F2" s="8">
        <f ca="1">$B$1*(1+E2)^D2</f>
        <v>62503.952285322528</v>
      </c>
      <c r="H2" s="9">
        <f t="shared" ref="H2:H26" si="1">ROW(A1)</f>
        <v>1</v>
      </c>
      <c r="I2" s="10">
        <f t="dataTable" ref="I2:I26" dt2D="0" dtr="0" r1="G1" ca="1"/>
        <v>196029.55181054538</v>
      </c>
      <c r="K2" s="11">
        <v>0.5</v>
      </c>
      <c r="L2" s="12">
        <f t="shared" ca="1" si="0"/>
        <v>196137.06833973213</v>
      </c>
      <c r="N2" s="1">
        <v>0</v>
      </c>
      <c r="O2" s="21">
        <f ca="1">L2</f>
        <v>196137.06833973213</v>
      </c>
    </row>
    <row r="3" spans="1:15" x14ac:dyDescent="0.2">
      <c r="A3" s="1" t="s">
        <v>2</v>
      </c>
      <c r="B3" s="13">
        <v>0.04</v>
      </c>
      <c r="D3" s="3">
        <v>2</v>
      </c>
      <c r="E3" s="7">
        <f t="shared" ref="E3:E31" ca="1" si="2">NORMINV(RAND(),$B$3,$B$4)</f>
        <v>3.8982929736395708E-2</v>
      </c>
      <c r="F3" s="8">
        <f ca="1">F2*(1+E3)</f>
        <v>64940.539465508286</v>
      </c>
      <c r="H3" s="9">
        <f t="shared" si="1"/>
        <v>2</v>
      </c>
      <c r="I3" s="14">
        <v>197166.82057505063</v>
      </c>
      <c r="K3" s="11">
        <v>0.75</v>
      </c>
      <c r="L3" s="12">
        <f t="shared" ca="1" si="0"/>
        <v>197158.88550652482</v>
      </c>
      <c r="N3" s="1">
        <v>25</v>
      </c>
      <c r="O3" s="21">
        <f ca="1">L2</f>
        <v>196137.06833973213</v>
      </c>
    </row>
    <row r="4" spans="1:15" ht="13.5" thickBot="1" x14ac:dyDescent="0.25">
      <c r="A4" s="1" t="s">
        <v>6</v>
      </c>
      <c r="B4" s="15">
        <v>3.0000000000000001E-3</v>
      </c>
      <c r="D4" s="3">
        <v>3</v>
      </c>
      <c r="E4" s="7">
        <f t="shared" ca="1" si="2"/>
        <v>4.0832162873839194E-2</v>
      </c>
      <c r="F4" s="8">
        <f t="shared" ref="F4:F31" ca="1" si="3">F3*(1+E4)</f>
        <v>67592.202150078912</v>
      </c>
      <c r="H4" s="9">
        <f t="shared" si="1"/>
        <v>3</v>
      </c>
      <c r="I4" s="14">
        <v>189781.11497967027</v>
      </c>
      <c r="K4" s="16">
        <v>1</v>
      </c>
      <c r="L4" s="17">
        <f t="shared" ca="1" si="0"/>
        <v>200122.94442692643</v>
      </c>
    </row>
    <row r="5" spans="1:15" ht="15" x14ac:dyDescent="0.25">
      <c r="A5" s="1" t="s">
        <v>3</v>
      </c>
      <c r="B5" s="18">
        <f>B1*(1+B3)^B2</f>
        <v>194603.85060165255</v>
      </c>
      <c r="D5" s="3">
        <v>4</v>
      </c>
      <c r="E5" s="7">
        <f t="shared" ca="1" si="2"/>
        <v>4.4251035993422137E-2</v>
      </c>
      <c r="F5" s="8">
        <f t="shared" ca="1" si="3"/>
        <v>70583.227120296709</v>
      </c>
      <c r="H5" s="9">
        <f t="shared" si="1"/>
        <v>4</v>
      </c>
      <c r="I5" s="14">
        <v>195841.24270278271</v>
      </c>
    </row>
    <row r="6" spans="1:15" x14ac:dyDescent="0.2">
      <c r="D6" s="3">
        <v>5</v>
      </c>
      <c r="E6" s="7">
        <f t="shared" ca="1" si="2"/>
        <v>3.8198132756982313E-2</v>
      </c>
      <c r="F6" s="8">
        <f t="shared" ca="1" si="3"/>
        <v>73279.374600254028</v>
      </c>
      <c r="H6" s="9">
        <f t="shared" si="1"/>
        <v>5</v>
      </c>
      <c r="I6" s="14">
        <v>192285.7415121863</v>
      </c>
    </row>
    <row r="7" spans="1:15" x14ac:dyDescent="0.2">
      <c r="D7" s="3">
        <v>6</v>
      </c>
      <c r="E7" s="7">
        <f t="shared" ca="1" si="2"/>
        <v>3.9833056150667866E-2</v>
      </c>
      <c r="F7" s="8">
        <f t="shared" ca="1" si="3"/>
        <v>76198.31604339178</v>
      </c>
      <c r="H7" s="9">
        <f t="shared" si="1"/>
        <v>6</v>
      </c>
      <c r="I7" s="14">
        <v>192679.88411195367</v>
      </c>
    </row>
    <row r="8" spans="1:15" x14ac:dyDescent="0.2">
      <c r="D8" s="3">
        <v>7</v>
      </c>
      <c r="E8" s="7">
        <f t="shared" ca="1" si="2"/>
        <v>3.6346899834672479E-2</v>
      </c>
      <c r="F8" s="8">
        <f t="shared" ca="1" si="3"/>
        <v>78967.888604191656</v>
      </c>
      <c r="H8" s="9">
        <f t="shared" si="1"/>
        <v>7</v>
      </c>
      <c r="I8" s="14">
        <v>200122.94442692643</v>
      </c>
    </row>
    <row r="9" spans="1:15" x14ac:dyDescent="0.2">
      <c r="D9" s="3">
        <v>8</v>
      </c>
      <c r="E9" s="7">
        <f t="shared" ca="1" si="2"/>
        <v>4.2524555277784697E-2</v>
      </c>
      <c r="F9" s="8">
        <f t="shared" ca="1" si="3"/>
        <v>82325.962948310538</v>
      </c>
      <c r="H9" s="9">
        <f t="shared" si="1"/>
        <v>8</v>
      </c>
      <c r="I9" s="14">
        <v>196244.58486891887</v>
      </c>
    </row>
    <row r="10" spans="1:15" x14ac:dyDescent="0.2">
      <c r="D10" s="3">
        <v>9</v>
      </c>
      <c r="E10" s="7">
        <f t="shared" ca="1" si="2"/>
        <v>4.1847797958620585E-2</v>
      </c>
      <c r="F10" s="8">
        <f t="shared" ca="1" si="3"/>
        <v>85771.12321252031</v>
      </c>
      <c r="H10" s="9">
        <f t="shared" si="1"/>
        <v>9</v>
      </c>
      <c r="I10" s="14">
        <v>196942.34603981092</v>
      </c>
    </row>
    <row r="11" spans="1:15" x14ac:dyDescent="0.2">
      <c r="D11" s="3">
        <v>10</v>
      </c>
      <c r="E11" s="7">
        <f t="shared" ca="1" si="2"/>
        <v>3.6541839498462021E-2</v>
      </c>
      <c r="F11" s="8">
        <f t="shared" ca="1" si="3"/>
        <v>88905.357830555033</v>
      </c>
      <c r="H11" s="9">
        <f t="shared" si="1"/>
        <v>10</v>
      </c>
      <c r="I11" s="14">
        <v>195116.76898681602</v>
      </c>
    </row>
    <row r="12" spans="1:15" x14ac:dyDescent="0.2">
      <c r="D12" s="3">
        <v>11</v>
      </c>
      <c r="E12" s="7">
        <f t="shared" ca="1" si="2"/>
        <v>3.9566260848627334E-2</v>
      </c>
      <c r="F12" s="8">
        <f t="shared" ca="1" si="3"/>
        <v>92423.010409319322</v>
      </c>
      <c r="H12" s="9">
        <f t="shared" si="1"/>
        <v>11</v>
      </c>
      <c r="I12" s="14">
        <v>193697.94359659782</v>
      </c>
    </row>
    <row r="13" spans="1:15" x14ac:dyDescent="0.2">
      <c r="D13" s="3">
        <v>12</v>
      </c>
      <c r="E13" s="7">
        <f t="shared" ca="1" si="2"/>
        <v>3.776442913670882E-2</v>
      </c>
      <c r="F13" s="8">
        <f t="shared" ca="1" si="3"/>
        <v>95913.312636523362</v>
      </c>
      <c r="H13" s="9">
        <f t="shared" si="1"/>
        <v>12</v>
      </c>
      <c r="I13" s="14">
        <v>198238.12969905135</v>
      </c>
    </row>
    <row r="14" spans="1:15" x14ac:dyDescent="0.2">
      <c r="D14" s="3">
        <v>13</v>
      </c>
      <c r="E14" s="7">
        <f t="shared" ca="1" si="2"/>
        <v>4.318673863983901E-2</v>
      </c>
      <c r="F14" s="8">
        <f t="shared" ca="1" si="3"/>
        <v>100055.49580143807</v>
      </c>
      <c r="H14" s="9">
        <f t="shared" si="1"/>
        <v>13</v>
      </c>
      <c r="I14" s="14">
        <v>193697.56490858831</v>
      </c>
    </row>
    <row r="15" spans="1:15" x14ac:dyDescent="0.2">
      <c r="D15" s="3">
        <v>14</v>
      </c>
      <c r="E15" s="7">
        <f t="shared" ca="1" si="2"/>
        <v>4.2692327089588075E-2</v>
      </c>
      <c r="F15" s="8">
        <f t="shared" ca="1" si="3"/>
        <v>104327.09775530397</v>
      </c>
      <c r="H15" s="9">
        <f t="shared" si="1"/>
        <v>14</v>
      </c>
      <c r="I15" s="14">
        <v>197135.08030094739</v>
      </c>
    </row>
    <row r="16" spans="1:15" x14ac:dyDescent="0.2">
      <c r="D16" s="3">
        <v>15</v>
      </c>
      <c r="E16" s="7">
        <f t="shared" ca="1" si="2"/>
        <v>4.1313147855949132E-2</v>
      </c>
      <c r="F16" s="8">
        <f t="shared" ca="1" si="3"/>
        <v>108637.17857025091</v>
      </c>
      <c r="H16" s="9">
        <f t="shared" si="1"/>
        <v>15</v>
      </c>
      <c r="I16" s="14">
        <v>199042.60928068683</v>
      </c>
    </row>
    <row r="17" spans="4:9" x14ac:dyDescent="0.2">
      <c r="D17" s="3">
        <v>16</v>
      </c>
      <c r="E17" s="7">
        <f t="shared" ca="1" si="2"/>
        <v>3.9949648211100815E-2</v>
      </c>
      <c r="F17" s="8">
        <f t="shared" ca="1" si="3"/>
        <v>112977.19563677897</v>
      </c>
      <c r="H17" s="9">
        <f t="shared" si="1"/>
        <v>16</v>
      </c>
      <c r="I17" s="14">
        <v>192036.49245678712</v>
      </c>
    </row>
    <row r="18" spans="4:9" x14ac:dyDescent="0.2">
      <c r="D18" s="3">
        <v>17</v>
      </c>
      <c r="E18" s="7">
        <f t="shared" ca="1" si="2"/>
        <v>3.94796516580527E-2</v>
      </c>
      <c r="F18" s="8">
        <f t="shared" ca="1" si="3"/>
        <v>117437.49596582267</v>
      </c>
      <c r="H18" s="9">
        <f t="shared" si="1"/>
        <v>17</v>
      </c>
      <c r="I18" s="14">
        <v>188829.18109508322</v>
      </c>
    </row>
    <row r="19" spans="4:9" x14ac:dyDescent="0.2">
      <c r="D19" s="3">
        <v>18</v>
      </c>
      <c r="E19" s="7">
        <f t="shared" ca="1" si="2"/>
        <v>3.8683061008965271E-2</v>
      </c>
      <c r="F19" s="8">
        <f t="shared" ca="1" si="3"/>
        <v>121980.3377870087</v>
      </c>
      <c r="H19" s="9">
        <f t="shared" si="1"/>
        <v>18</v>
      </c>
      <c r="I19" s="14">
        <v>195305.93062353539</v>
      </c>
    </row>
    <row r="20" spans="4:9" x14ac:dyDescent="0.2">
      <c r="D20" s="3">
        <v>19</v>
      </c>
      <c r="E20" s="7">
        <f t="shared" ca="1" si="2"/>
        <v>3.9186148616703685E-2</v>
      </c>
      <c r="F20" s="8">
        <f t="shared" ca="1" si="3"/>
        <v>126760.27743184615</v>
      </c>
      <c r="H20" s="9">
        <f t="shared" si="1"/>
        <v>19</v>
      </c>
      <c r="I20" s="14">
        <v>197739.08058324427</v>
      </c>
    </row>
    <row r="21" spans="4:9" x14ac:dyDescent="0.2">
      <c r="D21" s="3">
        <v>20</v>
      </c>
      <c r="E21" s="7">
        <f t="shared" ca="1" si="2"/>
        <v>3.7860863847974054E-2</v>
      </c>
      <c r="F21" s="8">
        <f t="shared" ca="1" si="3"/>
        <v>131559.53103702469</v>
      </c>
      <c r="H21" s="9">
        <f t="shared" si="1"/>
        <v>20</v>
      </c>
      <c r="I21" s="14">
        <v>199697.24437783318</v>
      </c>
    </row>
    <row r="22" spans="4:9" x14ac:dyDescent="0.2">
      <c r="D22" s="3">
        <v>21</v>
      </c>
      <c r="E22" s="7">
        <f t="shared" ca="1" si="2"/>
        <v>3.8460237565023862E-2</v>
      </c>
      <c r="F22" s="8">
        <f t="shared" ca="1" si="3"/>
        <v>136619.34185465178</v>
      </c>
      <c r="H22" s="9">
        <f t="shared" si="1"/>
        <v>21</v>
      </c>
      <c r="I22" s="14">
        <v>196498.75507574569</v>
      </c>
    </row>
    <row r="23" spans="4:9" x14ac:dyDescent="0.2">
      <c r="D23" s="3">
        <v>22</v>
      </c>
      <c r="E23" s="7">
        <f t="shared" ca="1" si="2"/>
        <v>4.0593058818723084E-2</v>
      </c>
      <c r="F23" s="8">
        <f t="shared" ca="1" si="3"/>
        <v>142165.1388343329</v>
      </c>
      <c r="H23" s="9">
        <f t="shared" si="1"/>
        <v>22</v>
      </c>
      <c r="I23" s="14">
        <v>196351.7651076063</v>
      </c>
    </row>
    <row r="24" spans="4:9" x14ac:dyDescent="0.2">
      <c r="D24" s="3">
        <v>23</v>
      </c>
      <c r="E24" s="7">
        <f t="shared" ca="1" si="2"/>
        <v>3.8424006946118694E-2</v>
      </c>
      <c r="F24" s="8">
        <f t="shared" ca="1" si="3"/>
        <v>147627.69311639926</v>
      </c>
      <c r="H24" s="9">
        <f t="shared" si="1"/>
        <v>23</v>
      </c>
      <c r="I24" s="14">
        <v>194894.16240561279</v>
      </c>
    </row>
    <row r="25" spans="4:9" x14ac:dyDescent="0.2">
      <c r="D25" s="3">
        <v>24</v>
      </c>
      <c r="E25" s="7">
        <f t="shared" ca="1" si="2"/>
        <v>4.3373614832719107E-2</v>
      </c>
      <c r="F25" s="8">
        <f t="shared" ca="1" si="3"/>
        <v>154030.83981627281</v>
      </c>
      <c r="H25" s="9">
        <f t="shared" si="1"/>
        <v>24</v>
      </c>
      <c r="I25" s="14">
        <v>196274.95018488096</v>
      </c>
    </row>
    <row r="26" spans="4:9" ht="13.5" thickBot="1" x14ac:dyDescent="0.25">
      <c r="D26" s="3">
        <v>25</v>
      </c>
      <c r="E26" s="7">
        <f t="shared" ca="1" si="2"/>
        <v>3.4939578579678623E-2</v>
      </c>
      <c r="F26" s="8">
        <f t="shared" ca="1" si="3"/>
        <v>159412.61244772738</v>
      </c>
      <c r="H26" s="19">
        <f t="shared" si="1"/>
        <v>25</v>
      </c>
      <c r="I26" s="20">
        <v>198608.20552936057</v>
      </c>
    </row>
    <row r="27" spans="4:9" x14ac:dyDescent="0.2">
      <c r="D27" s="3">
        <v>26</v>
      </c>
      <c r="E27" s="7">
        <f t="shared" ca="1" si="2"/>
        <v>4.3732786692403068E-2</v>
      </c>
      <c r="F27" s="8">
        <f t="shared" ca="1" si="3"/>
        <v>166384.17022398257</v>
      </c>
    </row>
    <row r="28" spans="4:9" x14ac:dyDescent="0.2">
      <c r="D28" s="3">
        <v>27</v>
      </c>
      <c r="E28" s="7">
        <f t="shared" ca="1" si="2"/>
        <v>3.9701748791448395E-2</v>
      </c>
      <c r="F28" s="8">
        <f t="shared" ca="1" si="3"/>
        <v>172989.91275308872</v>
      </c>
    </row>
    <row r="29" spans="4:9" x14ac:dyDescent="0.2">
      <c r="D29" s="3">
        <v>28</v>
      </c>
      <c r="E29" s="7">
        <f t="shared" ca="1" si="2"/>
        <v>3.9616689256577679E-2</v>
      </c>
      <c r="F29" s="8">
        <f t="shared" ca="1" si="3"/>
        <v>179843.20037115033</v>
      </c>
    </row>
    <row r="30" spans="4:9" x14ac:dyDescent="0.2">
      <c r="D30" s="3">
        <v>29</v>
      </c>
      <c r="E30" s="7">
        <f t="shared" ca="1" si="2"/>
        <v>4.2388200648502045E-2</v>
      </c>
      <c r="F30" s="8">
        <f t="shared" ca="1" si="3"/>
        <v>187466.43003375141</v>
      </c>
    </row>
    <row r="31" spans="4:9" x14ac:dyDescent="0.2">
      <c r="D31" s="3">
        <v>30</v>
      </c>
      <c r="E31" s="7">
        <f t="shared" ca="1" si="2"/>
        <v>3.9960999948814746E-2</v>
      </c>
      <c r="F31" s="8">
        <f t="shared" ca="1" si="3"/>
        <v>194957.77603473462</v>
      </c>
    </row>
  </sheetData>
  <mergeCells count="1">
    <mergeCell ref="N1:O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2017-05-30T09:55:37Z</dcterms:created>
  <dcterms:modified xsi:type="dcterms:W3CDTF">2017-06-25T11:35:51Z</dcterms:modified>
</cp:coreProperties>
</file>