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7-Finance\"/>
    </mc:Choice>
  </mc:AlternateContent>
  <bookViews>
    <workbookView xWindow="360" yWindow="45" windowWidth="11340" windowHeight="4500"/>
  </bookViews>
  <sheets>
    <sheet name="ReturnOI" sheetId="9" r:id="rId1"/>
  </sheets>
  <calcPr calcId="152511"/>
</workbook>
</file>

<file path=xl/calcChain.xml><?xml version="1.0" encoding="utf-8"?>
<calcChain xmlns="http://schemas.openxmlformats.org/spreadsheetml/2006/main">
  <c r="D7" i="9" l="1"/>
  <c r="D8" i="9"/>
  <c r="D9" i="9"/>
  <c r="D10" i="9"/>
  <c r="D11" i="9"/>
  <c r="D12" i="9"/>
  <c r="D13" i="9"/>
  <c r="E6" i="9"/>
  <c r="F6" i="9"/>
  <c r="G6" i="9"/>
  <c r="H6" i="9"/>
  <c r="I6" i="9"/>
  <c r="J6" i="9"/>
  <c r="K6" i="9"/>
  <c r="B9" i="9"/>
  <c r="B10" i="9" s="1"/>
  <c r="B7" i="9"/>
  <c r="B8" i="9" s="1"/>
  <c r="B11" i="9" l="1"/>
  <c r="D6" i="9" s="1"/>
</calcChain>
</file>

<file path=xl/sharedStrings.xml><?xml version="1.0" encoding="utf-8"?>
<sst xmlns="http://schemas.openxmlformats.org/spreadsheetml/2006/main" count="12" uniqueCount="10">
  <si>
    <t>Taxes</t>
  </si>
  <si>
    <t>Taxes on profit</t>
  </si>
  <si>
    <t>ROI (return on investment)</t>
  </si>
  <si>
    <t>After inflation</t>
  </si>
  <si>
    <t>To keep power</t>
  </si>
  <si>
    <t>Number of years</t>
  </si>
  <si>
    <t>Inflation rate</t>
  </si>
  <si>
    <t>CD interest</t>
  </si>
  <si>
    <t>CD value</t>
  </si>
  <si>
    <t>inflation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</si>
</sst>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###0.00_)"/>
    <numFmt numFmtId="166" formatCode="#,##0_)"/>
    <numFmt numFmtId="167" formatCode="0.00%;[Red]\ \-0.00%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/>
      <top/>
      <bottom style="medium">
        <color indexed="64"/>
      </bottom>
      <diagonal/>
    </border>
  </borders>
  <cellStyleXfs count="85">
    <xf numFmtId="0" fontId="0" fillId="0" borderId="0"/>
    <xf numFmtId="0" fontId="5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7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0">
      <alignment horizontal="center" vertical="center" wrapText="1"/>
    </xf>
    <xf numFmtId="43" fontId="5" fillId="0" borderId="0" applyFont="0" applyFill="0" applyBorder="0" applyAlignment="0" applyProtection="0"/>
    <xf numFmtId="0" fontId="9" fillId="0" borderId="0">
      <alignment horizontal="left" vertical="center" wrapText="1"/>
    </xf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0" fillId="0" borderId="8" applyNumberFormat="0" applyFill="0">
      <alignment horizontal="right"/>
    </xf>
    <xf numFmtId="166" fontId="11" fillId="0" borderId="8">
      <alignment horizontal="right" vertical="center"/>
    </xf>
    <xf numFmtId="49" fontId="12" fillId="0" borderId="8">
      <alignment horizontal="left" vertical="center"/>
    </xf>
    <xf numFmtId="165" fontId="10" fillId="0" borderId="8" applyNumberFormat="0" applyFill="0">
      <alignment horizontal="right"/>
    </xf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4" fillId="0" borderId="8">
      <alignment horizontal="left"/>
    </xf>
    <xf numFmtId="0" fontId="15" fillId="0" borderId="9">
      <alignment horizontal="right" vertical="center"/>
    </xf>
    <xf numFmtId="0" fontId="16" fillId="0" borderId="8">
      <alignment horizontal="left" vertical="center"/>
    </xf>
    <xf numFmtId="0" fontId="10" fillId="0" borderId="8">
      <alignment horizontal="left" vertical="center"/>
    </xf>
    <xf numFmtId="0" fontId="14" fillId="0" borderId="8">
      <alignment horizontal="left"/>
    </xf>
    <xf numFmtId="0" fontId="14" fillId="13" borderId="0">
      <alignment horizontal="centerContinuous" wrapText="1"/>
    </xf>
    <xf numFmtId="49" fontId="14" fillId="13" borderId="10">
      <alignment horizontal="left" vertical="center"/>
    </xf>
    <xf numFmtId="0" fontId="14" fillId="13" borderId="0">
      <alignment horizontal="centerContinuous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11" fillId="0" borderId="0">
      <alignment horizontal="left" vertical="center"/>
    </xf>
    <xf numFmtId="0" fontId="8" fillId="0" borderId="0">
      <alignment horizontal="left" vertical="center"/>
    </xf>
    <xf numFmtId="0" fontId="18" fillId="0" borderId="0" applyNumberFormat="0" applyFill="0" applyBorder="0" applyAlignment="0" applyProtection="0"/>
    <xf numFmtId="0" fontId="19" fillId="0" borderId="0">
      <alignment horizontal="right"/>
    </xf>
    <xf numFmtId="49" fontId="19" fillId="0" borderId="0">
      <alignment horizontal="center"/>
    </xf>
    <xf numFmtId="0" fontId="12" fillId="0" borderId="0">
      <alignment horizontal="right"/>
    </xf>
    <xf numFmtId="0" fontId="19" fillId="0" borderId="0">
      <alignment horizontal="left"/>
    </xf>
    <xf numFmtId="49" fontId="11" fillId="0" borderId="0">
      <alignment horizontal="left" vertical="center"/>
    </xf>
    <xf numFmtId="49" fontId="12" fillId="0" borderId="8">
      <alignment horizontal="left"/>
    </xf>
    <xf numFmtId="165" fontId="11" fillId="0" borderId="0" applyNumberFormat="0">
      <alignment horizontal="right"/>
    </xf>
    <xf numFmtId="0" fontId="15" fillId="14" borderId="0">
      <alignment horizontal="centerContinuous" vertical="center" wrapText="1"/>
    </xf>
    <xf numFmtId="0" fontId="15" fillId="0" borderId="11">
      <alignment horizontal="left" vertical="center"/>
    </xf>
    <xf numFmtId="0" fontId="20" fillId="0" borderId="0">
      <alignment horizontal="left" vertical="top"/>
    </xf>
    <xf numFmtId="0" fontId="14" fillId="0" borderId="0">
      <alignment horizontal="left"/>
    </xf>
    <xf numFmtId="0" fontId="9" fillId="0" borderId="0">
      <alignment horizontal="left"/>
    </xf>
    <xf numFmtId="0" fontId="10" fillId="0" borderId="0">
      <alignment horizontal="left"/>
    </xf>
    <xf numFmtId="0" fontId="20" fillId="0" borderId="0">
      <alignment horizontal="left" vertical="top"/>
    </xf>
    <xf numFmtId="0" fontId="9" fillId="0" borderId="0">
      <alignment horizontal="left"/>
    </xf>
    <xf numFmtId="0" fontId="10" fillId="0" borderId="0">
      <alignment horizontal="left"/>
    </xf>
    <xf numFmtId="49" fontId="11" fillId="0" borderId="8">
      <alignment horizontal="left"/>
    </xf>
    <xf numFmtId="0" fontId="15" fillId="0" borderId="9">
      <alignment horizontal="left"/>
    </xf>
    <xf numFmtId="0" fontId="14" fillId="0" borderId="0">
      <alignment horizontal="left" vertical="center"/>
    </xf>
    <xf numFmtId="49" fontId="11" fillId="0" borderId="8">
      <alignment horizontal="left"/>
    </xf>
    <xf numFmtId="0" fontId="21" fillId="15" borderId="1" applyNumberFormat="0" applyAlignment="0" applyProtection="0"/>
    <xf numFmtId="0" fontId="22" fillId="16" borderId="12" applyNumberFormat="0" applyFont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16" borderId="12" applyNumberFormat="0" applyFont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3" fillId="0" borderId="2" xfId="2" applyFont="1" applyBorder="1" applyProtection="1">
      <protection locked="0"/>
    </xf>
    <xf numFmtId="44" fontId="24" fillId="0" borderId="3" xfId="3" applyFont="1" applyBorder="1" applyProtection="1">
      <protection locked="0"/>
    </xf>
    <xf numFmtId="0" fontId="23" fillId="0" borderId="0" xfId="2" applyFont="1" applyProtection="1">
      <protection locked="0"/>
    </xf>
    <xf numFmtId="0" fontId="23" fillId="0" borderId="4" xfId="2" applyFont="1" applyBorder="1" applyProtection="1">
      <protection locked="0"/>
    </xf>
    <xf numFmtId="9" fontId="23" fillId="0" borderId="5" xfId="2" applyNumberFormat="1" applyFont="1" applyBorder="1" applyProtection="1">
      <protection locked="0"/>
    </xf>
    <xf numFmtId="0" fontId="23" fillId="0" borderId="6" xfId="2" applyFont="1" applyBorder="1" applyProtection="1">
      <protection locked="0"/>
    </xf>
    <xf numFmtId="9" fontId="23" fillId="0" borderId="7" xfId="2" applyNumberFormat="1" applyFont="1" applyBorder="1" applyProtection="1">
      <protection locked="0"/>
    </xf>
    <xf numFmtId="0" fontId="23" fillId="0" borderId="0" xfId="2" applyFont="1" applyBorder="1" applyProtection="1">
      <protection locked="0"/>
    </xf>
    <xf numFmtId="9" fontId="23" fillId="0" borderId="0" xfId="2" applyNumberFormat="1" applyFont="1" applyBorder="1" applyProtection="1">
      <protection locked="0"/>
    </xf>
    <xf numFmtId="0" fontId="23" fillId="15" borderId="13" xfId="74" applyNumberFormat="1" applyFont="1" applyBorder="1" applyProtection="1">
      <protection locked="0"/>
    </xf>
    <xf numFmtId="44" fontId="23" fillId="0" borderId="5" xfId="2" applyNumberFormat="1" applyFont="1" applyBorder="1" applyProtection="1"/>
    <xf numFmtId="10" fontId="24" fillId="16" borderId="7" xfId="75" applyNumberFormat="1" applyFont="1" applyBorder="1" applyProtection="1"/>
    <xf numFmtId="167" fontId="24" fillId="0" borderId="0" xfId="0" applyNumberFormat="1" applyFont="1"/>
    <xf numFmtId="167" fontId="24" fillId="0" borderId="14" xfId="0" applyNumberFormat="1" applyFont="1" applyBorder="1"/>
    <xf numFmtId="0" fontId="24" fillId="0" borderId="0" xfId="0" applyFont="1"/>
    <xf numFmtId="167" fontId="24" fillId="0" borderId="5" xfId="0" applyNumberFormat="1" applyFont="1" applyBorder="1"/>
  </cellXfs>
  <cellStyles count="85">
    <cellStyle name="Accent1 - 20%" xfId="5"/>
    <cellStyle name="Accent1 - 40%" xfId="6"/>
    <cellStyle name="Accent1 - 60%" xfId="7"/>
    <cellStyle name="Accent2 - 20%" xfId="8"/>
    <cellStyle name="Accent2 - 40%" xfId="9"/>
    <cellStyle name="Accent2 - 60%" xfId="10"/>
    <cellStyle name="Accent3 - 20%" xfId="11"/>
    <cellStyle name="Accent3 - 40%" xfId="12"/>
    <cellStyle name="Accent3 - 60%" xfId="13"/>
    <cellStyle name="Accent4 - 20%" xfId="14"/>
    <cellStyle name="Accent4 - 40%" xfId="15"/>
    <cellStyle name="Accent4 - 60%" xfId="16"/>
    <cellStyle name="Accent5 - 20%" xfId="17"/>
    <cellStyle name="Accent5 - 40%" xfId="18"/>
    <cellStyle name="Accent5 - 60%" xfId="19"/>
    <cellStyle name="Accent6 - 20%" xfId="20"/>
    <cellStyle name="Accent6 - 40%" xfId="21"/>
    <cellStyle name="Accent6 - 60%" xfId="22"/>
    <cellStyle name="Column heading" xfId="23"/>
    <cellStyle name="Comma 2" xfId="24"/>
    <cellStyle name="Comma 3" xfId="82"/>
    <cellStyle name="Corner heading" xfId="25"/>
    <cellStyle name="Currency 2" xfId="3"/>
    <cellStyle name="Currency 3" xfId="26"/>
    <cellStyle name="Currency 4" xfId="27"/>
    <cellStyle name="Currency 5" xfId="77"/>
    <cellStyle name="Currency 6" xfId="81"/>
    <cellStyle name="Currency 7" xfId="84"/>
    <cellStyle name="Data" xfId="28"/>
    <cellStyle name="Data no deci" xfId="29"/>
    <cellStyle name="Data Superscript" xfId="30"/>
    <cellStyle name="Data_1-1A-Regular" xfId="31"/>
    <cellStyle name="Emphasis 1" xfId="32"/>
    <cellStyle name="Emphasis 2" xfId="33"/>
    <cellStyle name="Emphasis 3" xfId="34"/>
    <cellStyle name="Hed Side" xfId="35"/>
    <cellStyle name="Hed Side bold" xfId="36"/>
    <cellStyle name="Hed Side Indent" xfId="37"/>
    <cellStyle name="Hed Side Regular" xfId="38"/>
    <cellStyle name="Hed Side_1-1A-Regular" xfId="39"/>
    <cellStyle name="Hed Top" xfId="40"/>
    <cellStyle name="Hed Top - SECTION" xfId="41"/>
    <cellStyle name="Hed Top_3-new4" xfId="42"/>
    <cellStyle name="Input" xfId="74" builtinId="20"/>
    <cellStyle name="Normal" xfId="0" builtinId="0"/>
    <cellStyle name="Normal 2" xfId="1"/>
    <cellStyle name="Normal 2 2" xfId="43"/>
    <cellStyle name="Normal 2 3" xfId="44"/>
    <cellStyle name="Normal 2_E-UniqueLists" xfId="45"/>
    <cellStyle name="Normal 3" xfId="2"/>
    <cellStyle name="Normal 3 2" xfId="46"/>
    <cellStyle name="Normal 4" xfId="47"/>
    <cellStyle name="Normal 5" xfId="76"/>
    <cellStyle name="Normal 6" xfId="79"/>
    <cellStyle name="Normal 7" xfId="83"/>
    <cellStyle name="Note" xfId="75" builtinId="10"/>
    <cellStyle name="Note 2" xfId="80"/>
    <cellStyle name="Percent 2" xfId="4"/>
    <cellStyle name="Percent 2 2" xfId="48"/>
    <cellStyle name="Percent 3" xfId="49"/>
    <cellStyle name="Percent 3 2" xfId="50"/>
    <cellStyle name="Percent 4" xfId="78"/>
    <cellStyle name="Reference" xfId="51"/>
    <cellStyle name="Row heading" xfId="52"/>
    <cellStyle name="Sheet Title" xfId="53"/>
    <cellStyle name="Source Hed" xfId="54"/>
    <cellStyle name="Source Letter" xfId="55"/>
    <cellStyle name="Source Superscript" xfId="56"/>
    <cellStyle name="Source Text" xfId="57"/>
    <cellStyle name="State" xfId="58"/>
    <cellStyle name="Superscript" xfId="59"/>
    <cellStyle name="Table Data" xfId="60"/>
    <cellStyle name="Table Head Top" xfId="61"/>
    <cellStyle name="Table Hed Side" xfId="62"/>
    <cellStyle name="Table Title" xfId="63"/>
    <cellStyle name="Title Text" xfId="64"/>
    <cellStyle name="Title Text 1" xfId="65"/>
    <cellStyle name="Title Text 2" xfId="66"/>
    <cellStyle name="Title-1" xfId="67"/>
    <cellStyle name="Title-2" xfId="68"/>
    <cellStyle name="Title-3" xfId="69"/>
    <cellStyle name="Wrap" xfId="70"/>
    <cellStyle name="Wrap Bold" xfId="71"/>
    <cellStyle name="Wrap Title" xfId="72"/>
    <cellStyle name="Wrap_A-GraphsStarter" xfId="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0</xdr:row>
          <xdr:rowOff>19050</xdr:rowOff>
        </xdr:from>
        <xdr:to>
          <xdr:col>4</xdr:col>
          <xdr:colOff>533400</xdr:colOff>
          <xdr:row>0</xdr:row>
          <xdr:rowOff>171450</xdr:rowOff>
        </xdr:to>
        <xdr:sp macro="" textlink="">
          <xdr:nvSpPr>
            <xdr:cNvPr id="1025" name="ScrollBa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4</xdr:row>
          <xdr:rowOff>200025</xdr:rowOff>
        </xdr:from>
        <xdr:to>
          <xdr:col>2</xdr:col>
          <xdr:colOff>504825</xdr:colOff>
          <xdr:row>6</xdr:row>
          <xdr:rowOff>9525</xdr:rowOff>
        </xdr:to>
        <xdr:sp macro="" textlink="">
          <xdr:nvSpPr>
            <xdr:cNvPr id="1026" name="Spin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L14"/>
  <sheetViews>
    <sheetView tabSelected="1" zoomScale="160" zoomScaleNormal="160" workbookViewId="0">
      <selection activeCell="B6" sqref="B6"/>
    </sheetView>
  </sheetViews>
  <sheetFormatPr defaultRowHeight="15" x14ac:dyDescent="0.25"/>
  <cols>
    <col min="1" max="1" width="25.28515625" style="3" bestFit="1" customWidth="1"/>
    <col min="2" max="2" width="13.42578125" style="3" bestFit="1" customWidth="1"/>
    <col min="3" max="3" width="12.5703125" style="3" customWidth="1"/>
    <col min="4" max="4" width="9.140625" style="3" bestFit="1" customWidth="1"/>
    <col min="5" max="6" width="9" style="3" bestFit="1" customWidth="1"/>
    <col min="7" max="8" width="8.5703125" style="3" bestFit="1" customWidth="1"/>
    <col min="9" max="11" width="8" style="3" bestFit="1" customWidth="1"/>
    <col min="12" max="16384" width="9.140625" style="3"/>
  </cols>
  <sheetData>
    <row r="1" spans="1:12" x14ac:dyDescent="0.25">
      <c r="A1" s="1" t="s">
        <v>8</v>
      </c>
      <c r="B1" s="2">
        <v>30000</v>
      </c>
    </row>
    <row r="2" spans="1:12" x14ac:dyDescent="0.25">
      <c r="A2" s="4" t="s">
        <v>7</v>
      </c>
      <c r="B2" s="5">
        <v>0.08</v>
      </c>
    </row>
    <row r="3" spans="1:12" x14ac:dyDescent="0.25">
      <c r="A3" s="4" t="s">
        <v>0</v>
      </c>
      <c r="B3" s="5">
        <v>0.25</v>
      </c>
    </row>
    <row r="4" spans="1:12" ht="15.75" thickBot="1" x14ac:dyDescent="0.3">
      <c r="A4" s="6" t="s">
        <v>6</v>
      </c>
      <c r="B4" s="7">
        <v>0.1</v>
      </c>
    </row>
    <row r="5" spans="1:12" ht="15.75" thickBot="1" x14ac:dyDescent="0.3">
      <c r="A5" s="8"/>
      <c r="B5" s="9"/>
    </row>
    <row r="6" spans="1:12" ht="15.75" thickBot="1" x14ac:dyDescent="0.3">
      <c r="A6" s="1" t="s">
        <v>5</v>
      </c>
      <c r="B6" s="10">
        <v>2</v>
      </c>
      <c r="D6" s="13">
        <f>B11</f>
        <v>-5.8823529411764705E-2</v>
      </c>
      <c r="E6" s="14">
        <f t="shared" ref="E6:K6" si="0">COLUMN(D1)/100</f>
        <v>0.04</v>
      </c>
      <c r="F6" s="14">
        <f t="shared" si="0"/>
        <v>0.05</v>
      </c>
      <c r="G6" s="14">
        <f t="shared" si="0"/>
        <v>0.06</v>
      </c>
      <c r="H6" s="14">
        <f t="shared" si="0"/>
        <v>7.0000000000000007E-2</v>
      </c>
      <c r="I6" s="14">
        <f t="shared" si="0"/>
        <v>0.08</v>
      </c>
      <c r="J6" s="14">
        <f t="shared" si="0"/>
        <v>0.09</v>
      </c>
      <c r="K6" s="14">
        <f t="shared" si="0"/>
        <v>0.1</v>
      </c>
      <c r="L6" s="15" t="s">
        <v>7</v>
      </c>
    </row>
    <row r="7" spans="1:12" x14ac:dyDescent="0.25">
      <c r="A7" s="4" t="s">
        <v>3</v>
      </c>
      <c r="B7" s="11">
        <f>B1*(1-B4)^B6</f>
        <v>24300</v>
      </c>
      <c r="D7" s="16">
        <f t="shared" ref="D7:D13" si="1">ROW(A4)/100</f>
        <v>0.04</v>
      </c>
      <c r="E7" s="13">
        <f t="dataTable" ref="E7:K13" dt2D="1" dtr="1" r1="B2" r2="B4"/>
        <v>-1.7062314540059347E-2</v>
      </c>
      <c r="F7" s="13">
        <v>-3.1528189910979229E-3</v>
      </c>
      <c r="G7" s="13">
        <v>1.0756676557863502E-2</v>
      </c>
      <c r="H7" s="13">
        <v>2.4666172106824927E-2</v>
      </c>
      <c r="I7" s="13">
        <v>3.857566765578635E-2</v>
      </c>
      <c r="J7" s="13">
        <v>5.2485163204747776E-2</v>
      </c>
      <c r="K7" s="13">
        <v>6.6394658753709201E-2</v>
      </c>
      <c r="L7" s="15"/>
    </row>
    <row r="8" spans="1:12" x14ac:dyDescent="0.25">
      <c r="A8" s="4" t="s">
        <v>4</v>
      </c>
      <c r="B8" s="11">
        <f>B1-B7</f>
        <v>5700</v>
      </c>
      <c r="D8" s="16">
        <f t="shared" si="1"/>
        <v>0.05</v>
      </c>
      <c r="E8" s="13">
        <v>-3.4168564920273349E-2</v>
      </c>
      <c r="F8" s="13">
        <v>-2.0501138952164009E-2</v>
      </c>
      <c r="G8" s="13">
        <v>-6.8337129840546698E-3</v>
      </c>
      <c r="H8" s="13">
        <v>6.8337129840546698E-3</v>
      </c>
      <c r="I8" s="13">
        <v>2.0501138952164009E-2</v>
      </c>
      <c r="J8" s="13">
        <v>3.4168564920273349E-2</v>
      </c>
      <c r="K8" s="13">
        <v>4.7835990888382689E-2</v>
      </c>
      <c r="L8" s="15"/>
    </row>
    <row r="9" spans="1:12" x14ac:dyDescent="0.25">
      <c r="A9" s="4" t="s">
        <v>7</v>
      </c>
      <c r="B9" s="11">
        <f>B1*B2*B6</f>
        <v>4800</v>
      </c>
      <c r="D9" s="16">
        <f t="shared" si="1"/>
        <v>0.06</v>
      </c>
      <c r="E9" s="13">
        <v>-5.0519527051236114E-2</v>
      </c>
      <c r="F9" s="13">
        <v>-3.7083482622715873E-2</v>
      </c>
      <c r="G9" s="13">
        <v>-2.3647438194195628E-2</v>
      </c>
      <c r="H9" s="13">
        <v>-1.0211393765675385E-2</v>
      </c>
      <c r="I9" s="13">
        <v>3.2246506628448583E-3</v>
      </c>
      <c r="J9" s="13">
        <v>1.6660695091365103E-2</v>
      </c>
      <c r="K9" s="13">
        <v>3.0096739519885347E-2</v>
      </c>
      <c r="L9" s="15"/>
    </row>
    <row r="10" spans="1:12" x14ac:dyDescent="0.25">
      <c r="A10" s="4" t="s">
        <v>1</v>
      </c>
      <c r="B10" s="11">
        <f>B9*B3</f>
        <v>1200</v>
      </c>
      <c r="D10" s="16">
        <f t="shared" si="1"/>
        <v>7.0000000000000007E-2</v>
      </c>
      <c r="E10" s="13">
        <v>-6.6161571667694583E-2</v>
      </c>
      <c r="F10" s="13">
        <v>-5.2946876927143088E-2</v>
      </c>
      <c r="G10" s="13">
        <v>-3.9732182186591594E-2</v>
      </c>
      <c r="H10" s="13">
        <v>-2.6517487446040103E-2</v>
      </c>
      <c r="I10" s="13">
        <v>-1.3302792705488609E-2</v>
      </c>
      <c r="J10" s="13">
        <v>-8.8097964937116789E-5</v>
      </c>
      <c r="K10" s="13">
        <v>1.3126596775614377E-2</v>
      </c>
      <c r="L10" s="15"/>
    </row>
    <row r="11" spans="1:12" ht="15.75" thickBot="1" x14ac:dyDescent="0.3">
      <c r="A11" s="6" t="s">
        <v>2</v>
      </c>
      <c r="B11" s="12">
        <f>(B9-B8-B10)/(B1+B8)</f>
        <v>-5.8823529411764705E-2</v>
      </c>
      <c r="D11" s="16">
        <f t="shared" si="1"/>
        <v>0.08</v>
      </c>
      <c r="E11" s="13">
        <v>-8.1137309292649104E-2</v>
      </c>
      <c r="F11" s="13">
        <v>-6.8134535367545074E-2</v>
      </c>
      <c r="G11" s="13">
        <v>-5.5131761442441057E-2</v>
      </c>
      <c r="H11" s="13">
        <v>-4.2128987517337034E-2</v>
      </c>
      <c r="I11" s="13">
        <v>-2.9126213592233011E-2</v>
      </c>
      <c r="J11" s="13">
        <v>-1.6123439667128987E-2</v>
      </c>
      <c r="K11" s="13">
        <v>-3.1206657420249652E-3</v>
      </c>
      <c r="L11" s="15"/>
    </row>
    <row r="12" spans="1:12" x14ac:dyDescent="0.25">
      <c r="A12" s="8"/>
      <c r="B12" s="9"/>
      <c r="D12" s="16">
        <f t="shared" si="1"/>
        <v>0.09</v>
      </c>
      <c r="E12" s="13">
        <v>-9.5485962966123383E-2</v>
      </c>
      <c r="F12" s="13">
        <v>-8.268623602696476E-2</v>
      </c>
      <c r="G12" s="13">
        <v>-6.9886509087806123E-2</v>
      </c>
      <c r="H12" s="13">
        <v>-5.7086782148647493E-2</v>
      </c>
      <c r="I12" s="13">
        <v>-4.4287055209488863E-2</v>
      </c>
      <c r="J12" s="13">
        <v>-3.1487328270330232E-2</v>
      </c>
      <c r="K12" s="13">
        <v>-1.8687601331171602E-2</v>
      </c>
      <c r="L12" s="15"/>
    </row>
    <row r="13" spans="1:12" x14ac:dyDescent="0.25">
      <c r="A13" s="8"/>
      <c r="B13" s="9"/>
      <c r="D13" s="16">
        <f t="shared" si="1"/>
        <v>0.1</v>
      </c>
      <c r="E13" s="13">
        <v>-0.1092436974789916</v>
      </c>
      <c r="F13" s="13">
        <v>-9.6638655462184878E-2</v>
      </c>
      <c r="G13" s="13">
        <v>-8.4033613445378158E-2</v>
      </c>
      <c r="H13" s="13">
        <v>-7.1428571428571425E-2</v>
      </c>
      <c r="I13" s="13">
        <v>-5.8823529411764705E-2</v>
      </c>
      <c r="J13" s="13">
        <v>-4.6218487394957986E-2</v>
      </c>
      <c r="K13" s="13">
        <v>-3.3613445378151259E-2</v>
      </c>
      <c r="L13" s="15"/>
    </row>
    <row r="14" spans="1:12" x14ac:dyDescent="0.25">
      <c r="A14" s="8"/>
      <c r="B14" s="9"/>
      <c r="D14" s="15" t="s">
        <v>9</v>
      </c>
      <c r="E14" s="15"/>
      <c r="F14" s="15"/>
      <c r="G14" s="15"/>
      <c r="H14" s="15"/>
      <c r="I14" s="15"/>
      <c r="J14" s="15"/>
      <c r="K14" s="15"/>
      <c r="L14" s="15"/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" r:id="rId3" name="SpinButton1">
          <controlPr defaultSize="0" autoLine="0" autoPict="0" linkedCell="B6" r:id="rId4">
            <anchor moveWithCells="1">
              <from>
                <xdr:col>2</xdr:col>
                <xdr:colOff>57150</xdr:colOff>
                <xdr:row>4</xdr:row>
                <xdr:rowOff>200025</xdr:rowOff>
              </from>
              <to>
                <xdr:col>2</xdr:col>
                <xdr:colOff>504825</xdr:colOff>
                <xdr:row>6</xdr:row>
                <xdr:rowOff>9525</xdr:rowOff>
              </to>
            </anchor>
          </controlPr>
        </control>
      </mc:Choice>
      <mc:Fallback>
        <control shapeId="1026" r:id="rId3" name="SpinButton1"/>
      </mc:Fallback>
    </mc:AlternateContent>
    <mc:AlternateContent xmlns:mc="http://schemas.openxmlformats.org/markup-compatibility/2006">
      <mc:Choice Requires="x14">
        <control shapeId="1025" r:id="rId5" name="ScrollBar1">
          <controlPr defaultSize="0" autoLine="0" linkedCell="B1" r:id="rId6">
            <anchor moveWithCells="1">
              <from>
                <xdr:col>2</xdr:col>
                <xdr:colOff>133350</xdr:colOff>
                <xdr:row>0</xdr:row>
                <xdr:rowOff>19050</xdr:rowOff>
              </from>
              <to>
                <xdr:col>4</xdr:col>
                <xdr:colOff>533400</xdr:colOff>
                <xdr:row>0</xdr:row>
                <xdr:rowOff>171450</xdr:rowOff>
              </to>
            </anchor>
          </controlPr>
        </control>
      </mc:Choice>
      <mc:Fallback>
        <control shapeId="1025" r:id="rId5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ReturnOI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cp:revision/>
  <dcterms:created xsi:type="dcterms:W3CDTF">2012-12-16T11:14:23Z</dcterms:created>
  <dcterms:modified xsi:type="dcterms:W3CDTF">2017-06-25T10:45:24Z</dcterms:modified>
</cp:coreProperties>
</file>