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Optimal Resource Allocation" sheetId="1" r:id="rId1"/>
    <sheet name="Optimal Resource Allocation (2" sheetId="2" r:id="rId2"/>
  </sheets>
  <definedNames>
    <definedName name="costfi" localSheetId="1">'Optimal Resource Allocation (2'!$C$2</definedName>
    <definedName name="costfi">'Optimal Resource Allocation'!$C$2</definedName>
    <definedName name="costhi" localSheetId="1">'Optimal Resource Allocation (2'!$C$1</definedName>
    <definedName name="costhi">'Optimal Resource Allocation'!$C$1</definedName>
    <definedName name="hrsmo" localSheetId="1">'Optimal Resource Allocation (2'!$C$6</definedName>
    <definedName name="hrsmo">'Optimal Resource Allocation'!$C$6</definedName>
    <definedName name="maxov" localSheetId="1">'Optimal Resource Allocation (2'!$C$5</definedName>
    <definedName name="maxov">'Optimal Resource Allocation'!$C$5</definedName>
    <definedName name="prodhr" localSheetId="1">'Optimal Resource Allocation (2'!$C$7</definedName>
    <definedName name="prodhr">'Optimal Resource Allocation'!$C$7</definedName>
    <definedName name="ratehr" localSheetId="1">'Optimal Resource Allocation (2'!$C$3</definedName>
    <definedName name="ratehr">'Optimal Resource Allocation'!$C$3</definedName>
    <definedName name="rateov" localSheetId="1">'Optimal Resource Allocation (2'!$C$4</definedName>
    <definedName name="rateov">'Optimal Resource Allocation'!$C$4</definedName>
    <definedName name="solver_adj" localSheetId="0" hidden="1">'Optimal Resource Allocation'!$C$12:$H$14</definedName>
    <definedName name="solver_adj" localSheetId="1" hidden="1">'Optimal Resource Allocation (2'!$C$12:$H$14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2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'Optimal Resource Allocation'!$C$12:$H$14</definedName>
    <definedName name="solver_lhs1" localSheetId="1" hidden="1">'Optimal Resource Allocation (2'!$C$12:$H$14</definedName>
    <definedName name="solver_lhs10" localSheetId="0" hidden="1">'Optimal Resource Allocation'!#REF!</definedName>
    <definedName name="solver_lhs10" localSheetId="1" hidden="1">'Optimal Resource Allocation (2'!#REF!</definedName>
    <definedName name="solver_lhs11" localSheetId="0" hidden="1">'Optimal Resource Allocation'!#REF!</definedName>
    <definedName name="solver_lhs11" localSheetId="1" hidden="1">'Optimal Resource Allocation (2'!#REF!</definedName>
    <definedName name="solver_lhs12" localSheetId="0" hidden="1">'Optimal Resource Allocation'!#REF!</definedName>
    <definedName name="solver_lhs12" localSheetId="1" hidden="1">'Optimal Resource Allocation (2'!#REF!</definedName>
    <definedName name="solver_lhs13" localSheetId="0" hidden="1">'Optimal Resource Allocation'!#REF!</definedName>
    <definedName name="solver_lhs13" localSheetId="1" hidden="1">'Optimal Resource Allocation (2'!#REF!</definedName>
    <definedName name="solver_lhs14" localSheetId="0" hidden="1">'Optimal Resource Allocation'!#REF!</definedName>
    <definedName name="solver_lhs14" localSheetId="1" hidden="1">'Optimal Resource Allocation (2'!#REF!</definedName>
    <definedName name="solver_lhs15" localSheetId="0" hidden="1">'Optimal Resource Allocation'!#REF!</definedName>
    <definedName name="solver_lhs15" localSheetId="1" hidden="1">'Optimal Resource Allocation (2'!#REF!</definedName>
    <definedName name="solver_lhs16" localSheetId="0" hidden="1">'Optimal Resource Allocation'!#REF!</definedName>
    <definedName name="solver_lhs16" localSheetId="1" hidden="1">'Optimal Resource Allocation (2'!#REF!</definedName>
    <definedName name="solver_lhs2" localSheetId="0" hidden="1">'Optimal Resource Allocation'!$C$12:$H$14</definedName>
    <definedName name="solver_lhs2" localSheetId="1" hidden="1">'Optimal Resource Allocation (2'!$C$12:$H$14</definedName>
    <definedName name="solver_lhs3" localSheetId="0" hidden="1">'Optimal Resource Allocation'!$C$15:$H$15</definedName>
    <definedName name="solver_lhs3" localSheetId="1" hidden="1">'Optimal Resource Allocation (2'!$C$15:$H$15</definedName>
    <definedName name="solver_lhs4" localSheetId="0" hidden="1">'Optimal Resource Allocation'!$C$11:$H$11</definedName>
    <definedName name="solver_lhs4" localSheetId="1" hidden="1">'Optimal Resource Allocation (2'!$C$11:$H$11</definedName>
    <definedName name="solver_lhs5" localSheetId="0" hidden="1">'Optimal Resource Allocation'!#REF!</definedName>
    <definedName name="solver_lhs5" localSheetId="1" hidden="1">'Optimal Resource Allocation (2'!#REF!</definedName>
    <definedName name="solver_lhs6" localSheetId="0" hidden="1">'Optimal Resource Allocation'!#REF!</definedName>
    <definedName name="solver_lhs6" localSheetId="1" hidden="1">'Optimal Resource Allocation (2'!#REF!</definedName>
    <definedName name="solver_lhs7" localSheetId="0" hidden="1">'Optimal Resource Allocation'!#REF!</definedName>
    <definedName name="solver_lhs7" localSheetId="1" hidden="1">'Optimal Resource Allocation (2'!#REF!</definedName>
    <definedName name="solver_lhs8" localSheetId="0" hidden="1">'Optimal Resource Allocation'!#REF!</definedName>
    <definedName name="solver_lhs8" localSheetId="1" hidden="1">'Optimal Resource Allocation (2'!#REF!</definedName>
    <definedName name="solver_lhs9" localSheetId="0" hidden="1">'Optimal Resource Allocation'!#REF!</definedName>
    <definedName name="solver_lhs9" localSheetId="1" hidden="1">'Optimal Resource Allocation (2'!#REF!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3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0" hidden="1">'Optimal Resource Allocation'!$B$18</definedName>
    <definedName name="solver_opt" localSheetId="1" hidden="1">'Optimal Resource Allocation (2'!$B$18</definedName>
    <definedName name="solver_pre" localSheetId="0" hidden="1">0.01</definedName>
    <definedName name="solver_pre" localSheetId="1" hidden="1">0.01</definedName>
    <definedName name="solver_rbv" localSheetId="0" hidden="1">2</definedName>
    <definedName name="solver_rbv" localSheetId="1" hidden="1">2</definedName>
    <definedName name="solver_rel1" localSheetId="0" hidden="1">4</definedName>
    <definedName name="solver_rel1" localSheetId="1" hidden="1">4</definedName>
    <definedName name="solver_rel10" localSheetId="0" hidden="1">1</definedName>
    <definedName name="solver_rel10" localSheetId="1" hidden="1">1</definedName>
    <definedName name="solver_rel11" localSheetId="0" hidden="1">1</definedName>
    <definedName name="solver_rel11" localSheetId="1" hidden="1">1</definedName>
    <definedName name="solver_rel12" localSheetId="0" hidden="1">1</definedName>
    <definedName name="solver_rel12" localSheetId="1" hidden="1">1</definedName>
    <definedName name="solver_rel13" localSheetId="0" hidden="1">1</definedName>
    <definedName name="solver_rel13" localSheetId="1" hidden="1">1</definedName>
    <definedName name="solver_rel14" localSheetId="0" hidden="1">1</definedName>
    <definedName name="solver_rel14" localSheetId="1" hidden="1">1</definedName>
    <definedName name="solver_rel15" localSheetId="0" hidden="1">1</definedName>
    <definedName name="solver_rel15" localSheetId="1" hidden="1">1</definedName>
    <definedName name="solver_rel16" localSheetId="0" hidden="1">1</definedName>
    <definedName name="solver_rel16" localSheetId="1" hidden="1">1</definedName>
    <definedName name="solver_rel2" localSheetId="0" hidden="1">3</definedName>
    <definedName name="solver_rel2" localSheetId="1" hidden="1">3</definedName>
    <definedName name="solver_rel3" localSheetId="0" hidden="1">3</definedName>
    <definedName name="solver_rel3" localSheetId="1" hidden="1">3</definedName>
    <definedName name="solver_rel4" localSheetId="0" hidden="1">3</definedName>
    <definedName name="solver_rel4" localSheetId="1" hidden="1">3</definedName>
    <definedName name="solver_rel5" localSheetId="0" hidden="1">1</definedName>
    <definedName name="solver_rel5" localSheetId="1" hidden="1">1</definedName>
    <definedName name="solver_rel6" localSheetId="0" hidden="1">1</definedName>
    <definedName name="solver_rel6" localSheetId="1" hidden="1">1</definedName>
    <definedName name="solver_rel7" localSheetId="0" hidden="1">1</definedName>
    <definedName name="solver_rel7" localSheetId="1" hidden="1">1</definedName>
    <definedName name="solver_rel8" localSheetId="0" hidden="1">1</definedName>
    <definedName name="solver_rel8" localSheetId="1" hidden="1">1</definedName>
    <definedName name="solver_rel9" localSheetId="0" hidden="1">1</definedName>
    <definedName name="solver_rel9" localSheetId="1" hidden="1">1</definedName>
    <definedName name="solver_rhs1" localSheetId="0" hidden="1">integer</definedName>
    <definedName name="solver_rhs1" localSheetId="1" hidden="1">integer</definedName>
    <definedName name="solver_rhs10" localSheetId="0" hidden="1">'Optimal Resource Allocation'!$D$11</definedName>
    <definedName name="solver_rhs10" localSheetId="1" hidden="1">'Optimal Resource Allocation (2'!$D$11</definedName>
    <definedName name="solver_rhs11" localSheetId="0" hidden="1">'Optimal Resource Allocation'!$D$11</definedName>
    <definedName name="solver_rhs11" localSheetId="1" hidden="1">'Optimal Resource Allocation (2'!$D$11</definedName>
    <definedName name="solver_rhs12" localSheetId="0" hidden="1">'Optimal Resource Allocation'!$D$11</definedName>
    <definedName name="solver_rhs12" localSheetId="1" hidden="1">'Optimal Resource Allocation (2'!$D$11</definedName>
    <definedName name="solver_rhs13" localSheetId="0" hidden="1">'Optimal Resource Allocation'!$D$11</definedName>
    <definedName name="solver_rhs13" localSheetId="1" hidden="1">'Optimal Resource Allocation (2'!$D$11</definedName>
    <definedName name="solver_rhs14" localSheetId="0" hidden="1">'Optimal Resource Allocation'!$D$11</definedName>
    <definedName name="solver_rhs14" localSheetId="1" hidden="1">'Optimal Resource Allocation (2'!$D$11</definedName>
    <definedName name="solver_rhs15" localSheetId="0" hidden="1">'Optimal Resource Allocation'!$D$11</definedName>
    <definedName name="solver_rhs15" localSheetId="1" hidden="1">'Optimal Resource Allocation (2'!$D$11</definedName>
    <definedName name="solver_rhs16" localSheetId="0" hidden="1">'Optimal Resource Allocation'!$H$11</definedName>
    <definedName name="solver_rhs16" localSheetId="1" hidden="1">'Optimal Resource Allocation (2'!$H$11</definedName>
    <definedName name="solver_rhs2" localSheetId="0" hidden="1">0</definedName>
    <definedName name="solver_rhs2" localSheetId="1" hidden="1">0</definedName>
    <definedName name="solver_rhs3" localSheetId="0" hidden="1">'Optimal Resource Allocation'!$C$10:$H$10</definedName>
    <definedName name="solver_rhs3" localSheetId="1" hidden="1">'Optimal Resource Allocation (2'!$C$10:$H$10</definedName>
    <definedName name="solver_rhs4" localSheetId="0" hidden="1">mine</definedName>
    <definedName name="solver_rhs4" localSheetId="1" hidden="1">mine</definedName>
    <definedName name="solver_rhs5" localSheetId="0" hidden="1">'Optimal Resource Allocation'!$D$11</definedName>
    <definedName name="solver_rhs5" localSheetId="1" hidden="1">'Optimal Resource Allocation (2'!$D$11</definedName>
    <definedName name="solver_rhs6" localSheetId="0" hidden="1">'Optimal Resource Allocation'!$D$11</definedName>
    <definedName name="solver_rhs6" localSheetId="1" hidden="1">'Optimal Resource Allocation (2'!$D$11</definedName>
    <definedName name="solver_rhs7" localSheetId="0" hidden="1">'Optimal Resource Allocation'!$D$11</definedName>
    <definedName name="solver_rhs7" localSheetId="1" hidden="1">'Optimal Resource Allocation (2'!$D$11</definedName>
    <definedName name="solver_rhs8" localSheetId="0" hidden="1">'Optimal Resource Allocation'!$D$11</definedName>
    <definedName name="solver_rhs8" localSheetId="1" hidden="1">'Optimal Resource Allocation (2'!$D$11</definedName>
    <definedName name="solver_rhs9" localSheetId="0" hidden="1">'Optimal Resource Allocation'!$D$11</definedName>
    <definedName name="solver_rhs9" localSheetId="1" hidden="1">'Optimal Resource Allocation (2'!$D$11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0.05</definedName>
    <definedName name="solver_tol" localSheetId="1" hidden="1">0.05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D11" i="2" s="1"/>
  <c r="C15" i="2" l="1"/>
  <c r="D16" i="2"/>
  <c r="D15" i="2"/>
  <c r="E11" i="2"/>
  <c r="C16" i="2"/>
  <c r="E15" i="2" l="1"/>
  <c r="F11" i="2"/>
  <c r="E16" i="2"/>
  <c r="F15" i="2" l="1"/>
  <c r="G11" i="2"/>
  <c r="F16" i="2"/>
  <c r="H11" i="2" l="1"/>
  <c r="G16" i="2"/>
  <c r="G15" i="2"/>
  <c r="H16" i="2" l="1"/>
  <c r="B18" i="2" s="1"/>
  <c r="H15" i="2"/>
  <c r="C11" i="1" l="1"/>
  <c r="C15" i="1" s="1"/>
  <c r="C16" i="1" l="1"/>
  <c r="D11" i="1"/>
  <c r="E11" i="1" l="1"/>
  <c r="D16" i="1"/>
  <c r="D15" i="1"/>
  <c r="E16" i="1" l="1"/>
  <c r="F11" i="1"/>
  <c r="E15" i="1"/>
  <c r="F15" i="1" l="1"/>
  <c r="G11" i="1"/>
  <c r="F16" i="1"/>
  <c r="G15" i="1" l="1"/>
  <c r="H11" i="1"/>
  <c r="G16" i="1"/>
  <c r="H15" i="1" l="1"/>
  <c r="H16" i="1"/>
  <c r="B18" i="1" s="1"/>
</calcChain>
</file>

<file path=xl/comments1.xml><?xml version="1.0" encoding="utf-8"?>
<comments xmlns="http://schemas.openxmlformats.org/spreadsheetml/2006/main">
  <authors>
    <author>Gerry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=B9+C10-C11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=prodhr*C11*hrsmo+prodhr*C14*maxov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=C11*hrsmo*ratehr+C14*maxov*rateov+C12*costhi+C13*costfi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=SUM(C16:H16)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</rPr>
          <t>=SUM(C16:H16)</t>
        </r>
      </text>
    </comment>
  </commentList>
</comments>
</file>

<file path=xl/sharedStrings.xml><?xml version="1.0" encoding="utf-8"?>
<sst xmlns="http://schemas.openxmlformats.org/spreadsheetml/2006/main" count="58" uniqueCount="29">
  <si>
    <t>Cost to hire employee</t>
  </si>
  <si>
    <t>costhi</t>
  </si>
  <si>
    <t>Cost to fire employee</t>
  </si>
  <si>
    <t>costfi</t>
  </si>
  <si>
    <t>Hourly rate</t>
  </si>
  <si>
    <t>ratehr</t>
  </si>
  <si>
    <t>Overtime rate</t>
  </si>
  <si>
    <t>rateov</t>
  </si>
  <si>
    <t>Max. overtime hours /mo</t>
  </si>
  <si>
    <t>maxov</t>
  </si>
  <si>
    <t>Monthly hours /empl.</t>
  </si>
  <si>
    <t>hrsmo</t>
  </si>
  <si>
    <t>Products per hour</t>
  </si>
  <si>
    <t>prodhr</t>
  </si>
  <si>
    <t>Start</t>
  </si>
  <si>
    <t>Jan</t>
  </si>
  <si>
    <t>Feb</t>
  </si>
  <si>
    <t>Mar</t>
  </si>
  <si>
    <t>Apr</t>
  </si>
  <si>
    <t>May</t>
  </si>
  <si>
    <t>Jun</t>
  </si>
  <si>
    <t>Product demand</t>
  </si>
  <si>
    <t>Employees</t>
  </si>
  <si>
    <t>Hired on 1st of the month</t>
  </si>
  <si>
    <t>Fired on 1st of the month</t>
  </si>
  <si>
    <t>Overtime employees</t>
  </si>
  <si>
    <t>Production</t>
  </si>
  <si>
    <t>Cost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</si>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</sst>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44" fontId="2" fillId="0" borderId="0" xfId="1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164" fontId="2" fillId="0" borderId="4" xfId="0" applyNumberFormat="1" applyFont="1" applyBorder="1"/>
    <xf numFmtId="164" fontId="2" fillId="0" borderId="0" xfId="0" applyNumberFormat="1" applyFont="1" applyBorder="1"/>
    <xf numFmtId="164" fontId="2" fillId="0" borderId="5" xfId="0" applyNumberFormat="1" applyFont="1" applyBorder="1"/>
    <xf numFmtId="44" fontId="2" fillId="0" borderId="6" xfId="1" applyFont="1" applyBorder="1"/>
    <xf numFmtId="44" fontId="2" fillId="0" borderId="7" xfId="1" applyFont="1" applyBorder="1"/>
    <xf numFmtId="44" fontId="2" fillId="0" borderId="8" xfId="1" applyFont="1" applyBorder="1"/>
    <xf numFmtId="0" fontId="2" fillId="0" borderId="0" xfId="0" quotePrefix="1" applyFont="1"/>
    <xf numFmtId="44" fontId="4" fillId="0" borderId="0" xfId="1" applyFont="1"/>
    <xf numFmtId="44" fontId="2" fillId="2" borderId="9" xfId="1" applyFont="1" applyFill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164" fontId="6" fillId="0" borderId="3" xfId="0" applyNumberFormat="1" applyFont="1" applyBorder="1"/>
    <xf numFmtId="164" fontId="6" fillId="0" borderId="4" xfId="0" applyNumberFormat="1" applyFont="1" applyBorder="1"/>
    <xf numFmtId="164" fontId="6" fillId="0" borderId="0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</cellXfs>
  <cellStyles count="2">
    <cellStyle name="Currency" xfId="1" builtinId="4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v>Hire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'Optimal Resource Allocation'!$C$9:$H$9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Allocation'!$C$12:$H$12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1"/>
          <c:tx>
            <c:v>Fire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'Optimal Resource Allocation'!$C$9:$H$9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Allocation'!$C$13:$H$13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2"/>
          <c:tx>
            <c:v>Overtime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'Optimal Resource Allocation'!$C$9:$H$9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Allocation'!$C$14:$H$14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95500032"/>
        <c:axId val="295506544"/>
      </c:barChart>
      <c:catAx>
        <c:axId val="29550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506544"/>
        <c:crosses val="autoZero"/>
        <c:auto val="1"/>
        <c:lblAlgn val="ctr"/>
        <c:lblOffset val="100"/>
        <c:noMultiLvlLbl val="0"/>
      </c:catAx>
      <c:valAx>
        <c:axId val="29550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50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v>Hire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'Optimal Resource Allocation (2'!$C$9:$H$9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 (2'!$C$12:$H$12</c:f>
              <c:numCache>
                <c:formatCode>0.0</c:formatCode>
                <c:ptCount val="6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</c:ser>
        <c:ser>
          <c:idx val="3"/>
          <c:order val="1"/>
          <c:tx>
            <c:v>Fire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'Optimal Resource Allocation (2'!$C$9:$H$9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 (2'!$C$13:$H$13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2"/>
          <c:tx>
            <c:v>Overtime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'Optimal Resource Allocation (2'!$C$9:$H$9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'Optimal Resource Allocation (2'!$C$14:$H$14</c:f>
              <c:numCache>
                <c:formatCode>0.0</c:formatCode>
                <c:ptCount val="6"/>
                <c:pt idx="0">
                  <c:v>2</c:v>
                </c:pt>
                <c:pt idx="1">
                  <c:v>14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70697760"/>
        <c:axId val="570698320"/>
      </c:barChart>
      <c:catAx>
        <c:axId val="5706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698320"/>
        <c:crosses val="autoZero"/>
        <c:auto val="1"/>
        <c:lblAlgn val="ctr"/>
        <c:lblOffset val="100"/>
        <c:noMultiLvlLbl val="0"/>
      </c:catAx>
      <c:valAx>
        <c:axId val="57069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69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164041</xdr:colOff>
      <xdr:row>0</xdr:row>
      <xdr:rowOff>31750</xdr:rowOff>
    </xdr:from>
    <xdr:to>
      <xdr:col>6</xdr:col>
      <xdr:colOff>740832</xdr:colOff>
      <xdr:row>7</xdr:row>
      <xdr:rowOff>146578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164041</xdr:colOff>
      <xdr:row>0</xdr:row>
      <xdr:rowOff>31750</xdr:rowOff>
    </xdr:from>
    <xdr:to>
      <xdr:col>6</xdr:col>
      <xdr:colOff>740832</xdr:colOff>
      <xdr:row>7</xdr:row>
      <xdr:rowOff>146578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1"/>
  <sheetViews>
    <sheetView tabSelected="1" zoomScale="180" zoomScaleNormal="180" workbookViewId="0">
      <selection activeCell="B18" sqref="B18"/>
    </sheetView>
  </sheetViews>
  <sheetFormatPr defaultRowHeight="15" x14ac:dyDescent="0.25"/>
  <cols>
    <col min="1" max="1" width="24" style="1" bestFit="1" customWidth="1"/>
    <col min="2" max="2" width="13.5703125" style="1" bestFit="1" customWidth="1"/>
    <col min="3" max="8" width="12.42578125" style="1" bestFit="1" customWidth="1"/>
    <col min="9" max="16384" width="9.140625" style="1"/>
  </cols>
  <sheetData>
    <row r="1" spans="1:8" x14ac:dyDescent="0.25">
      <c r="A1" s="1" t="s">
        <v>0</v>
      </c>
      <c r="B1" s="1" t="s">
        <v>1</v>
      </c>
      <c r="C1" s="2">
        <v>500</v>
      </c>
      <c r="E1" s="18"/>
      <c r="F1" s="3"/>
    </row>
    <row r="2" spans="1:8" x14ac:dyDescent="0.25">
      <c r="A2" s="1" t="s">
        <v>2</v>
      </c>
      <c r="B2" s="1" t="s">
        <v>3</v>
      </c>
      <c r="C2" s="2">
        <v>700</v>
      </c>
      <c r="E2" s="3"/>
      <c r="F2" s="3"/>
    </row>
    <row r="3" spans="1:8" x14ac:dyDescent="0.25">
      <c r="A3" s="1" t="s">
        <v>4</v>
      </c>
      <c r="B3" s="1" t="s">
        <v>5</v>
      </c>
      <c r="C3" s="2">
        <v>20</v>
      </c>
      <c r="E3" s="3"/>
      <c r="F3" s="3"/>
    </row>
    <row r="4" spans="1:8" x14ac:dyDescent="0.25">
      <c r="A4" s="1" t="s">
        <v>6</v>
      </c>
      <c r="B4" s="1" t="s">
        <v>7</v>
      </c>
      <c r="C4" s="2">
        <v>25</v>
      </c>
      <c r="E4" s="3"/>
      <c r="F4" s="3"/>
    </row>
    <row r="5" spans="1:8" x14ac:dyDescent="0.25">
      <c r="A5" s="1" t="s">
        <v>8</v>
      </c>
      <c r="B5" s="1" t="s">
        <v>9</v>
      </c>
      <c r="C5" s="1">
        <v>36</v>
      </c>
      <c r="E5" s="18"/>
      <c r="F5" s="3"/>
    </row>
    <row r="6" spans="1:8" x14ac:dyDescent="0.25">
      <c r="A6" s="1" t="s">
        <v>10</v>
      </c>
      <c r="B6" s="1" t="s">
        <v>11</v>
      </c>
      <c r="C6" s="1">
        <v>160</v>
      </c>
    </row>
    <row r="7" spans="1:8" x14ac:dyDescent="0.25">
      <c r="A7" s="1" t="s">
        <v>12</v>
      </c>
      <c r="B7" s="1" t="s">
        <v>13</v>
      </c>
      <c r="C7" s="1">
        <v>3</v>
      </c>
    </row>
    <row r="8" spans="1:8" ht="15.75" thickBot="1" x14ac:dyDescent="0.3"/>
    <row r="9" spans="1:8" x14ac:dyDescent="0.25">
      <c r="B9" s="4" t="s">
        <v>14</v>
      </c>
      <c r="C9" s="5" t="s">
        <v>15</v>
      </c>
      <c r="D9" s="6" t="s">
        <v>16</v>
      </c>
      <c r="E9" s="6" t="s">
        <v>17</v>
      </c>
      <c r="F9" s="6" t="s">
        <v>18</v>
      </c>
      <c r="G9" s="6" t="s">
        <v>19</v>
      </c>
      <c r="H9" s="7" t="s">
        <v>20</v>
      </c>
    </row>
    <row r="10" spans="1:8" x14ac:dyDescent="0.25">
      <c r="A10" s="1" t="s">
        <v>21</v>
      </c>
      <c r="B10" s="4"/>
      <c r="C10" s="8">
        <v>5000</v>
      </c>
      <c r="D10" s="9">
        <v>6000</v>
      </c>
      <c r="E10" s="9">
        <v>4000</v>
      </c>
      <c r="F10" s="9">
        <v>3000</v>
      </c>
      <c r="G10" s="9">
        <v>6500</v>
      </c>
      <c r="H10" s="10">
        <v>5500</v>
      </c>
    </row>
    <row r="11" spans="1:8" ht="15.75" thickBot="1" x14ac:dyDescent="0.3">
      <c r="A11" s="1" t="s">
        <v>22</v>
      </c>
      <c r="B11" s="4">
        <v>5</v>
      </c>
      <c r="C11" s="11">
        <f>B11+C12-C13</f>
        <v>5</v>
      </c>
      <c r="D11" s="12">
        <f t="shared" ref="D11:H11" si="0">C11+D12-D13</f>
        <v>5</v>
      </c>
      <c r="E11" s="12">
        <f t="shared" si="0"/>
        <v>5</v>
      </c>
      <c r="F11" s="12">
        <f t="shared" si="0"/>
        <v>5</v>
      </c>
      <c r="G11" s="12">
        <f t="shared" si="0"/>
        <v>5</v>
      </c>
      <c r="H11" s="13">
        <f t="shared" si="0"/>
        <v>5</v>
      </c>
    </row>
    <row r="12" spans="1:8" x14ac:dyDescent="0.25">
      <c r="A12" s="1" t="s">
        <v>23</v>
      </c>
      <c r="B12" s="4"/>
      <c r="C12" s="20">
        <v>0</v>
      </c>
      <c r="D12" s="21">
        <v>0</v>
      </c>
      <c r="E12" s="21">
        <v>0</v>
      </c>
      <c r="F12" s="21">
        <v>0</v>
      </c>
      <c r="G12" s="21">
        <v>0</v>
      </c>
      <c r="H12" s="22">
        <v>0</v>
      </c>
    </row>
    <row r="13" spans="1:8" x14ac:dyDescent="0.25">
      <c r="A13" s="1" t="s">
        <v>24</v>
      </c>
      <c r="B13" s="4"/>
      <c r="C13" s="23">
        <v>0</v>
      </c>
      <c r="D13" s="24">
        <v>0</v>
      </c>
      <c r="E13" s="24">
        <v>0</v>
      </c>
      <c r="F13" s="24">
        <v>0</v>
      </c>
      <c r="G13" s="24">
        <v>0</v>
      </c>
      <c r="H13" s="25">
        <v>0</v>
      </c>
    </row>
    <row r="14" spans="1:8" ht="15.75" thickBot="1" x14ac:dyDescent="0.3">
      <c r="A14" s="1" t="s">
        <v>25</v>
      </c>
      <c r="B14" s="4"/>
      <c r="C14" s="26">
        <v>0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</row>
    <row r="15" spans="1:8" x14ac:dyDescent="0.25">
      <c r="A15" s="1" t="s">
        <v>26</v>
      </c>
      <c r="B15" s="4"/>
      <c r="C15" s="11">
        <f t="shared" ref="C15:H15" si="1">prodhr*C11*hrsmo+prodhr*C14*maxov</f>
        <v>2400</v>
      </c>
      <c r="D15" s="12">
        <f t="shared" si="1"/>
        <v>2400</v>
      </c>
      <c r="E15" s="12">
        <f t="shared" si="1"/>
        <v>2400</v>
      </c>
      <c r="F15" s="12">
        <f t="shared" si="1"/>
        <v>2400</v>
      </c>
      <c r="G15" s="12">
        <f t="shared" si="1"/>
        <v>2400</v>
      </c>
      <c r="H15" s="13">
        <f t="shared" si="1"/>
        <v>2400</v>
      </c>
    </row>
    <row r="16" spans="1:8" ht="15.75" thickBot="1" x14ac:dyDescent="0.3">
      <c r="A16" s="1" t="s">
        <v>27</v>
      </c>
      <c r="B16" s="4"/>
      <c r="C16" s="14">
        <f t="shared" ref="C16:H16" si="2">C11*hrsmo*ratehr+C14*maxov*rateov+C12*costhi+C13*costfi</f>
        <v>16000</v>
      </c>
      <c r="D16" s="15">
        <f t="shared" si="2"/>
        <v>16000</v>
      </c>
      <c r="E16" s="15">
        <f t="shared" si="2"/>
        <v>16000</v>
      </c>
      <c r="F16" s="15">
        <f t="shared" si="2"/>
        <v>16000</v>
      </c>
      <c r="G16" s="15">
        <f t="shared" si="2"/>
        <v>16000</v>
      </c>
      <c r="H16" s="16">
        <f t="shared" si="2"/>
        <v>16000</v>
      </c>
    </row>
    <row r="17" spans="1:4" ht="15.75" thickBot="1" x14ac:dyDescent="0.3"/>
    <row r="18" spans="1:4" ht="15.75" thickBot="1" x14ac:dyDescent="0.3">
      <c r="A18" s="1" t="s">
        <v>28</v>
      </c>
      <c r="B18" s="19">
        <f>SUM(C16:H16)</f>
        <v>96000</v>
      </c>
      <c r="D18" s="17"/>
    </row>
    <row r="21" spans="1:4" x14ac:dyDescent="0.25">
      <c r="B21" s="17"/>
    </row>
  </sheetData>
  <conditionalFormatting sqref="C12:H14">
    <cfRule type="cellIs" dxfId="0" priority="3" operator="greaterThan">
      <formula>0</formula>
    </cfRule>
  </conditionalFormatting>
  <conditionalFormatting sqref="A1:XFD1048576">
    <cfRule type="expression" dxfId="1" priority="2">
      <formula>_xlfn.ISFORMULA(A1)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H21"/>
  <sheetViews>
    <sheetView zoomScale="180" zoomScaleNormal="180" workbookViewId="0">
      <selection activeCell="C12" sqref="C12:H14"/>
    </sheetView>
  </sheetViews>
  <sheetFormatPr defaultRowHeight="15" x14ac:dyDescent="0.25"/>
  <cols>
    <col min="1" max="1" width="24" style="1" bestFit="1" customWidth="1"/>
    <col min="2" max="2" width="13.5703125" style="1" bestFit="1" customWidth="1"/>
    <col min="3" max="8" width="12.42578125" style="1" bestFit="1" customWidth="1"/>
    <col min="9" max="16384" width="9.140625" style="1"/>
  </cols>
  <sheetData>
    <row r="1" spans="1:8" x14ac:dyDescent="0.25">
      <c r="A1" s="1" t="s">
        <v>0</v>
      </c>
      <c r="B1" s="1" t="s">
        <v>1</v>
      </c>
      <c r="C1" s="2">
        <v>500</v>
      </c>
      <c r="E1" s="18"/>
      <c r="F1" s="3"/>
    </row>
    <row r="2" spans="1:8" x14ac:dyDescent="0.25">
      <c r="A2" s="1" t="s">
        <v>2</v>
      </c>
      <c r="B2" s="1" t="s">
        <v>3</v>
      </c>
      <c r="C2" s="2">
        <v>700</v>
      </c>
      <c r="E2" s="3"/>
      <c r="F2" s="3"/>
    </row>
    <row r="3" spans="1:8" x14ac:dyDescent="0.25">
      <c r="A3" s="1" t="s">
        <v>4</v>
      </c>
      <c r="B3" s="1" t="s">
        <v>5</v>
      </c>
      <c r="C3" s="2">
        <v>20</v>
      </c>
      <c r="E3" s="3"/>
      <c r="F3" s="3"/>
    </row>
    <row r="4" spans="1:8" x14ac:dyDescent="0.25">
      <c r="A4" s="1" t="s">
        <v>6</v>
      </c>
      <c r="B4" s="1" t="s">
        <v>7</v>
      </c>
      <c r="C4" s="2">
        <v>25</v>
      </c>
      <c r="E4" s="3"/>
      <c r="F4" s="3"/>
    </row>
    <row r="5" spans="1:8" x14ac:dyDescent="0.25">
      <c r="A5" s="1" t="s">
        <v>8</v>
      </c>
      <c r="B5" s="1" t="s">
        <v>9</v>
      </c>
      <c r="C5" s="1">
        <v>36</v>
      </c>
      <c r="E5" s="18"/>
      <c r="F5" s="3"/>
    </row>
    <row r="6" spans="1:8" x14ac:dyDescent="0.25">
      <c r="A6" s="1" t="s">
        <v>10</v>
      </c>
      <c r="B6" s="1" t="s">
        <v>11</v>
      </c>
      <c r="C6" s="1">
        <v>160</v>
      </c>
    </row>
    <row r="7" spans="1:8" x14ac:dyDescent="0.25">
      <c r="A7" s="1" t="s">
        <v>12</v>
      </c>
      <c r="B7" s="1" t="s">
        <v>13</v>
      </c>
      <c r="C7" s="1">
        <v>3</v>
      </c>
    </row>
    <row r="8" spans="1:8" ht="15.75" thickBot="1" x14ac:dyDescent="0.3"/>
    <row r="9" spans="1:8" x14ac:dyDescent="0.25">
      <c r="B9" s="4" t="s">
        <v>14</v>
      </c>
      <c r="C9" s="5" t="s">
        <v>15</v>
      </c>
      <c r="D9" s="6" t="s">
        <v>16</v>
      </c>
      <c r="E9" s="6" t="s">
        <v>17</v>
      </c>
      <c r="F9" s="6" t="s">
        <v>18</v>
      </c>
      <c r="G9" s="6" t="s">
        <v>19</v>
      </c>
      <c r="H9" s="7" t="s">
        <v>20</v>
      </c>
    </row>
    <row r="10" spans="1:8" x14ac:dyDescent="0.25">
      <c r="A10" s="1" t="s">
        <v>21</v>
      </c>
      <c r="B10" s="4"/>
      <c r="C10" s="8">
        <v>5000</v>
      </c>
      <c r="D10" s="9">
        <v>6000</v>
      </c>
      <c r="E10" s="9">
        <v>4000</v>
      </c>
      <c r="F10" s="9">
        <v>3000</v>
      </c>
      <c r="G10" s="9">
        <v>6500</v>
      </c>
      <c r="H10" s="10">
        <v>5500</v>
      </c>
    </row>
    <row r="11" spans="1:8" ht="15.75" thickBot="1" x14ac:dyDescent="0.3">
      <c r="A11" s="1" t="s">
        <v>22</v>
      </c>
      <c r="B11" s="4">
        <v>5</v>
      </c>
      <c r="C11" s="11">
        <f>B11+C12-C13</f>
        <v>10</v>
      </c>
      <c r="D11" s="12">
        <f t="shared" ref="D11:H11" si="0">C11+D12-D13</f>
        <v>10</v>
      </c>
      <c r="E11" s="12">
        <f t="shared" si="0"/>
        <v>9</v>
      </c>
      <c r="F11" s="12">
        <f t="shared" si="0"/>
        <v>9</v>
      </c>
      <c r="G11" s="12">
        <f t="shared" si="0"/>
        <v>12</v>
      </c>
      <c r="H11" s="13">
        <f t="shared" si="0"/>
        <v>12</v>
      </c>
    </row>
    <row r="12" spans="1:8" x14ac:dyDescent="0.25">
      <c r="A12" s="1" t="s">
        <v>23</v>
      </c>
      <c r="B12" s="4"/>
      <c r="C12" s="20">
        <v>5</v>
      </c>
      <c r="D12" s="21">
        <v>0</v>
      </c>
      <c r="E12" s="21">
        <v>0</v>
      </c>
      <c r="F12" s="21">
        <v>0</v>
      </c>
      <c r="G12" s="21">
        <v>3</v>
      </c>
      <c r="H12" s="22">
        <v>0</v>
      </c>
    </row>
    <row r="13" spans="1:8" x14ac:dyDescent="0.25">
      <c r="A13" s="1" t="s">
        <v>24</v>
      </c>
      <c r="B13" s="4"/>
      <c r="C13" s="23">
        <v>0</v>
      </c>
      <c r="D13" s="24">
        <v>0</v>
      </c>
      <c r="E13" s="24">
        <v>1</v>
      </c>
      <c r="F13" s="24">
        <v>0</v>
      </c>
      <c r="G13" s="24">
        <v>0</v>
      </c>
      <c r="H13" s="25">
        <v>0</v>
      </c>
    </row>
    <row r="14" spans="1:8" ht="15.75" thickBot="1" x14ac:dyDescent="0.3">
      <c r="A14" s="1" t="s">
        <v>25</v>
      </c>
      <c r="B14" s="4"/>
      <c r="C14" s="26">
        <v>2</v>
      </c>
      <c r="D14" s="27">
        <v>14</v>
      </c>
      <c r="E14" s="27">
        <v>0</v>
      </c>
      <c r="F14" s="27">
        <v>0</v>
      </c>
      <c r="G14" s="27">
        <v>8</v>
      </c>
      <c r="H14" s="28">
        <v>0</v>
      </c>
    </row>
    <row r="15" spans="1:8" x14ac:dyDescent="0.25">
      <c r="A15" s="1" t="s">
        <v>26</v>
      </c>
      <c r="B15" s="4"/>
      <c r="C15" s="11">
        <f t="shared" ref="C15:H15" si="1">prodhr*C11*hrsmo+prodhr*C14*maxov</f>
        <v>5016</v>
      </c>
      <c r="D15" s="12">
        <f t="shared" si="1"/>
        <v>6312</v>
      </c>
      <c r="E15" s="12">
        <f t="shared" si="1"/>
        <v>4320</v>
      </c>
      <c r="F15" s="12">
        <f t="shared" si="1"/>
        <v>4320</v>
      </c>
      <c r="G15" s="12">
        <f t="shared" si="1"/>
        <v>6624</v>
      </c>
      <c r="H15" s="13">
        <f t="shared" si="1"/>
        <v>5760</v>
      </c>
    </row>
    <row r="16" spans="1:8" ht="15.75" thickBot="1" x14ac:dyDescent="0.3">
      <c r="A16" s="1" t="s">
        <v>27</v>
      </c>
      <c r="B16" s="4"/>
      <c r="C16" s="14">
        <f t="shared" ref="C16:H16" si="2">C11*hrsmo*ratehr+C14*maxov*rateov+C12*costhi+C13*costfi</f>
        <v>36300</v>
      </c>
      <c r="D16" s="15">
        <f t="shared" si="2"/>
        <v>44600</v>
      </c>
      <c r="E16" s="15">
        <f t="shared" si="2"/>
        <v>29500</v>
      </c>
      <c r="F16" s="15">
        <f t="shared" si="2"/>
        <v>28800</v>
      </c>
      <c r="G16" s="15">
        <f t="shared" si="2"/>
        <v>47100</v>
      </c>
      <c r="H16" s="16">
        <f t="shared" si="2"/>
        <v>38400</v>
      </c>
    </row>
    <row r="17" spans="1:4" ht="15.75" thickBot="1" x14ac:dyDescent="0.3"/>
    <row r="18" spans="1:4" ht="15.75" thickBot="1" x14ac:dyDescent="0.3">
      <c r="A18" s="1" t="s">
        <v>28</v>
      </c>
      <c r="B18" s="19">
        <f>SUM(C16:H16)</f>
        <v>224700</v>
      </c>
      <c r="D18" s="17"/>
    </row>
    <row r="21" spans="1:4" x14ac:dyDescent="0.25">
      <c r="B21" s="17"/>
    </row>
  </sheetData>
  <conditionalFormatting sqref="C12:H14">
    <cfRule type="cellIs" dxfId="2" priority="1" operator="greater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Optimal Resource Allocation</vt:lpstr>
      <vt:lpstr>Optimal Resource Allocation (2</vt:lpstr>
      <vt:lpstr>'Optimal Resource Allocation (2'!costfi</vt:lpstr>
      <vt:lpstr>costfi</vt:lpstr>
      <vt:lpstr>'Optimal Resource Allocation (2'!costhi</vt:lpstr>
      <vt:lpstr>costhi</vt:lpstr>
      <vt:lpstr>'Optimal Resource Allocation (2'!hrsmo</vt:lpstr>
      <vt:lpstr>hrsmo</vt:lpstr>
      <vt:lpstr>'Optimal Resource Allocation (2'!maxov</vt:lpstr>
      <vt:lpstr>maxov</vt:lpstr>
      <vt:lpstr>'Optimal Resource Allocation (2'!prodhr</vt:lpstr>
      <vt:lpstr>prodhr</vt:lpstr>
      <vt:lpstr>'Optimal Resource Allocation (2'!ratehr</vt:lpstr>
      <vt:lpstr>ratehr</vt:lpstr>
      <vt:lpstr>'Optimal Resource Allocation (2'!rateov</vt:lpstr>
      <vt:lpstr>rateov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2017-06-22T16:50:02Z</dcterms:created>
  <dcterms:modified xsi:type="dcterms:W3CDTF">2017-06-23T11:42:18Z</dcterms:modified>
</cp:coreProperties>
</file>