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FiscalYear" sheetId="1" r:id="rId1"/>
  </sheets>
  <definedNames>
    <definedName name="_xlnm.Database" localSheetId="0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D29" i="1"/>
  <c r="E28" i="1"/>
  <c r="D28" i="1"/>
  <c r="E27" i="1"/>
  <c r="D27" i="1"/>
  <c r="E26" i="1"/>
  <c r="D26" i="1"/>
  <c r="E25" i="1"/>
  <c r="D25" i="1"/>
  <c r="L24" i="1"/>
  <c r="K24" i="1"/>
  <c r="E24" i="1"/>
  <c r="D24" i="1"/>
  <c r="L23" i="1"/>
  <c r="K23" i="1"/>
  <c r="E23" i="1"/>
  <c r="D23" i="1"/>
  <c r="L22" i="1"/>
  <c r="K22" i="1"/>
  <c r="E22" i="1"/>
  <c r="D22" i="1"/>
  <c r="L21" i="1"/>
  <c r="K21" i="1"/>
  <c r="E21" i="1"/>
  <c r="D21" i="1"/>
  <c r="L20" i="1"/>
  <c r="K20" i="1"/>
  <c r="E20" i="1"/>
  <c r="D20" i="1"/>
  <c r="L19" i="1"/>
  <c r="K19" i="1"/>
  <c r="E19" i="1"/>
  <c r="D19" i="1"/>
  <c r="L18" i="1"/>
  <c r="K18" i="1"/>
  <c r="E18" i="1"/>
  <c r="D18" i="1"/>
  <c r="L17" i="1"/>
  <c r="K17" i="1"/>
  <c r="E17" i="1"/>
  <c r="D17" i="1"/>
  <c r="L16" i="1"/>
  <c r="K16" i="1"/>
  <c r="E16" i="1"/>
  <c r="D16" i="1"/>
  <c r="L15" i="1"/>
  <c r="K15" i="1"/>
  <c r="E15" i="1"/>
  <c r="D15" i="1"/>
  <c r="L14" i="1"/>
  <c r="K14" i="1"/>
  <c r="E14" i="1"/>
  <c r="D14" i="1"/>
  <c r="L13" i="1"/>
  <c r="K13" i="1"/>
  <c r="E13" i="1"/>
  <c r="D13" i="1"/>
  <c r="L12" i="1"/>
  <c r="K12" i="1"/>
  <c r="E12" i="1"/>
  <c r="D12" i="1"/>
  <c r="L11" i="1"/>
  <c r="K11" i="1"/>
  <c r="E11" i="1"/>
  <c r="D11" i="1"/>
  <c r="L10" i="1"/>
  <c r="K10" i="1"/>
  <c r="E10" i="1"/>
  <c r="D10" i="1"/>
  <c r="L9" i="1"/>
  <c r="K9" i="1"/>
  <c r="E9" i="1"/>
  <c r="D9" i="1"/>
  <c r="L8" i="1"/>
  <c r="K8" i="1"/>
  <c r="E8" i="1"/>
  <c r="D8" i="1"/>
  <c r="L7" i="1"/>
  <c r="K7" i="1"/>
  <c r="E7" i="1"/>
  <c r="D7" i="1"/>
  <c r="L6" i="1"/>
  <c r="K6" i="1"/>
  <c r="E6" i="1"/>
  <c r="D6" i="1"/>
  <c r="L5" i="1"/>
  <c r="K5" i="1"/>
  <c r="E5" i="1"/>
  <c r="D5" i="1"/>
  <c r="L4" i="1"/>
  <c r="K4" i="1"/>
  <c r="E4" i="1"/>
  <c r="D4" i="1"/>
  <c r="L3" i="1"/>
  <c r="K3" i="1"/>
  <c r="E3" i="1"/>
  <c r="D3" i="1"/>
  <c r="L2" i="1"/>
  <c r="K2" i="1"/>
  <c r="E2" i="1"/>
  <c r="D2" i="1"/>
  <c r="L1" i="1"/>
  <c r="K1" i="1"/>
</calcChain>
</file>

<file path=xl/sharedStrings.xml><?xml version="1.0" encoding="utf-8"?>
<sst xmlns="http://schemas.openxmlformats.org/spreadsheetml/2006/main" count="58" uniqueCount="28">
  <si>
    <t>Account</t>
  </si>
  <si>
    <t>Sale</t>
  </si>
  <si>
    <t>Date</t>
  </si>
  <si>
    <t>Year</t>
  </si>
  <si>
    <t>Fiscal Quarter</t>
  </si>
  <si>
    <t>January</t>
  </si>
  <si>
    <t>Young</t>
  </si>
  <si>
    <t>February</t>
  </si>
  <si>
    <t>Jones</t>
  </si>
  <si>
    <t>March</t>
  </si>
  <si>
    <t>Burke</t>
  </si>
  <si>
    <t>April</t>
  </si>
  <si>
    <t>O'Brian</t>
  </si>
  <si>
    <t>May</t>
  </si>
  <si>
    <t>Brown</t>
  </si>
  <si>
    <t>June</t>
  </si>
  <si>
    <t>July</t>
  </si>
  <si>
    <t>Roberts</t>
  </si>
  <si>
    <t>August</t>
  </si>
  <si>
    <t>September</t>
  </si>
  <si>
    <t>October</t>
  </si>
  <si>
    <t>November</t>
  </si>
  <si>
    <t>Minsky</t>
  </si>
  <si>
    <t>December</t>
  </si>
  <si>
    <t>Jenkins</t>
  </si>
  <si>
    <t>Russell</t>
  </si>
  <si>
    <t>Caruso</t>
  </si>
  <si>
    <t>fiscal year starts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</si>
</sst>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mmmm\ d\,\ yyyy;@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Helv"/>
    </font>
    <font>
      <b/>
      <sz val="10"/>
      <name val="Helv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Protection="1">
      <protection locked="0"/>
    </xf>
    <xf numFmtId="0" fontId="3" fillId="0" borderId="2" xfId="2" applyFont="1" applyFill="1" applyBorder="1" applyAlignment="1" applyProtection="1">
      <alignment horizontal="center"/>
      <protection locked="0"/>
    </xf>
    <xf numFmtId="0" fontId="3" fillId="0" borderId="3" xfId="2" applyFont="1" applyFill="1" applyBorder="1" applyAlignment="1" applyProtection="1">
      <alignment horizontal="center"/>
      <protection locked="0"/>
    </xf>
    <xf numFmtId="0" fontId="3" fillId="0" borderId="3" xfId="2" applyFont="1" applyFill="1" applyBorder="1" applyAlignment="1" applyProtection="1">
      <alignment horizontal="center"/>
    </xf>
    <xf numFmtId="0" fontId="3" fillId="0" borderId="4" xfId="2" applyFont="1" applyBorder="1" applyAlignment="1" applyProtection="1">
      <alignment vertical="center"/>
    </xf>
    <xf numFmtId="0" fontId="5" fillId="0" borderId="0" xfId="3" applyFont="1" applyProtection="1">
      <protection locked="0"/>
    </xf>
    <xf numFmtId="44" fontId="3" fillId="0" borderId="0" xfId="4" applyFont="1" applyProtection="1">
      <protection locked="0"/>
    </xf>
    <xf numFmtId="164" fontId="3" fillId="0" borderId="0" xfId="2" applyNumberFormat="1" applyFont="1" applyProtection="1">
      <protection locked="0"/>
    </xf>
    <xf numFmtId="0" fontId="3" fillId="0" borderId="5" xfId="2" applyFont="1" applyFill="1" applyBorder="1" applyAlignment="1" applyProtection="1">
      <alignment horizontal="center"/>
    </xf>
    <xf numFmtId="0" fontId="6" fillId="3" borderId="5" xfId="5" applyFont="1" applyFill="1" applyBorder="1" applyAlignment="1" applyProtection="1">
      <alignment horizontal="center"/>
    </xf>
    <xf numFmtId="0" fontId="1" fillId="2" borderId="1" xfId="1" applyAlignment="1" applyProtection="1">
      <alignment horizontal="center"/>
      <protection locked="0"/>
    </xf>
    <xf numFmtId="0" fontId="3" fillId="0" borderId="6" xfId="2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horizontal="center"/>
    </xf>
    <xf numFmtId="0" fontId="3" fillId="0" borderId="7" xfId="2" applyFont="1" applyBorder="1" applyAlignment="1" applyProtection="1">
      <alignment vertical="center"/>
    </xf>
    <xf numFmtId="0" fontId="3" fillId="0" borderId="8" xfId="2" applyFont="1" applyFill="1" applyBorder="1" applyAlignment="1" applyProtection="1">
      <alignment horizontal="center"/>
      <protection locked="0"/>
    </xf>
    <xf numFmtId="0" fontId="3" fillId="0" borderId="9" xfId="2" applyFont="1" applyFill="1" applyBorder="1" applyAlignment="1" applyProtection="1">
      <alignment horizontal="center"/>
      <protection locked="0"/>
    </xf>
    <xf numFmtId="0" fontId="3" fillId="0" borderId="9" xfId="2" applyFont="1" applyFill="1" applyBorder="1" applyAlignment="1" applyProtection="1">
      <alignment horizontal="center"/>
    </xf>
    <xf numFmtId="0" fontId="3" fillId="0" borderId="10" xfId="2" applyFont="1" applyBorder="1" applyAlignment="1" applyProtection="1">
      <alignment vertical="center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11" xfId="2" applyFont="1" applyBorder="1" applyAlignment="1" applyProtection="1">
      <alignment horizontal="center" vertical="center" wrapText="1"/>
      <protection locked="0"/>
    </xf>
  </cellXfs>
  <cellStyles count="6">
    <cellStyle name="Check Cell" xfId="1" builtinId="23"/>
    <cellStyle name="Currency_A4-DateFunctions" xfId="4"/>
    <cellStyle name="Normal" xfId="0" builtinId="0"/>
    <cellStyle name="Normal_A4-DateFunctions" xfId="2"/>
    <cellStyle name="Normal_D1-DB-Arranging" xfId="5"/>
    <cellStyle name="Normal_PivotFormulas" xfId="3"/>
  </cellStyles>
  <dxfs count="2">
    <dxf>
      <border>
        <top/>
        <bottom style="thin">
          <color auto="1"/>
        </bottom>
        <vertical/>
        <horizontal/>
      </border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3</xdr:row>
          <xdr:rowOff>57150</xdr:rowOff>
        </xdr:from>
        <xdr:to>
          <xdr:col>6</xdr:col>
          <xdr:colOff>762000</xdr:colOff>
          <xdr:row>4</xdr:row>
          <xdr:rowOff>133350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29"/>
  <sheetViews>
    <sheetView tabSelected="1" zoomScale="120" zoomScaleNormal="120" workbookViewId="0">
      <selection activeCell="L1" sqref="L1"/>
    </sheetView>
  </sheetViews>
  <sheetFormatPr defaultRowHeight="12.75" x14ac:dyDescent="0.2"/>
  <cols>
    <col min="1" max="2" width="9.140625" style="2"/>
    <col min="3" max="3" width="18.28515625" style="2" bestFit="1" customWidth="1"/>
    <col min="4" max="4" width="9.140625" style="2"/>
    <col min="5" max="5" width="16.42578125" style="1" bestFit="1" customWidth="1"/>
    <col min="6" max="6" width="9.140625" style="2"/>
    <col min="7" max="7" width="12.28515625" style="2" customWidth="1"/>
    <col min="8" max="9" width="9.140625" style="2"/>
    <col min="10" max="10" width="11" style="2" bestFit="1" customWidth="1"/>
    <col min="11" max="254" width="9.140625" style="2"/>
    <col min="255" max="255" width="18.28515625" style="2" bestFit="1" customWidth="1"/>
    <col min="256" max="256" width="9.140625" style="2"/>
    <col min="257" max="257" width="16.42578125" style="2" bestFit="1" customWidth="1"/>
    <col min="258" max="259" width="9.140625" style="2"/>
    <col min="260" max="260" width="11" style="2" bestFit="1" customWidth="1"/>
    <col min="261" max="510" width="9.140625" style="2"/>
    <col min="511" max="511" width="18.28515625" style="2" bestFit="1" customWidth="1"/>
    <col min="512" max="512" width="9.140625" style="2"/>
    <col min="513" max="513" width="16.42578125" style="2" bestFit="1" customWidth="1"/>
    <col min="514" max="515" width="9.140625" style="2"/>
    <col min="516" max="516" width="11" style="2" bestFit="1" customWidth="1"/>
    <col min="517" max="766" width="9.140625" style="2"/>
    <col min="767" max="767" width="18.28515625" style="2" bestFit="1" customWidth="1"/>
    <col min="768" max="768" width="9.140625" style="2"/>
    <col min="769" max="769" width="16.42578125" style="2" bestFit="1" customWidth="1"/>
    <col min="770" max="771" width="9.140625" style="2"/>
    <col min="772" max="772" width="11" style="2" bestFit="1" customWidth="1"/>
    <col min="773" max="1022" width="9.140625" style="2"/>
    <col min="1023" max="1023" width="18.28515625" style="2" bestFit="1" customWidth="1"/>
    <col min="1024" max="1024" width="9.140625" style="2"/>
    <col min="1025" max="1025" width="16.42578125" style="2" bestFit="1" customWidth="1"/>
    <col min="1026" max="1027" width="9.140625" style="2"/>
    <col min="1028" max="1028" width="11" style="2" bestFit="1" customWidth="1"/>
    <col min="1029" max="1278" width="9.140625" style="2"/>
    <col min="1279" max="1279" width="18.28515625" style="2" bestFit="1" customWidth="1"/>
    <col min="1280" max="1280" width="9.140625" style="2"/>
    <col min="1281" max="1281" width="16.42578125" style="2" bestFit="1" customWidth="1"/>
    <col min="1282" max="1283" width="9.140625" style="2"/>
    <col min="1284" max="1284" width="11" style="2" bestFit="1" customWidth="1"/>
    <col min="1285" max="1534" width="9.140625" style="2"/>
    <col min="1535" max="1535" width="18.28515625" style="2" bestFit="1" customWidth="1"/>
    <col min="1536" max="1536" width="9.140625" style="2"/>
    <col min="1537" max="1537" width="16.42578125" style="2" bestFit="1" customWidth="1"/>
    <col min="1538" max="1539" width="9.140625" style="2"/>
    <col min="1540" max="1540" width="11" style="2" bestFit="1" customWidth="1"/>
    <col min="1541" max="1790" width="9.140625" style="2"/>
    <col min="1791" max="1791" width="18.28515625" style="2" bestFit="1" customWidth="1"/>
    <col min="1792" max="1792" width="9.140625" style="2"/>
    <col min="1793" max="1793" width="16.42578125" style="2" bestFit="1" customWidth="1"/>
    <col min="1794" max="1795" width="9.140625" style="2"/>
    <col min="1796" max="1796" width="11" style="2" bestFit="1" customWidth="1"/>
    <col min="1797" max="2046" width="9.140625" style="2"/>
    <col min="2047" max="2047" width="18.28515625" style="2" bestFit="1" customWidth="1"/>
    <col min="2048" max="2048" width="9.140625" style="2"/>
    <col min="2049" max="2049" width="16.42578125" style="2" bestFit="1" customWidth="1"/>
    <col min="2050" max="2051" width="9.140625" style="2"/>
    <col min="2052" max="2052" width="11" style="2" bestFit="1" customWidth="1"/>
    <col min="2053" max="2302" width="9.140625" style="2"/>
    <col min="2303" max="2303" width="18.28515625" style="2" bestFit="1" customWidth="1"/>
    <col min="2304" max="2304" width="9.140625" style="2"/>
    <col min="2305" max="2305" width="16.42578125" style="2" bestFit="1" customWidth="1"/>
    <col min="2306" max="2307" width="9.140625" style="2"/>
    <col min="2308" max="2308" width="11" style="2" bestFit="1" customWidth="1"/>
    <col min="2309" max="2558" width="9.140625" style="2"/>
    <col min="2559" max="2559" width="18.28515625" style="2" bestFit="1" customWidth="1"/>
    <col min="2560" max="2560" width="9.140625" style="2"/>
    <col min="2561" max="2561" width="16.42578125" style="2" bestFit="1" customWidth="1"/>
    <col min="2562" max="2563" width="9.140625" style="2"/>
    <col min="2564" max="2564" width="11" style="2" bestFit="1" customWidth="1"/>
    <col min="2565" max="2814" width="9.140625" style="2"/>
    <col min="2815" max="2815" width="18.28515625" style="2" bestFit="1" customWidth="1"/>
    <col min="2816" max="2816" width="9.140625" style="2"/>
    <col min="2817" max="2817" width="16.42578125" style="2" bestFit="1" customWidth="1"/>
    <col min="2818" max="2819" width="9.140625" style="2"/>
    <col min="2820" max="2820" width="11" style="2" bestFit="1" customWidth="1"/>
    <col min="2821" max="3070" width="9.140625" style="2"/>
    <col min="3071" max="3071" width="18.28515625" style="2" bestFit="1" customWidth="1"/>
    <col min="3072" max="3072" width="9.140625" style="2"/>
    <col min="3073" max="3073" width="16.42578125" style="2" bestFit="1" customWidth="1"/>
    <col min="3074" max="3075" width="9.140625" style="2"/>
    <col min="3076" max="3076" width="11" style="2" bestFit="1" customWidth="1"/>
    <col min="3077" max="3326" width="9.140625" style="2"/>
    <col min="3327" max="3327" width="18.28515625" style="2" bestFit="1" customWidth="1"/>
    <col min="3328" max="3328" width="9.140625" style="2"/>
    <col min="3329" max="3329" width="16.42578125" style="2" bestFit="1" customWidth="1"/>
    <col min="3330" max="3331" width="9.140625" style="2"/>
    <col min="3332" max="3332" width="11" style="2" bestFit="1" customWidth="1"/>
    <col min="3333" max="3582" width="9.140625" style="2"/>
    <col min="3583" max="3583" width="18.28515625" style="2" bestFit="1" customWidth="1"/>
    <col min="3584" max="3584" width="9.140625" style="2"/>
    <col min="3585" max="3585" width="16.42578125" style="2" bestFit="1" customWidth="1"/>
    <col min="3586" max="3587" width="9.140625" style="2"/>
    <col min="3588" max="3588" width="11" style="2" bestFit="1" customWidth="1"/>
    <col min="3589" max="3838" width="9.140625" style="2"/>
    <col min="3839" max="3839" width="18.28515625" style="2" bestFit="1" customWidth="1"/>
    <col min="3840" max="3840" width="9.140625" style="2"/>
    <col min="3841" max="3841" width="16.42578125" style="2" bestFit="1" customWidth="1"/>
    <col min="3842" max="3843" width="9.140625" style="2"/>
    <col min="3844" max="3844" width="11" style="2" bestFit="1" customWidth="1"/>
    <col min="3845" max="4094" width="9.140625" style="2"/>
    <col min="4095" max="4095" width="18.28515625" style="2" bestFit="1" customWidth="1"/>
    <col min="4096" max="4096" width="9.140625" style="2"/>
    <col min="4097" max="4097" width="16.42578125" style="2" bestFit="1" customWidth="1"/>
    <col min="4098" max="4099" width="9.140625" style="2"/>
    <col min="4100" max="4100" width="11" style="2" bestFit="1" customWidth="1"/>
    <col min="4101" max="4350" width="9.140625" style="2"/>
    <col min="4351" max="4351" width="18.28515625" style="2" bestFit="1" customWidth="1"/>
    <col min="4352" max="4352" width="9.140625" style="2"/>
    <col min="4353" max="4353" width="16.42578125" style="2" bestFit="1" customWidth="1"/>
    <col min="4354" max="4355" width="9.140625" style="2"/>
    <col min="4356" max="4356" width="11" style="2" bestFit="1" customWidth="1"/>
    <col min="4357" max="4606" width="9.140625" style="2"/>
    <col min="4607" max="4607" width="18.28515625" style="2" bestFit="1" customWidth="1"/>
    <col min="4608" max="4608" width="9.140625" style="2"/>
    <col min="4609" max="4609" width="16.42578125" style="2" bestFit="1" customWidth="1"/>
    <col min="4610" max="4611" width="9.140625" style="2"/>
    <col min="4612" max="4612" width="11" style="2" bestFit="1" customWidth="1"/>
    <col min="4613" max="4862" width="9.140625" style="2"/>
    <col min="4863" max="4863" width="18.28515625" style="2" bestFit="1" customWidth="1"/>
    <col min="4864" max="4864" width="9.140625" style="2"/>
    <col min="4865" max="4865" width="16.42578125" style="2" bestFit="1" customWidth="1"/>
    <col min="4866" max="4867" width="9.140625" style="2"/>
    <col min="4868" max="4868" width="11" style="2" bestFit="1" customWidth="1"/>
    <col min="4869" max="5118" width="9.140625" style="2"/>
    <col min="5119" max="5119" width="18.28515625" style="2" bestFit="1" customWidth="1"/>
    <col min="5120" max="5120" width="9.140625" style="2"/>
    <col min="5121" max="5121" width="16.42578125" style="2" bestFit="1" customWidth="1"/>
    <col min="5122" max="5123" width="9.140625" style="2"/>
    <col min="5124" max="5124" width="11" style="2" bestFit="1" customWidth="1"/>
    <col min="5125" max="5374" width="9.140625" style="2"/>
    <col min="5375" max="5375" width="18.28515625" style="2" bestFit="1" customWidth="1"/>
    <col min="5376" max="5376" width="9.140625" style="2"/>
    <col min="5377" max="5377" width="16.42578125" style="2" bestFit="1" customWidth="1"/>
    <col min="5378" max="5379" width="9.140625" style="2"/>
    <col min="5380" max="5380" width="11" style="2" bestFit="1" customWidth="1"/>
    <col min="5381" max="5630" width="9.140625" style="2"/>
    <col min="5631" max="5631" width="18.28515625" style="2" bestFit="1" customWidth="1"/>
    <col min="5632" max="5632" width="9.140625" style="2"/>
    <col min="5633" max="5633" width="16.42578125" style="2" bestFit="1" customWidth="1"/>
    <col min="5634" max="5635" width="9.140625" style="2"/>
    <col min="5636" max="5636" width="11" style="2" bestFit="1" customWidth="1"/>
    <col min="5637" max="5886" width="9.140625" style="2"/>
    <col min="5887" max="5887" width="18.28515625" style="2" bestFit="1" customWidth="1"/>
    <col min="5888" max="5888" width="9.140625" style="2"/>
    <col min="5889" max="5889" width="16.42578125" style="2" bestFit="1" customWidth="1"/>
    <col min="5890" max="5891" width="9.140625" style="2"/>
    <col min="5892" max="5892" width="11" style="2" bestFit="1" customWidth="1"/>
    <col min="5893" max="6142" width="9.140625" style="2"/>
    <col min="6143" max="6143" width="18.28515625" style="2" bestFit="1" customWidth="1"/>
    <col min="6144" max="6144" width="9.140625" style="2"/>
    <col min="6145" max="6145" width="16.42578125" style="2" bestFit="1" customWidth="1"/>
    <col min="6146" max="6147" width="9.140625" style="2"/>
    <col min="6148" max="6148" width="11" style="2" bestFit="1" customWidth="1"/>
    <col min="6149" max="6398" width="9.140625" style="2"/>
    <col min="6399" max="6399" width="18.28515625" style="2" bestFit="1" customWidth="1"/>
    <col min="6400" max="6400" width="9.140625" style="2"/>
    <col min="6401" max="6401" width="16.42578125" style="2" bestFit="1" customWidth="1"/>
    <col min="6402" max="6403" width="9.140625" style="2"/>
    <col min="6404" max="6404" width="11" style="2" bestFit="1" customWidth="1"/>
    <col min="6405" max="6654" width="9.140625" style="2"/>
    <col min="6655" max="6655" width="18.28515625" style="2" bestFit="1" customWidth="1"/>
    <col min="6656" max="6656" width="9.140625" style="2"/>
    <col min="6657" max="6657" width="16.42578125" style="2" bestFit="1" customWidth="1"/>
    <col min="6658" max="6659" width="9.140625" style="2"/>
    <col min="6660" max="6660" width="11" style="2" bestFit="1" customWidth="1"/>
    <col min="6661" max="6910" width="9.140625" style="2"/>
    <col min="6911" max="6911" width="18.28515625" style="2" bestFit="1" customWidth="1"/>
    <col min="6912" max="6912" width="9.140625" style="2"/>
    <col min="6913" max="6913" width="16.42578125" style="2" bestFit="1" customWidth="1"/>
    <col min="6914" max="6915" width="9.140625" style="2"/>
    <col min="6916" max="6916" width="11" style="2" bestFit="1" customWidth="1"/>
    <col min="6917" max="7166" width="9.140625" style="2"/>
    <col min="7167" max="7167" width="18.28515625" style="2" bestFit="1" customWidth="1"/>
    <col min="7168" max="7168" width="9.140625" style="2"/>
    <col min="7169" max="7169" width="16.42578125" style="2" bestFit="1" customWidth="1"/>
    <col min="7170" max="7171" width="9.140625" style="2"/>
    <col min="7172" max="7172" width="11" style="2" bestFit="1" customWidth="1"/>
    <col min="7173" max="7422" width="9.140625" style="2"/>
    <col min="7423" max="7423" width="18.28515625" style="2" bestFit="1" customWidth="1"/>
    <col min="7424" max="7424" width="9.140625" style="2"/>
    <col min="7425" max="7425" width="16.42578125" style="2" bestFit="1" customWidth="1"/>
    <col min="7426" max="7427" width="9.140625" style="2"/>
    <col min="7428" max="7428" width="11" style="2" bestFit="1" customWidth="1"/>
    <col min="7429" max="7678" width="9.140625" style="2"/>
    <col min="7679" max="7679" width="18.28515625" style="2" bestFit="1" customWidth="1"/>
    <col min="7680" max="7680" width="9.140625" style="2"/>
    <col min="7681" max="7681" width="16.42578125" style="2" bestFit="1" customWidth="1"/>
    <col min="7682" max="7683" width="9.140625" style="2"/>
    <col min="7684" max="7684" width="11" style="2" bestFit="1" customWidth="1"/>
    <col min="7685" max="7934" width="9.140625" style="2"/>
    <col min="7935" max="7935" width="18.28515625" style="2" bestFit="1" customWidth="1"/>
    <col min="7936" max="7936" width="9.140625" style="2"/>
    <col min="7937" max="7937" width="16.42578125" style="2" bestFit="1" customWidth="1"/>
    <col min="7938" max="7939" width="9.140625" style="2"/>
    <col min="7940" max="7940" width="11" style="2" bestFit="1" customWidth="1"/>
    <col min="7941" max="8190" width="9.140625" style="2"/>
    <col min="8191" max="8191" width="18.28515625" style="2" bestFit="1" customWidth="1"/>
    <col min="8192" max="8192" width="9.140625" style="2"/>
    <col min="8193" max="8193" width="16.42578125" style="2" bestFit="1" customWidth="1"/>
    <col min="8194" max="8195" width="9.140625" style="2"/>
    <col min="8196" max="8196" width="11" style="2" bestFit="1" customWidth="1"/>
    <col min="8197" max="8446" width="9.140625" style="2"/>
    <col min="8447" max="8447" width="18.28515625" style="2" bestFit="1" customWidth="1"/>
    <col min="8448" max="8448" width="9.140625" style="2"/>
    <col min="8449" max="8449" width="16.42578125" style="2" bestFit="1" customWidth="1"/>
    <col min="8450" max="8451" width="9.140625" style="2"/>
    <col min="8452" max="8452" width="11" style="2" bestFit="1" customWidth="1"/>
    <col min="8453" max="8702" width="9.140625" style="2"/>
    <col min="8703" max="8703" width="18.28515625" style="2" bestFit="1" customWidth="1"/>
    <col min="8704" max="8704" width="9.140625" style="2"/>
    <col min="8705" max="8705" width="16.42578125" style="2" bestFit="1" customWidth="1"/>
    <col min="8706" max="8707" width="9.140625" style="2"/>
    <col min="8708" max="8708" width="11" style="2" bestFit="1" customWidth="1"/>
    <col min="8709" max="8958" width="9.140625" style="2"/>
    <col min="8959" max="8959" width="18.28515625" style="2" bestFit="1" customWidth="1"/>
    <col min="8960" max="8960" width="9.140625" style="2"/>
    <col min="8961" max="8961" width="16.42578125" style="2" bestFit="1" customWidth="1"/>
    <col min="8962" max="8963" width="9.140625" style="2"/>
    <col min="8964" max="8964" width="11" style="2" bestFit="1" customWidth="1"/>
    <col min="8965" max="9214" width="9.140625" style="2"/>
    <col min="9215" max="9215" width="18.28515625" style="2" bestFit="1" customWidth="1"/>
    <col min="9216" max="9216" width="9.140625" style="2"/>
    <col min="9217" max="9217" width="16.42578125" style="2" bestFit="1" customWidth="1"/>
    <col min="9218" max="9219" width="9.140625" style="2"/>
    <col min="9220" max="9220" width="11" style="2" bestFit="1" customWidth="1"/>
    <col min="9221" max="9470" width="9.140625" style="2"/>
    <col min="9471" max="9471" width="18.28515625" style="2" bestFit="1" customWidth="1"/>
    <col min="9472" max="9472" width="9.140625" style="2"/>
    <col min="9473" max="9473" width="16.42578125" style="2" bestFit="1" customWidth="1"/>
    <col min="9474" max="9475" width="9.140625" style="2"/>
    <col min="9476" max="9476" width="11" style="2" bestFit="1" customWidth="1"/>
    <col min="9477" max="9726" width="9.140625" style="2"/>
    <col min="9727" max="9727" width="18.28515625" style="2" bestFit="1" customWidth="1"/>
    <col min="9728" max="9728" width="9.140625" style="2"/>
    <col min="9729" max="9729" width="16.42578125" style="2" bestFit="1" customWidth="1"/>
    <col min="9730" max="9731" width="9.140625" style="2"/>
    <col min="9732" max="9732" width="11" style="2" bestFit="1" customWidth="1"/>
    <col min="9733" max="9982" width="9.140625" style="2"/>
    <col min="9983" max="9983" width="18.28515625" style="2" bestFit="1" customWidth="1"/>
    <col min="9984" max="9984" width="9.140625" style="2"/>
    <col min="9985" max="9985" width="16.42578125" style="2" bestFit="1" customWidth="1"/>
    <col min="9986" max="9987" width="9.140625" style="2"/>
    <col min="9988" max="9988" width="11" style="2" bestFit="1" customWidth="1"/>
    <col min="9989" max="10238" width="9.140625" style="2"/>
    <col min="10239" max="10239" width="18.28515625" style="2" bestFit="1" customWidth="1"/>
    <col min="10240" max="10240" width="9.140625" style="2"/>
    <col min="10241" max="10241" width="16.42578125" style="2" bestFit="1" customWidth="1"/>
    <col min="10242" max="10243" width="9.140625" style="2"/>
    <col min="10244" max="10244" width="11" style="2" bestFit="1" customWidth="1"/>
    <col min="10245" max="10494" width="9.140625" style="2"/>
    <col min="10495" max="10495" width="18.28515625" style="2" bestFit="1" customWidth="1"/>
    <col min="10496" max="10496" width="9.140625" style="2"/>
    <col min="10497" max="10497" width="16.42578125" style="2" bestFit="1" customWidth="1"/>
    <col min="10498" max="10499" width="9.140625" style="2"/>
    <col min="10500" max="10500" width="11" style="2" bestFit="1" customWidth="1"/>
    <col min="10501" max="10750" width="9.140625" style="2"/>
    <col min="10751" max="10751" width="18.28515625" style="2" bestFit="1" customWidth="1"/>
    <col min="10752" max="10752" width="9.140625" style="2"/>
    <col min="10753" max="10753" width="16.42578125" style="2" bestFit="1" customWidth="1"/>
    <col min="10754" max="10755" width="9.140625" style="2"/>
    <col min="10756" max="10756" width="11" style="2" bestFit="1" customWidth="1"/>
    <col min="10757" max="11006" width="9.140625" style="2"/>
    <col min="11007" max="11007" width="18.28515625" style="2" bestFit="1" customWidth="1"/>
    <col min="11008" max="11008" width="9.140625" style="2"/>
    <col min="11009" max="11009" width="16.42578125" style="2" bestFit="1" customWidth="1"/>
    <col min="11010" max="11011" width="9.140625" style="2"/>
    <col min="11012" max="11012" width="11" style="2" bestFit="1" customWidth="1"/>
    <col min="11013" max="11262" width="9.140625" style="2"/>
    <col min="11263" max="11263" width="18.28515625" style="2" bestFit="1" customWidth="1"/>
    <col min="11264" max="11264" width="9.140625" style="2"/>
    <col min="11265" max="11265" width="16.42578125" style="2" bestFit="1" customWidth="1"/>
    <col min="11266" max="11267" width="9.140625" style="2"/>
    <col min="11268" max="11268" width="11" style="2" bestFit="1" customWidth="1"/>
    <col min="11269" max="11518" width="9.140625" style="2"/>
    <col min="11519" max="11519" width="18.28515625" style="2" bestFit="1" customWidth="1"/>
    <col min="11520" max="11520" width="9.140625" style="2"/>
    <col min="11521" max="11521" width="16.42578125" style="2" bestFit="1" customWidth="1"/>
    <col min="11522" max="11523" width="9.140625" style="2"/>
    <col min="11524" max="11524" width="11" style="2" bestFit="1" customWidth="1"/>
    <col min="11525" max="11774" width="9.140625" style="2"/>
    <col min="11775" max="11775" width="18.28515625" style="2" bestFit="1" customWidth="1"/>
    <col min="11776" max="11776" width="9.140625" style="2"/>
    <col min="11777" max="11777" width="16.42578125" style="2" bestFit="1" customWidth="1"/>
    <col min="11778" max="11779" width="9.140625" style="2"/>
    <col min="11780" max="11780" width="11" style="2" bestFit="1" customWidth="1"/>
    <col min="11781" max="12030" width="9.140625" style="2"/>
    <col min="12031" max="12031" width="18.28515625" style="2" bestFit="1" customWidth="1"/>
    <col min="12032" max="12032" width="9.140625" style="2"/>
    <col min="12033" max="12033" width="16.42578125" style="2" bestFit="1" customWidth="1"/>
    <col min="12034" max="12035" width="9.140625" style="2"/>
    <col min="12036" max="12036" width="11" style="2" bestFit="1" customWidth="1"/>
    <col min="12037" max="12286" width="9.140625" style="2"/>
    <col min="12287" max="12287" width="18.28515625" style="2" bestFit="1" customWidth="1"/>
    <col min="12288" max="12288" width="9.140625" style="2"/>
    <col min="12289" max="12289" width="16.42578125" style="2" bestFit="1" customWidth="1"/>
    <col min="12290" max="12291" width="9.140625" style="2"/>
    <col min="12292" max="12292" width="11" style="2" bestFit="1" customWidth="1"/>
    <col min="12293" max="12542" width="9.140625" style="2"/>
    <col min="12543" max="12543" width="18.28515625" style="2" bestFit="1" customWidth="1"/>
    <col min="12544" max="12544" width="9.140625" style="2"/>
    <col min="12545" max="12545" width="16.42578125" style="2" bestFit="1" customWidth="1"/>
    <col min="12546" max="12547" width="9.140625" style="2"/>
    <col min="12548" max="12548" width="11" style="2" bestFit="1" customWidth="1"/>
    <col min="12549" max="12798" width="9.140625" style="2"/>
    <col min="12799" max="12799" width="18.28515625" style="2" bestFit="1" customWidth="1"/>
    <col min="12800" max="12800" width="9.140625" style="2"/>
    <col min="12801" max="12801" width="16.42578125" style="2" bestFit="1" customWidth="1"/>
    <col min="12802" max="12803" width="9.140625" style="2"/>
    <col min="12804" max="12804" width="11" style="2" bestFit="1" customWidth="1"/>
    <col min="12805" max="13054" width="9.140625" style="2"/>
    <col min="13055" max="13055" width="18.28515625" style="2" bestFit="1" customWidth="1"/>
    <col min="13056" max="13056" width="9.140625" style="2"/>
    <col min="13057" max="13057" width="16.42578125" style="2" bestFit="1" customWidth="1"/>
    <col min="13058" max="13059" width="9.140625" style="2"/>
    <col min="13060" max="13060" width="11" style="2" bestFit="1" customWidth="1"/>
    <col min="13061" max="13310" width="9.140625" style="2"/>
    <col min="13311" max="13311" width="18.28515625" style="2" bestFit="1" customWidth="1"/>
    <col min="13312" max="13312" width="9.140625" style="2"/>
    <col min="13313" max="13313" width="16.42578125" style="2" bestFit="1" customWidth="1"/>
    <col min="13314" max="13315" width="9.140625" style="2"/>
    <col min="13316" max="13316" width="11" style="2" bestFit="1" customWidth="1"/>
    <col min="13317" max="13566" width="9.140625" style="2"/>
    <col min="13567" max="13567" width="18.28515625" style="2" bestFit="1" customWidth="1"/>
    <col min="13568" max="13568" width="9.140625" style="2"/>
    <col min="13569" max="13569" width="16.42578125" style="2" bestFit="1" customWidth="1"/>
    <col min="13570" max="13571" width="9.140625" style="2"/>
    <col min="13572" max="13572" width="11" style="2" bestFit="1" customWidth="1"/>
    <col min="13573" max="13822" width="9.140625" style="2"/>
    <col min="13823" max="13823" width="18.28515625" style="2" bestFit="1" customWidth="1"/>
    <col min="13824" max="13824" width="9.140625" style="2"/>
    <col min="13825" max="13825" width="16.42578125" style="2" bestFit="1" customWidth="1"/>
    <col min="13826" max="13827" width="9.140625" style="2"/>
    <col min="13828" max="13828" width="11" style="2" bestFit="1" customWidth="1"/>
    <col min="13829" max="14078" width="9.140625" style="2"/>
    <col min="14079" max="14079" width="18.28515625" style="2" bestFit="1" customWidth="1"/>
    <col min="14080" max="14080" width="9.140625" style="2"/>
    <col min="14081" max="14081" width="16.42578125" style="2" bestFit="1" customWidth="1"/>
    <col min="14082" max="14083" width="9.140625" style="2"/>
    <col min="14084" max="14084" width="11" style="2" bestFit="1" customWidth="1"/>
    <col min="14085" max="14334" width="9.140625" style="2"/>
    <col min="14335" max="14335" width="18.28515625" style="2" bestFit="1" customWidth="1"/>
    <col min="14336" max="14336" width="9.140625" style="2"/>
    <col min="14337" max="14337" width="16.42578125" style="2" bestFit="1" customWidth="1"/>
    <col min="14338" max="14339" width="9.140625" style="2"/>
    <col min="14340" max="14340" width="11" style="2" bestFit="1" customWidth="1"/>
    <col min="14341" max="14590" width="9.140625" style="2"/>
    <col min="14591" max="14591" width="18.28515625" style="2" bestFit="1" customWidth="1"/>
    <col min="14592" max="14592" width="9.140625" style="2"/>
    <col min="14593" max="14593" width="16.42578125" style="2" bestFit="1" customWidth="1"/>
    <col min="14594" max="14595" width="9.140625" style="2"/>
    <col min="14596" max="14596" width="11" style="2" bestFit="1" customWidth="1"/>
    <col min="14597" max="14846" width="9.140625" style="2"/>
    <col min="14847" max="14847" width="18.28515625" style="2" bestFit="1" customWidth="1"/>
    <col min="14848" max="14848" width="9.140625" style="2"/>
    <col min="14849" max="14849" width="16.42578125" style="2" bestFit="1" customWidth="1"/>
    <col min="14850" max="14851" width="9.140625" style="2"/>
    <col min="14852" max="14852" width="11" style="2" bestFit="1" customWidth="1"/>
    <col min="14853" max="15102" width="9.140625" style="2"/>
    <col min="15103" max="15103" width="18.28515625" style="2" bestFit="1" customWidth="1"/>
    <col min="15104" max="15104" width="9.140625" style="2"/>
    <col min="15105" max="15105" width="16.42578125" style="2" bestFit="1" customWidth="1"/>
    <col min="15106" max="15107" width="9.140625" style="2"/>
    <col min="15108" max="15108" width="11" style="2" bestFit="1" customWidth="1"/>
    <col min="15109" max="15358" width="9.140625" style="2"/>
    <col min="15359" max="15359" width="18.28515625" style="2" bestFit="1" customWidth="1"/>
    <col min="15360" max="15360" width="9.140625" style="2"/>
    <col min="15361" max="15361" width="16.42578125" style="2" bestFit="1" customWidth="1"/>
    <col min="15362" max="15363" width="9.140625" style="2"/>
    <col min="15364" max="15364" width="11" style="2" bestFit="1" customWidth="1"/>
    <col min="15365" max="15614" width="9.140625" style="2"/>
    <col min="15615" max="15615" width="18.28515625" style="2" bestFit="1" customWidth="1"/>
    <col min="15616" max="15616" width="9.140625" style="2"/>
    <col min="15617" max="15617" width="16.42578125" style="2" bestFit="1" customWidth="1"/>
    <col min="15618" max="15619" width="9.140625" style="2"/>
    <col min="15620" max="15620" width="11" style="2" bestFit="1" customWidth="1"/>
    <col min="15621" max="15870" width="9.140625" style="2"/>
    <col min="15871" max="15871" width="18.28515625" style="2" bestFit="1" customWidth="1"/>
    <col min="15872" max="15872" width="9.140625" style="2"/>
    <col min="15873" max="15873" width="16.42578125" style="2" bestFit="1" customWidth="1"/>
    <col min="15874" max="15875" width="9.140625" style="2"/>
    <col min="15876" max="15876" width="11" style="2" bestFit="1" customWidth="1"/>
    <col min="15877" max="16126" width="9.140625" style="2"/>
    <col min="16127" max="16127" width="18.28515625" style="2" bestFit="1" customWidth="1"/>
    <col min="16128" max="16128" width="9.140625" style="2"/>
    <col min="16129" max="16129" width="16.42578125" style="2" bestFit="1" customWidth="1"/>
    <col min="16130" max="16131" width="9.140625" style="2"/>
    <col min="16132" max="16132" width="11" style="2" bestFit="1" customWidth="1"/>
    <col min="16133" max="16384" width="9.140625" style="2"/>
  </cols>
  <sheetData>
    <row r="1" spans="1:12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1" t="s">
        <v>27</v>
      </c>
      <c r="I1" s="3">
        <v>1</v>
      </c>
      <c r="J1" s="4" t="s">
        <v>5</v>
      </c>
      <c r="K1" s="5">
        <f>INT(1+MOD(I1-$G$3,12)/3)</f>
        <v>2</v>
      </c>
      <c r="L1" s="6">
        <f ca="1">YEAR(TODAY())+COUNTIF($I$1:I1,$G$3)</f>
        <v>2017</v>
      </c>
    </row>
    <row r="2" spans="1:12" ht="13.5" thickBot="1" x14ac:dyDescent="0.25">
      <c r="A2" s="7" t="s">
        <v>6</v>
      </c>
      <c r="B2" s="8">
        <v>146.91</v>
      </c>
      <c r="C2" s="9">
        <v>36925</v>
      </c>
      <c r="D2" s="10">
        <f t="shared" ref="D2:D29" si="0">YEAR(C2)</f>
        <v>2001</v>
      </c>
      <c r="E2" s="11" t="str">
        <f>YEAR(C2)+IF(MONTH(C2)&gt;=$G$3,1,0) &amp; "--Q" &amp; INT(1+MOD(MONTH(C2)-$G$3,12)/3)</f>
        <v>2001--Q2</v>
      </c>
      <c r="G2" s="22"/>
      <c r="I2" s="13">
        <v>2</v>
      </c>
      <c r="J2" s="14" t="s">
        <v>7</v>
      </c>
      <c r="K2" s="15">
        <f t="shared" ref="K2:K24" si="1">INT(1+MOD(I2-$G$3,12)/3)</f>
        <v>2</v>
      </c>
      <c r="L2" s="16">
        <f ca="1">YEAR(TODAY())+COUNTIF($I$1:I2,$G$3)</f>
        <v>2017</v>
      </c>
    </row>
    <row r="3" spans="1:12" ht="16.5" thickTop="1" thickBot="1" x14ac:dyDescent="0.3">
      <c r="A3" s="7" t="s">
        <v>8</v>
      </c>
      <c r="B3" s="8">
        <v>155.05000000000001</v>
      </c>
      <c r="C3" s="9">
        <v>36996</v>
      </c>
      <c r="D3" s="10">
        <f t="shared" si="0"/>
        <v>2001</v>
      </c>
      <c r="E3" s="11" t="str">
        <f t="shared" ref="E3:E29" si="2">YEAR(C3)+IF(MONTH(C3)&gt;=$G$3,1,0) &amp; "--Q" &amp; INT(1+MOD(MONTH(C3)-$G$3,12)/3)</f>
        <v>2001--Q3</v>
      </c>
      <c r="G3" s="12">
        <v>10</v>
      </c>
      <c r="I3" s="13">
        <v>3</v>
      </c>
      <c r="J3" s="14" t="s">
        <v>9</v>
      </c>
      <c r="K3" s="15">
        <f t="shared" si="1"/>
        <v>2</v>
      </c>
      <c r="L3" s="16">
        <f ca="1">YEAR(TODAY())+COUNTIF($I$1:I3,$G$3)</f>
        <v>2017</v>
      </c>
    </row>
    <row r="4" spans="1:12" ht="13.5" thickTop="1" x14ac:dyDescent="0.2">
      <c r="A4" s="7" t="s">
        <v>10</v>
      </c>
      <c r="B4" s="8">
        <v>41.55</v>
      </c>
      <c r="C4" s="9">
        <v>37067</v>
      </c>
      <c r="D4" s="10">
        <f t="shared" si="0"/>
        <v>2001</v>
      </c>
      <c r="E4" s="11" t="str">
        <f t="shared" si="2"/>
        <v>2001--Q3</v>
      </c>
      <c r="I4" s="13">
        <v>4</v>
      </c>
      <c r="J4" s="14" t="s">
        <v>11</v>
      </c>
      <c r="K4" s="15">
        <f t="shared" si="1"/>
        <v>3</v>
      </c>
      <c r="L4" s="16">
        <f ca="1">YEAR(TODAY())+COUNTIF($I$1:I4,$G$3)</f>
        <v>2017</v>
      </c>
    </row>
    <row r="5" spans="1:12" x14ac:dyDescent="0.2">
      <c r="A5" s="7" t="s">
        <v>12</v>
      </c>
      <c r="B5" s="8">
        <v>172.39</v>
      </c>
      <c r="C5" s="9">
        <v>37138</v>
      </c>
      <c r="D5" s="10">
        <f t="shared" si="0"/>
        <v>2001</v>
      </c>
      <c r="E5" s="11" t="str">
        <f t="shared" si="2"/>
        <v>2001--Q4</v>
      </c>
      <c r="I5" s="13">
        <v>5</v>
      </c>
      <c r="J5" s="14" t="s">
        <v>13</v>
      </c>
      <c r="K5" s="15">
        <f t="shared" si="1"/>
        <v>3</v>
      </c>
      <c r="L5" s="16">
        <f ca="1">YEAR(TODAY())+COUNTIF($I$1:I5,$G$3)</f>
        <v>2017</v>
      </c>
    </row>
    <row r="6" spans="1:12" x14ac:dyDescent="0.2">
      <c r="A6" s="7" t="s">
        <v>14</v>
      </c>
      <c r="B6" s="8">
        <v>189.73</v>
      </c>
      <c r="C6" s="9">
        <v>37209</v>
      </c>
      <c r="D6" s="10">
        <f t="shared" si="0"/>
        <v>2001</v>
      </c>
      <c r="E6" s="11" t="str">
        <f t="shared" si="2"/>
        <v>2002--Q1</v>
      </c>
      <c r="I6" s="13">
        <v>6</v>
      </c>
      <c r="J6" s="14" t="s">
        <v>15</v>
      </c>
      <c r="K6" s="15">
        <f t="shared" si="1"/>
        <v>3</v>
      </c>
      <c r="L6" s="16">
        <f ca="1">YEAR(TODAY())+COUNTIF($I$1:I6,$G$3)</f>
        <v>2017</v>
      </c>
    </row>
    <row r="7" spans="1:12" x14ac:dyDescent="0.2">
      <c r="A7" s="7" t="s">
        <v>14</v>
      </c>
      <c r="B7" s="8">
        <v>219.95</v>
      </c>
      <c r="C7" s="9">
        <v>37226</v>
      </c>
      <c r="D7" s="10">
        <f t="shared" si="0"/>
        <v>2001</v>
      </c>
      <c r="E7" s="11" t="str">
        <f t="shared" si="2"/>
        <v>2002--Q1</v>
      </c>
      <c r="I7" s="13">
        <v>7</v>
      </c>
      <c r="J7" s="14" t="s">
        <v>16</v>
      </c>
      <c r="K7" s="15">
        <f t="shared" si="1"/>
        <v>4</v>
      </c>
      <c r="L7" s="16">
        <f ca="1">YEAR(TODAY())+COUNTIF($I$1:I7,$G$3)</f>
        <v>2017</v>
      </c>
    </row>
    <row r="8" spans="1:12" x14ac:dyDescent="0.2">
      <c r="A8" s="7" t="s">
        <v>17</v>
      </c>
      <c r="B8" s="8">
        <v>115.55</v>
      </c>
      <c r="C8" s="9">
        <v>37280</v>
      </c>
      <c r="D8" s="10">
        <f t="shared" si="0"/>
        <v>2002</v>
      </c>
      <c r="E8" s="11" t="str">
        <f t="shared" si="2"/>
        <v>2002--Q2</v>
      </c>
      <c r="I8" s="13">
        <v>8</v>
      </c>
      <c r="J8" s="14" t="s">
        <v>18</v>
      </c>
      <c r="K8" s="15">
        <f t="shared" si="1"/>
        <v>4</v>
      </c>
      <c r="L8" s="16">
        <f ca="1">YEAR(TODAY())+COUNTIF($I$1:I8,$G$3)</f>
        <v>2017</v>
      </c>
    </row>
    <row r="9" spans="1:12" x14ac:dyDescent="0.2">
      <c r="A9" s="7" t="s">
        <v>14</v>
      </c>
      <c r="B9" s="8">
        <v>15.27</v>
      </c>
      <c r="C9" s="9">
        <v>37351</v>
      </c>
      <c r="D9" s="10">
        <f t="shared" si="0"/>
        <v>2002</v>
      </c>
      <c r="E9" s="11" t="str">
        <f t="shared" si="2"/>
        <v>2002--Q3</v>
      </c>
      <c r="I9" s="13">
        <v>9</v>
      </c>
      <c r="J9" s="14" t="s">
        <v>19</v>
      </c>
      <c r="K9" s="15">
        <f t="shared" si="1"/>
        <v>4</v>
      </c>
      <c r="L9" s="16">
        <f ca="1">YEAR(TODAY())+COUNTIF($I$1:I9,$G$3)</f>
        <v>2017</v>
      </c>
    </row>
    <row r="10" spans="1:12" x14ac:dyDescent="0.2">
      <c r="A10" s="7" t="s">
        <v>6</v>
      </c>
      <c r="B10" s="8">
        <v>56.45</v>
      </c>
      <c r="C10" s="9">
        <v>37422</v>
      </c>
      <c r="D10" s="10">
        <f t="shared" si="0"/>
        <v>2002</v>
      </c>
      <c r="E10" s="11" t="str">
        <f t="shared" si="2"/>
        <v>2002--Q3</v>
      </c>
      <c r="I10" s="13">
        <v>10</v>
      </c>
      <c r="J10" s="14" t="s">
        <v>20</v>
      </c>
      <c r="K10" s="15">
        <f t="shared" si="1"/>
        <v>1</v>
      </c>
      <c r="L10" s="16">
        <f ca="1">YEAR(TODAY())+COUNTIF($I$1:I10,$G$3)</f>
        <v>2018</v>
      </c>
    </row>
    <row r="11" spans="1:12" x14ac:dyDescent="0.2">
      <c r="A11" s="7" t="s">
        <v>8</v>
      </c>
      <c r="B11" s="8">
        <v>103.95</v>
      </c>
      <c r="C11" s="9">
        <v>37493</v>
      </c>
      <c r="D11" s="10">
        <f t="shared" si="0"/>
        <v>2002</v>
      </c>
      <c r="E11" s="11" t="str">
        <f t="shared" si="2"/>
        <v>2002--Q4</v>
      </c>
      <c r="I11" s="13">
        <v>11</v>
      </c>
      <c r="J11" s="14" t="s">
        <v>21</v>
      </c>
      <c r="K11" s="15">
        <f t="shared" si="1"/>
        <v>1</v>
      </c>
      <c r="L11" s="16">
        <f ca="1">YEAR(TODAY())+COUNTIF($I$1:I11,$G$3)</f>
        <v>2018</v>
      </c>
    </row>
    <row r="12" spans="1:12" x14ac:dyDescent="0.2">
      <c r="A12" s="7" t="s">
        <v>22</v>
      </c>
      <c r="B12" s="8">
        <v>163.96</v>
      </c>
      <c r="C12" s="9">
        <v>37564</v>
      </c>
      <c r="D12" s="10">
        <f t="shared" si="0"/>
        <v>2002</v>
      </c>
      <c r="E12" s="11" t="str">
        <f t="shared" si="2"/>
        <v>2003--Q1</v>
      </c>
      <c r="I12" s="13">
        <v>12</v>
      </c>
      <c r="J12" s="14" t="s">
        <v>23</v>
      </c>
      <c r="K12" s="15">
        <f t="shared" si="1"/>
        <v>1</v>
      </c>
      <c r="L12" s="16">
        <f ca="1">YEAR(TODAY())+COUNTIF($I$1:I12,$G$3)</f>
        <v>2018</v>
      </c>
    </row>
    <row r="13" spans="1:12" x14ac:dyDescent="0.2">
      <c r="A13" s="7" t="s">
        <v>22</v>
      </c>
      <c r="B13" s="8">
        <v>63.96</v>
      </c>
      <c r="C13" s="9">
        <v>37564</v>
      </c>
      <c r="D13" s="10">
        <f t="shared" si="0"/>
        <v>2002</v>
      </c>
      <c r="E13" s="11" t="str">
        <f t="shared" si="2"/>
        <v>2003--Q1</v>
      </c>
      <c r="I13" s="13">
        <v>1</v>
      </c>
      <c r="J13" s="14" t="s">
        <v>5</v>
      </c>
      <c r="K13" s="15">
        <f t="shared" si="1"/>
        <v>2</v>
      </c>
      <c r="L13" s="16">
        <f ca="1">YEAR(TODAY())+COUNTIF($I$1:I13,$G$3)</f>
        <v>2018</v>
      </c>
    </row>
    <row r="14" spans="1:12" x14ac:dyDescent="0.2">
      <c r="A14" s="7" t="s">
        <v>24</v>
      </c>
      <c r="B14" s="8">
        <v>48.29</v>
      </c>
      <c r="C14" s="9">
        <v>37635</v>
      </c>
      <c r="D14" s="10">
        <f t="shared" si="0"/>
        <v>2003</v>
      </c>
      <c r="E14" s="11" t="str">
        <f t="shared" si="2"/>
        <v>2003--Q2</v>
      </c>
      <c r="I14" s="13">
        <v>2</v>
      </c>
      <c r="J14" s="14" t="s">
        <v>7</v>
      </c>
      <c r="K14" s="15">
        <f t="shared" si="1"/>
        <v>2</v>
      </c>
      <c r="L14" s="16">
        <f ca="1">YEAR(TODAY())+COUNTIF($I$1:I14,$G$3)</f>
        <v>2018</v>
      </c>
    </row>
    <row r="15" spans="1:12" x14ac:dyDescent="0.2">
      <c r="A15" s="7" t="s">
        <v>24</v>
      </c>
      <c r="B15" s="8">
        <v>88.19</v>
      </c>
      <c r="C15" s="9">
        <v>37694</v>
      </c>
      <c r="D15" s="10">
        <f t="shared" si="0"/>
        <v>2003</v>
      </c>
      <c r="E15" s="11" t="str">
        <f t="shared" si="2"/>
        <v>2003--Q2</v>
      </c>
      <c r="I15" s="13">
        <v>3</v>
      </c>
      <c r="J15" s="14" t="s">
        <v>9</v>
      </c>
      <c r="K15" s="15">
        <f t="shared" si="1"/>
        <v>2</v>
      </c>
      <c r="L15" s="16">
        <f ca="1">YEAR(TODAY())+COUNTIF($I$1:I15,$G$3)</f>
        <v>2018</v>
      </c>
    </row>
    <row r="16" spans="1:12" x14ac:dyDescent="0.2">
      <c r="A16" s="7" t="s">
        <v>25</v>
      </c>
      <c r="B16" s="8">
        <v>19.43</v>
      </c>
      <c r="C16" s="9">
        <v>37706</v>
      </c>
      <c r="D16" s="10">
        <f t="shared" si="0"/>
        <v>2003</v>
      </c>
      <c r="E16" s="11" t="str">
        <f t="shared" si="2"/>
        <v>2003--Q2</v>
      </c>
      <c r="I16" s="13">
        <v>4</v>
      </c>
      <c r="J16" s="14" t="s">
        <v>11</v>
      </c>
      <c r="K16" s="15">
        <f t="shared" si="1"/>
        <v>3</v>
      </c>
      <c r="L16" s="16">
        <f ca="1">YEAR(TODAY())+COUNTIF($I$1:I16,$G$3)</f>
        <v>2018</v>
      </c>
    </row>
    <row r="17" spans="1:12" x14ac:dyDescent="0.2">
      <c r="A17" s="7" t="s">
        <v>26</v>
      </c>
      <c r="B17" s="8">
        <v>109.4</v>
      </c>
      <c r="C17" s="9">
        <v>37777</v>
      </c>
      <c r="D17" s="10">
        <f t="shared" si="0"/>
        <v>2003</v>
      </c>
      <c r="E17" s="11" t="str">
        <f t="shared" si="2"/>
        <v>2003--Q3</v>
      </c>
      <c r="I17" s="13">
        <v>5</v>
      </c>
      <c r="J17" s="14" t="s">
        <v>13</v>
      </c>
      <c r="K17" s="15">
        <f t="shared" si="1"/>
        <v>3</v>
      </c>
      <c r="L17" s="16">
        <f ca="1">YEAR(TODAY())+COUNTIF($I$1:I17,$G$3)</f>
        <v>2018</v>
      </c>
    </row>
    <row r="18" spans="1:12" x14ac:dyDescent="0.2">
      <c r="A18" s="7" t="s">
        <v>25</v>
      </c>
      <c r="B18" s="8">
        <v>171.92</v>
      </c>
      <c r="C18" s="9">
        <v>37848</v>
      </c>
      <c r="D18" s="10">
        <f t="shared" si="0"/>
        <v>2003</v>
      </c>
      <c r="E18" s="11" t="str">
        <f t="shared" si="2"/>
        <v>2003--Q4</v>
      </c>
      <c r="I18" s="13">
        <v>6</v>
      </c>
      <c r="J18" s="14" t="s">
        <v>15</v>
      </c>
      <c r="K18" s="15">
        <f t="shared" si="1"/>
        <v>3</v>
      </c>
      <c r="L18" s="16">
        <f ca="1">YEAR(TODAY())+COUNTIF($I$1:I18,$G$3)</f>
        <v>2018</v>
      </c>
    </row>
    <row r="19" spans="1:12" x14ac:dyDescent="0.2">
      <c r="A19" s="7" t="s">
        <v>17</v>
      </c>
      <c r="B19" s="8">
        <v>45.77</v>
      </c>
      <c r="C19" s="9">
        <v>37919</v>
      </c>
      <c r="D19" s="10">
        <f t="shared" si="0"/>
        <v>2003</v>
      </c>
      <c r="E19" s="11" t="str">
        <f t="shared" si="2"/>
        <v>2004--Q1</v>
      </c>
      <c r="I19" s="13">
        <v>7</v>
      </c>
      <c r="J19" s="14" t="s">
        <v>16</v>
      </c>
      <c r="K19" s="15">
        <f t="shared" si="1"/>
        <v>4</v>
      </c>
      <c r="L19" s="16">
        <f ca="1">YEAR(TODAY())+COUNTIF($I$1:I19,$G$3)</f>
        <v>2018</v>
      </c>
    </row>
    <row r="20" spans="1:12" x14ac:dyDescent="0.2">
      <c r="A20" s="7" t="s">
        <v>12</v>
      </c>
      <c r="B20" s="8">
        <v>146.32</v>
      </c>
      <c r="C20" s="9">
        <v>37990</v>
      </c>
      <c r="D20" s="10">
        <f t="shared" si="0"/>
        <v>2004</v>
      </c>
      <c r="E20" s="11" t="str">
        <f t="shared" si="2"/>
        <v>2004--Q2</v>
      </c>
      <c r="I20" s="13">
        <v>8</v>
      </c>
      <c r="J20" s="14" t="s">
        <v>18</v>
      </c>
      <c r="K20" s="15">
        <f t="shared" si="1"/>
        <v>4</v>
      </c>
      <c r="L20" s="16">
        <f ca="1">YEAR(TODAY())+COUNTIF($I$1:I20,$G$3)</f>
        <v>2018</v>
      </c>
    </row>
    <row r="21" spans="1:12" x14ac:dyDescent="0.2">
      <c r="A21" s="7" t="s">
        <v>8</v>
      </c>
      <c r="B21" s="8">
        <v>65.92</v>
      </c>
      <c r="C21" s="9">
        <v>38061</v>
      </c>
      <c r="D21" s="10">
        <f t="shared" si="0"/>
        <v>2004</v>
      </c>
      <c r="E21" s="11" t="str">
        <f t="shared" si="2"/>
        <v>2004--Q2</v>
      </c>
      <c r="I21" s="13">
        <v>9</v>
      </c>
      <c r="J21" s="14" t="s">
        <v>19</v>
      </c>
      <c r="K21" s="15">
        <f t="shared" si="1"/>
        <v>4</v>
      </c>
      <c r="L21" s="16">
        <f ca="1">YEAR(TODAY())+COUNTIF($I$1:I21,$G$3)</f>
        <v>2018</v>
      </c>
    </row>
    <row r="22" spans="1:12" x14ac:dyDescent="0.2">
      <c r="A22" s="7" t="s">
        <v>6</v>
      </c>
      <c r="B22" s="8">
        <v>37.880000000000003</v>
      </c>
      <c r="C22" s="9">
        <v>38132</v>
      </c>
      <c r="D22" s="10">
        <f t="shared" si="0"/>
        <v>2004</v>
      </c>
      <c r="E22" s="11" t="str">
        <f t="shared" si="2"/>
        <v>2004--Q3</v>
      </c>
      <c r="I22" s="13">
        <v>10</v>
      </c>
      <c r="J22" s="14" t="s">
        <v>20</v>
      </c>
      <c r="K22" s="15">
        <f t="shared" si="1"/>
        <v>1</v>
      </c>
      <c r="L22" s="16">
        <f ca="1">YEAR(TODAY())+COUNTIF($I$1:I22,$G$3)</f>
        <v>2019</v>
      </c>
    </row>
    <row r="23" spans="1:12" x14ac:dyDescent="0.2">
      <c r="A23" s="7" t="s">
        <v>8</v>
      </c>
      <c r="B23" s="8">
        <v>93.87</v>
      </c>
      <c r="C23" s="9">
        <v>38203</v>
      </c>
      <c r="D23" s="10">
        <f t="shared" si="0"/>
        <v>2004</v>
      </c>
      <c r="E23" s="11" t="str">
        <f t="shared" si="2"/>
        <v>2004--Q4</v>
      </c>
      <c r="I23" s="13">
        <v>11</v>
      </c>
      <c r="J23" s="14" t="s">
        <v>21</v>
      </c>
      <c r="K23" s="15">
        <f t="shared" si="1"/>
        <v>1</v>
      </c>
      <c r="L23" s="16">
        <f ca="1">YEAR(TODAY())+COUNTIF($I$1:I23,$G$3)</f>
        <v>2019</v>
      </c>
    </row>
    <row r="24" spans="1:12" ht="13.5" thickBot="1" x14ac:dyDescent="0.25">
      <c r="A24" s="7" t="s">
        <v>10</v>
      </c>
      <c r="B24" s="8">
        <v>77.510000000000005</v>
      </c>
      <c r="C24" s="9">
        <v>38274</v>
      </c>
      <c r="D24" s="10">
        <f t="shared" si="0"/>
        <v>2004</v>
      </c>
      <c r="E24" s="11" t="str">
        <f t="shared" si="2"/>
        <v>2005--Q1</v>
      </c>
      <c r="I24" s="17">
        <v>12</v>
      </c>
      <c r="J24" s="18" t="s">
        <v>23</v>
      </c>
      <c r="K24" s="19">
        <f t="shared" si="1"/>
        <v>1</v>
      </c>
      <c r="L24" s="20">
        <f ca="1">YEAR(TODAY())+COUNTIF($I$1:I24,$G$3)</f>
        <v>2019</v>
      </c>
    </row>
    <row r="25" spans="1:12" x14ac:dyDescent="0.2">
      <c r="A25" s="7" t="s">
        <v>12</v>
      </c>
      <c r="B25" s="8">
        <v>224.22</v>
      </c>
      <c r="C25" s="9">
        <v>38345</v>
      </c>
      <c r="D25" s="10">
        <f t="shared" si="0"/>
        <v>2004</v>
      </c>
      <c r="E25" s="11" t="str">
        <f t="shared" si="2"/>
        <v>2005--Q1</v>
      </c>
    </row>
    <row r="26" spans="1:12" x14ac:dyDescent="0.2">
      <c r="A26" s="7" t="s">
        <v>14</v>
      </c>
      <c r="B26" s="8">
        <v>144.15</v>
      </c>
      <c r="C26" s="9">
        <v>38416</v>
      </c>
      <c r="D26" s="10">
        <f t="shared" si="0"/>
        <v>2005</v>
      </c>
      <c r="E26" s="11" t="str">
        <f t="shared" si="2"/>
        <v>2005--Q2</v>
      </c>
    </row>
    <row r="27" spans="1:12" x14ac:dyDescent="0.2">
      <c r="A27" s="7" t="s">
        <v>17</v>
      </c>
      <c r="B27" s="8">
        <v>24.67</v>
      </c>
      <c r="C27" s="9">
        <v>38487</v>
      </c>
      <c r="D27" s="10">
        <f t="shared" si="0"/>
        <v>2005</v>
      </c>
      <c r="E27" s="11" t="str">
        <f t="shared" si="2"/>
        <v>2005--Q3</v>
      </c>
    </row>
    <row r="28" spans="1:12" x14ac:dyDescent="0.2">
      <c r="A28" s="7" t="s">
        <v>14</v>
      </c>
      <c r="B28" s="8">
        <v>257.14</v>
      </c>
      <c r="C28" s="9">
        <v>38558</v>
      </c>
      <c r="D28" s="10">
        <f t="shared" si="0"/>
        <v>2005</v>
      </c>
      <c r="E28" s="11" t="str">
        <f t="shared" si="2"/>
        <v>2005--Q4</v>
      </c>
    </row>
    <row r="29" spans="1:12" x14ac:dyDescent="0.2">
      <c r="A29" s="7" t="s">
        <v>8</v>
      </c>
      <c r="B29" s="8">
        <v>18.13</v>
      </c>
      <c r="C29" s="9">
        <v>38629</v>
      </c>
      <c r="D29" s="10">
        <f t="shared" si="0"/>
        <v>2005</v>
      </c>
      <c r="E29" s="11" t="str">
        <f t="shared" si="2"/>
        <v>2006--Q1</v>
      </c>
    </row>
  </sheetData>
  <mergeCells count="1">
    <mergeCell ref="G1:G2"/>
  </mergeCells>
  <conditionalFormatting sqref="I1:L24">
    <cfRule type="expression" dxfId="1" priority="3">
      <formula>AND(ROW()&gt;=$G$3,ROW()&lt;$G$3+12)</formula>
    </cfRule>
    <cfRule type="expression" dxfId="0" priority="4">
      <formula>$L2&lt;&gt;$L1</formula>
    </cfRule>
  </conditionalFormatting>
  <dataValidations count="1">
    <dataValidation type="list" allowBlank="1" showInputMessage="1" showErrorMessage="1" error="Not a valid month!" sqref="G3">
      <formula1>$I$1:$I$12</formula1>
    </dataValidation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SpinButton1">
          <controlPr defaultSize="0" autoLine="0" linkedCell="G3" r:id="rId5">
            <anchor moveWithCells="1">
              <from>
                <xdr:col>6</xdr:col>
                <xdr:colOff>57150</xdr:colOff>
                <xdr:row>3</xdr:row>
                <xdr:rowOff>57150</xdr:rowOff>
              </from>
              <to>
                <xdr:col>6</xdr:col>
                <xdr:colOff>762000</xdr:colOff>
                <xdr:row>4</xdr:row>
                <xdr:rowOff>133350</xdr:rowOff>
              </to>
            </anchor>
          </controlPr>
        </control>
      </mc:Choice>
      <mc:Fallback>
        <control shapeId="1026" r:id="rId4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FiscalYear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2017-05-30T11:43:26Z</dcterms:created>
  <dcterms:modified xsi:type="dcterms:W3CDTF">2017-06-22T15:56:40Z</dcterms:modified>
</cp:coreProperties>
</file>