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MarketGrowth" sheetId="1" r:id="rId1"/>
  </sheets>
  <calcPr calcId="152511" calcMode="manual" iterate="1" iterateCount="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2" i="1" l="1"/>
  <c r="F102" i="1" s="1"/>
  <c r="B102" i="1"/>
  <c r="A102" i="1"/>
  <c r="E101" i="1"/>
  <c r="F101" i="1" s="1"/>
  <c r="B101" i="1"/>
  <c r="A101" i="1"/>
  <c r="C101" i="1" s="1"/>
  <c r="D101" i="1" s="1"/>
  <c r="E100" i="1"/>
  <c r="F100" i="1" s="1"/>
  <c r="B100" i="1"/>
  <c r="A100" i="1"/>
  <c r="E99" i="1"/>
  <c r="F99" i="1" s="1"/>
  <c r="B99" i="1"/>
  <c r="A99" i="1"/>
  <c r="E98" i="1"/>
  <c r="F98" i="1" s="1"/>
  <c r="B98" i="1"/>
  <c r="A98" i="1"/>
  <c r="E97" i="1"/>
  <c r="F97" i="1" s="1"/>
  <c r="B97" i="1"/>
  <c r="A97" i="1"/>
  <c r="C97" i="1" s="1"/>
  <c r="D97" i="1" s="1"/>
  <c r="E96" i="1"/>
  <c r="F96" i="1" s="1"/>
  <c r="B96" i="1"/>
  <c r="A96" i="1"/>
  <c r="E95" i="1"/>
  <c r="F95" i="1" s="1"/>
  <c r="B95" i="1"/>
  <c r="A95" i="1"/>
  <c r="E94" i="1"/>
  <c r="F94" i="1" s="1"/>
  <c r="B94" i="1"/>
  <c r="A94" i="1"/>
  <c r="E93" i="1"/>
  <c r="F93" i="1" s="1"/>
  <c r="B93" i="1"/>
  <c r="A93" i="1"/>
  <c r="E92" i="1"/>
  <c r="F92" i="1" s="1"/>
  <c r="B92" i="1"/>
  <c r="A92" i="1"/>
  <c r="E91" i="1"/>
  <c r="F91" i="1" s="1"/>
  <c r="B91" i="1"/>
  <c r="A91" i="1"/>
  <c r="E90" i="1"/>
  <c r="F90" i="1" s="1"/>
  <c r="B90" i="1"/>
  <c r="A90" i="1"/>
  <c r="E89" i="1"/>
  <c r="F89" i="1" s="1"/>
  <c r="B89" i="1"/>
  <c r="A89" i="1"/>
  <c r="C89" i="1" s="1"/>
  <c r="D89" i="1" s="1"/>
  <c r="E88" i="1"/>
  <c r="F88" i="1" s="1"/>
  <c r="B88" i="1"/>
  <c r="A88" i="1"/>
  <c r="E87" i="1"/>
  <c r="F87" i="1" s="1"/>
  <c r="B87" i="1"/>
  <c r="A87" i="1"/>
  <c r="E86" i="1"/>
  <c r="F86" i="1" s="1"/>
  <c r="B86" i="1"/>
  <c r="A86" i="1"/>
  <c r="E85" i="1"/>
  <c r="F85" i="1" s="1"/>
  <c r="B85" i="1"/>
  <c r="A85" i="1"/>
  <c r="C85" i="1" s="1"/>
  <c r="D85" i="1" s="1"/>
  <c r="E84" i="1"/>
  <c r="F84" i="1" s="1"/>
  <c r="B84" i="1"/>
  <c r="A84" i="1"/>
  <c r="E83" i="1"/>
  <c r="F83" i="1" s="1"/>
  <c r="B83" i="1"/>
  <c r="A83" i="1"/>
  <c r="E82" i="1"/>
  <c r="F82" i="1" s="1"/>
  <c r="B82" i="1"/>
  <c r="A82" i="1"/>
  <c r="E81" i="1"/>
  <c r="F81" i="1" s="1"/>
  <c r="B81" i="1"/>
  <c r="A81" i="1"/>
  <c r="E80" i="1"/>
  <c r="F80" i="1" s="1"/>
  <c r="B80" i="1"/>
  <c r="A80" i="1"/>
  <c r="E79" i="1"/>
  <c r="F79" i="1" s="1"/>
  <c r="B79" i="1"/>
  <c r="A79" i="1"/>
  <c r="E78" i="1"/>
  <c r="F78" i="1" s="1"/>
  <c r="B78" i="1"/>
  <c r="A78" i="1"/>
  <c r="E77" i="1"/>
  <c r="F77" i="1" s="1"/>
  <c r="B77" i="1"/>
  <c r="A77" i="1"/>
  <c r="C77" i="1" s="1"/>
  <c r="D77" i="1" s="1"/>
  <c r="E76" i="1"/>
  <c r="F76" i="1" s="1"/>
  <c r="B76" i="1"/>
  <c r="A76" i="1"/>
  <c r="E75" i="1"/>
  <c r="F75" i="1" s="1"/>
  <c r="B75" i="1"/>
  <c r="A75" i="1"/>
  <c r="E74" i="1"/>
  <c r="F74" i="1" s="1"/>
  <c r="B74" i="1"/>
  <c r="A74" i="1"/>
  <c r="E73" i="1"/>
  <c r="F73" i="1" s="1"/>
  <c r="B73" i="1"/>
  <c r="A73" i="1"/>
  <c r="E72" i="1"/>
  <c r="F72" i="1" s="1"/>
  <c r="B72" i="1"/>
  <c r="A72" i="1"/>
  <c r="E71" i="1"/>
  <c r="F71" i="1" s="1"/>
  <c r="B71" i="1"/>
  <c r="A71" i="1"/>
  <c r="E70" i="1"/>
  <c r="F70" i="1" s="1"/>
  <c r="B70" i="1"/>
  <c r="A70" i="1"/>
  <c r="E69" i="1"/>
  <c r="F69" i="1" s="1"/>
  <c r="B69" i="1"/>
  <c r="A69" i="1"/>
  <c r="E68" i="1"/>
  <c r="F68" i="1" s="1"/>
  <c r="B68" i="1"/>
  <c r="A68" i="1"/>
  <c r="E67" i="1"/>
  <c r="F67" i="1" s="1"/>
  <c r="B67" i="1"/>
  <c r="A67" i="1"/>
  <c r="E66" i="1"/>
  <c r="F66" i="1" s="1"/>
  <c r="B66" i="1"/>
  <c r="A66" i="1"/>
  <c r="E65" i="1"/>
  <c r="F65" i="1" s="1"/>
  <c r="B65" i="1"/>
  <c r="A65" i="1"/>
  <c r="C65" i="1" s="1"/>
  <c r="D65" i="1" s="1"/>
  <c r="E64" i="1"/>
  <c r="F64" i="1" s="1"/>
  <c r="B64" i="1"/>
  <c r="A64" i="1"/>
  <c r="E63" i="1"/>
  <c r="F63" i="1" s="1"/>
  <c r="B63" i="1"/>
  <c r="A63" i="1"/>
  <c r="E62" i="1"/>
  <c r="F62" i="1" s="1"/>
  <c r="B62" i="1"/>
  <c r="A62" i="1"/>
  <c r="E61" i="1"/>
  <c r="F61" i="1" s="1"/>
  <c r="B61" i="1"/>
  <c r="A61" i="1"/>
  <c r="C61" i="1" s="1"/>
  <c r="D61" i="1" s="1"/>
  <c r="E60" i="1"/>
  <c r="F60" i="1" s="1"/>
  <c r="B60" i="1"/>
  <c r="A60" i="1"/>
  <c r="E59" i="1"/>
  <c r="F59" i="1" s="1"/>
  <c r="B59" i="1"/>
  <c r="A59" i="1"/>
  <c r="E58" i="1"/>
  <c r="F58" i="1" s="1"/>
  <c r="B58" i="1"/>
  <c r="A58" i="1"/>
  <c r="E57" i="1"/>
  <c r="F57" i="1" s="1"/>
  <c r="B57" i="1"/>
  <c r="A57" i="1"/>
  <c r="C57" i="1" s="1"/>
  <c r="D57" i="1" s="1"/>
  <c r="E56" i="1"/>
  <c r="F56" i="1" s="1"/>
  <c r="B56" i="1"/>
  <c r="A56" i="1"/>
  <c r="E55" i="1"/>
  <c r="F55" i="1" s="1"/>
  <c r="B55" i="1"/>
  <c r="A55" i="1"/>
  <c r="E54" i="1"/>
  <c r="F54" i="1" s="1"/>
  <c r="B54" i="1"/>
  <c r="A54" i="1"/>
  <c r="E53" i="1"/>
  <c r="F53" i="1" s="1"/>
  <c r="B53" i="1"/>
  <c r="A53" i="1"/>
  <c r="C53" i="1" s="1"/>
  <c r="D53" i="1" s="1"/>
  <c r="E52" i="1"/>
  <c r="F52" i="1" s="1"/>
  <c r="B52" i="1"/>
  <c r="A52" i="1"/>
  <c r="E51" i="1"/>
  <c r="F51" i="1" s="1"/>
  <c r="B51" i="1"/>
  <c r="A51" i="1"/>
  <c r="E50" i="1"/>
  <c r="F50" i="1" s="1"/>
  <c r="B50" i="1"/>
  <c r="A50" i="1"/>
  <c r="E49" i="1"/>
  <c r="F49" i="1" s="1"/>
  <c r="B49" i="1"/>
  <c r="A49" i="1"/>
  <c r="C49" i="1" s="1"/>
  <c r="D49" i="1" s="1"/>
  <c r="E48" i="1"/>
  <c r="F48" i="1" s="1"/>
  <c r="B48" i="1"/>
  <c r="A48" i="1"/>
  <c r="E47" i="1"/>
  <c r="F47" i="1" s="1"/>
  <c r="B47" i="1"/>
  <c r="A47" i="1"/>
  <c r="E46" i="1"/>
  <c r="F46" i="1" s="1"/>
  <c r="B46" i="1"/>
  <c r="A46" i="1"/>
  <c r="E45" i="1"/>
  <c r="F45" i="1" s="1"/>
  <c r="B45" i="1"/>
  <c r="A45" i="1"/>
  <c r="E44" i="1"/>
  <c r="F44" i="1" s="1"/>
  <c r="B44" i="1"/>
  <c r="A44" i="1"/>
  <c r="E43" i="1"/>
  <c r="F43" i="1" s="1"/>
  <c r="B43" i="1"/>
  <c r="A43" i="1"/>
  <c r="E42" i="1"/>
  <c r="F42" i="1" s="1"/>
  <c r="B42" i="1"/>
  <c r="A42" i="1"/>
  <c r="E41" i="1"/>
  <c r="F41" i="1" s="1"/>
  <c r="B41" i="1"/>
  <c r="A41" i="1"/>
  <c r="C41" i="1" s="1"/>
  <c r="D41" i="1" s="1"/>
  <c r="E40" i="1"/>
  <c r="F40" i="1" s="1"/>
  <c r="B40" i="1"/>
  <c r="A40" i="1"/>
  <c r="E39" i="1"/>
  <c r="F39" i="1" s="1"/>
  <c r="B39" i="1"/>
  <c r="A39" i="1"/>
  <c r="E38" i="1"/>
  <c r="F38" i="1" s="1"/>
  <c r="B38" i="1"/>
  <c r="A38" i="1"/>
  <c r="E37" i="1"/>
  <c r="F37" i="1" s="1"/>
  <c r="B37" i="1"/>
  <c r="A37" i="1"/>
  <c r="C37" i="1" s="1"/>
  <c r="D37" i="1" s="1"/>
  <c r="E36" i="1"/>
  <c r="F36" i="1" s="1"/>
  <c r="B36" i="1"/>
  <c r="A36" i="1"/>
  <c r="E35" i="1"/>
  <c r="F35" i="1" s="1"/>
  <c r="B35" i="1"/>
  <c r="A35" i="1"/>
  <c r="E34" i="1"/>
  <c r="F34" i="1" s="1"/>
  <c r="B34" i="1"/>
  <c r="A34" i="1"/>
  <c r="E33" i="1"/>
  <c r="F33" i="1" s="1"/>
  <c r="B33" i="1"/>
  <c r="A33" i="1"/>
  <c r="C33" i="1" s="1"/>
  <c r="D33" i="1" s="1"/>
  <c r="E32" i="1"/>
  <c r="F32" i="1" s="1"/>
  <c r="B32" i="1"/>
  <c r="A32" i="1"/>
  <c r="E31" i="1"/>
  <c r="F31" i="1" s="1"/>
  <c r="B31" i="1"/>
  <c r="A31" i="1"/>
  <c r="E30" i="1"/>
  <c r="F30" i="1" s="1"/>
  <c r="B30" i="1"/>
  <c r="A30" i="1"/>
  <c r="E29" i="1"/>
  <c r="F29" i="1" s="1"/>
  <c r="B29" i="1"/>
  <c r="A29" i="1"/>
  <c r="E28" i="1"/>
  <c r="F28" i="1" s="1"/>
  <c r="B28" i="1"/>
  <c r="A28" i="1"/>
  <c r="E27" i="1"/>
  <c r="F27" i="1" s="1"/>
  <c r="B27" i="1"/>
  <c r="A27" i="1"/>
  <c r="E26" i="1"/>
  <c r="F26" i="1" s="1"/>
  <c r="B26" i="1"/>
  <c r="A26" i="1"/>
  <c r="E25" i="1"/>
  <c r="F25" i="1" s="1"/>
  <c r="B25" i="1"/>
  <c r="A25" i="1"/>
  <c r="C25" i="1" s="1"/>
  <c r="D25" i="1" s="1"/>
  <c r="E24" i="1"/>
  <c r="F24" i="1" s="1"/>
  <c r="B24" i="1"/>
  <c r="A24" i="1"/>
  <c r="E23" i="1"/>
  <c r="F23" i="1" s="1"/>
  <c r="B23" i="1"/>
  <c r="A23" i="1"/>
  <c r="E22" i="1"/>
  <c r="F22" i="1" s="1"/>
  <c r="B22" i="1"/>
  <c r="A22" i="1"/>
  <c r="E21" i="1"/>
  <c r="F21" i="1" s="1"/>
  <c r="B21" i="1"/>
  <c r="A21" i="1"/>
  <c r="E20" i="1"/>
  <c r="F20" i="1" s="1"/>
  <c r="B20" i="1"/>
  <c r="A20" i="1"/>
  <c r="E19" i="1"/>
  <c r="F19" i="1" s="1"/>
  <c r="B19" i="1"/>
  <c r="A19" i="1"/>
  <c r="E18" i="1"/>
  <c r="F18" i="1" s="1"/>
  <c r="B18" i="1"/>
  <c r="A18" i="1"/>
  <c r="E17" i="1"/>
  <c r="F17" i="1" s="1"/>
  <c r="B17" i="1"/>
  <c r="A17" i="1"/>
  <c r="E16" i="1"/>
  <c r="F16" i="1" s="1"/>
  <c r="B16" i="1"/>
  <c r="A16" i="1"/>
  <c r="E15" i="1"/>
  <c r="F15" i="1" s="1"/>
  <c r="B15" i="1"/>
  <c r="A15" i="1"/>
  <c r="E14" i="1"/>
  <c r="F14" i="1" s="1"/>
  <c r="B14" i="1"/>
  <c r="A14" i="1"/>
  <c r="E13" i="1"/>
  <c r="F13" i="1" s="1"/>
  <c r="B13" i="1"/>
  <c r="A13" i="1"/>
  <c r="E12" i="1"/>
  <c r="F12" i="1" s="1"/>
  <c r="B12" i="1"/>
  <c r="A12" i="1"/>
  <c r="E11" i="1"/>
  <c r="F11" i="1" s="1"/>
  <c r="B11" i="1"/>
  <c r="A11" i="1"/>
  <c r="E10" i="1"/>
  <c r="F10" i="1" s="1"/>
  <c r="B10" i="1"/>
  <c r="A10" i="1"/>
  <c r="E9" i="1"/>
  <c r="F9" i="1" s="1"/>
  <c r="B9" i="1"/>
  <c r="A9" i="1"/>
  <c r="E8" i="1"/>
  <c r="F8" i="1" s="1"/>
  <c r="B8" i="1"/>
  <c r="A8" i="1"/>
  <c r="E7" i="1"/>
  <c r="F7" i="1" s="1"/>
  <c r="B7" i="1"/>
  <c r="A7" i="1"/>
  <c r="E6" i="1"/>
  <c r="F6" i="1" s="1"/>
  <c r="B6" i="1"/>
  <c r="A6" i="1"/>
  <c r="E5" i="1"/>
  <c r="F5" i="1" s="1"/>
  <c r="B5" i="1"/>
  <c r="A5" i="1"/>
  <c r="E4" i="1"/>
  <c r="F4" i="1" s="1"/>
  <c r="B4" i="1"/>
  <c r="A4" i="1"/>
  <c r="E3" i="1"/>
  <c r="F3" i="1" s="1"/>
  <c r="B3" i="1"/>
  <c r="A3" i="1"/>
  <c r="C30" i="1" l="1"/>
  <c r="D30" i="1" s="1"/>
  <c r="G30" i="1" s="1"/>
  <c r="C38" i="1"/>
  <c r="D38" i="1" s="1"/>
  <c r="G38" i="1" s="1"/>
  <c r="C42" i="1"/>
  <c r="D42" i="1" s="1"/>
  <c r="G42" i="1" s="1"/>
  <c r="C46" i="1"/>
  <c r="D46" i="1" s="1"/>
  <c r="G46" i="1" s="1"/>
  <c r="C82" i="1"/>
  <c r="D82" i="1" s="1"/>
  <c r="G82" i="1" s="1"/>
  <c r="C90" i="1"/>
  <c r="D90" i="1" s="1"/>
  <c r="G90" i="1" s="1"/>
  <c r="C94" i="1"/>
  <c r="D94" i="1" s="1"/>
  <c r="G94" i="1" s="1"/>
  <c r="C98" i="1"/>
  <c r="D98" i="1" s="1"/>
  <c r="G98" i="1" s="1"/>
  <c r="C102" i="1"/>
  <c r="D102" i="1" s="1"/>
  <c r="G102" i="1" s="1"/>
  <c r="C4" i="1"/>
  <c r="D4" i="1" s="1"/>
  <c r="G4" i="1" s="1"/>
  <c r="C24" i="1"/>
  <c r="D24" i="1" s="1"/>
  <c r="G24" i="1" s="1"/>
  <c r="C28" i="1"/>
  <c r="D28" i="1" s="1"/>
  <c r="G28" i="1" s="1"/>
  <c r="C44" i="1"/>
  <c r="D44" i="1" s="1"/>
  <c r="G44" i="1" s="1"/>
  <c r="C54" i="1"/>
  <c r="D54" i="1" s="1"/>
  <c r="G54" i="1" s="1"/>
  <c r="C66" i="1"/>
  <c r="D66" i="1" s="1"/>
  <c r="G66" i="1" s="1"/>
  <c r="C70" i="1"/>
  <c r="D70" i="1" s="1"/>
  <c r="G70" i="1" s="1"/>
  <c r="C48" i="1"/>
  <c r="D48" i="1" s="1"/>
  <c r="G48" i="1" s="1"/>
  <c r="C52" i="1"/>
  <c r="D52" i="1" s="1"/>
  <c r="G52" i="1" s="1"/>
  <c r="C60" i="1"/>
  <c r="D60" i="1" s="1"/>
  <c r="G60" i="1" s="1"/>
  <c r="C64" i="1"/>
  <c r="D64" i="1" s="1"/>
  <c r="G64" i="1" s="1"/>
  <c r="C72" i="1"/>
  <c r="D72" i="1" s="1"/>
  <c r="G72" i="1" s="1"/>
  <c r="C84" i="1"/>
  <c r="D84" i="1" s="1"/>
  <c r="G84" i="1" s="1"/>
  <c r="C88" i="1"/>
  <c r="D88" i="1" s="1"/>
  <c r="G88" i="1" s="1"/>
  <c r="C17" i="1"/>
  <c r="D17" i="1" s="1"/>
  <c r="G17" i="1" s="1"/>
  <c r="C26" i="1"/>
  <c r="D26" i="1" s="1"/>
  <c r="G26" i="1" s="1"/>
  <c r="C6" i="1"/>
  <c r="D6" i="1" s="1"/>
  <c r="G6" i="1" s="1"/>
  <c r="C10" i="1"/>
  <c r="D10" i="1" s="1"/>
  <c r="G10" i="1" s="1"/>
  <c r="C14" i="1"/>
  <c r="D14" i="1" s="1"/>
  <c r="G14" i="1" s="1"/>
  <c r="C18" i="1"/>
  <c r="D18" i="1" s="1"/>
  <c r="G18" i="1" s="1"/>
  <c r="C22" i="1"/>
  <c r="D22" i="1" s="1"/>
  <c r="C32" i="1"/>
  <c r="D32" i="1" s="1"/>
  <c r="G32" i="1" s="1"/>
  <c r="C36" i="1"/>
  <c r="D36" i="1" s="1"/>
  <c r="G36" i="1" s="1"/>
  <c r="C40" i="1"/>
  <c r="D40" i="1" s="1"/>
  <c r="G40" i="1" s="1"/>
  <c r="C76" i="1"/>
  <c r="D76" i="1" s="1"/>
  <c r="G76" i="1" s="1"/>
  <c r="C80" i="1"/>
  <c r="D80" i="1" s="1"/>
  <c r="G80" i="1" s="1"/>
  <c r="C92" i="1"/>
  <c r="D92" i="1" s="1"/>
  <c r="G92" i="1" s="1"/>
  <c r="C96" i="1"/>
  <c r="D96" i="1" s="1"/>
  <c r="G96" i="1" s="1"/>
  <c r="C16" i="1"/>
  <c r="D16" i="1" s="1"/>
  <c r="C20" i="1"/>
  <c r="D20" i="1" s="1"/>
  <c r="G20" i="1" s="1"/>
  <c r="C75" i="1"/>
  <c r="D75" i="1" s="1"/>
  <c r="G75" i="1" s="1"/>
  <c r="C79" i="1"/>
  <c r="D79" i="1" s="1"/>
  <c r="G79" i="1" s="1"/>
  <c r="G22" i="1"/>
  <c r="C56" i="1"/>
  <c r="D56" i="1" s="1"/>
  <c r="G56" i="1" s="1"/>
  <c r="C68" i="1"/>
  <c r="D68" i="1" s="1"/>
  <c r="G68" i="1" s="1"/>
  <c r="C74" i="1"/>
  <c r="D74" i="1" s="1"/>
  <c r="G74" i="1" s="1"/>
  <c r="C78" i="1"/>
  <c r="D78" i="1" s="1"/>
  <c r="G78" i="1" s="1"/>
  <c r="C8" i="1"/>
  <c r="D8" i="1" s="1"/>
  <c r="G8" i="1" s="1"/>
  <c r="C13" i="1"/>
  <c r="D13" i="1" s="1"/>
  <c r="G13" i="1" s="1"/>
  <c r="C21" i="1"/>
  <c r="D21" i="1" s="1"/>
  <c r="G21" i="1" s="1"/>
  <c r="C34" i="1"/>
  <c r="D34" i="1" s="1"/>
  <c r="G34" i="1" s="1"/>
  <c r="C45" i="1"/>
  <c r="D45" i="1" s="1"/>
  <c r="G45" i="1" s="1"/>
  <c r="C50" i="1"/>
  <c r="D50" i="1" s="1"/>
  <c r="G50" i="1" s="1"/>
  <c r="C55" i="1"/>
  <c r="D55" i="1" s="1"/>
  <c r="G55" i="1" s="1"/>
  <c r="C58" i="1"/>
  <c r="D58" i="1" s="1"/>
  <c r="G58" i="1" s="1"/>
  <c r="C62" i="1"/>
  <c r="D62" i="1" s="1"/>
  <c r="G62" i="1" s="1"/>
  <c r="C67" i="1"/>
  <c r="D67" i="1" s="1"/>
  <c r="G67" i="1" s="1"/>
  <c r="C86" i="1"/>
  <c r="D86" i="1" s="1"/>
  <c r="G86" i="1" s="1"/>
  <c r="C100" i="1"/>
  <c r="D100" i="1" s="1"/>
  <c r="G100" i="1" s="1"/>
  <c r="C3" i="1"/>
  <c r="D3" i="1" s="1"/>
  <c r="G3" i="1" s="1"/>
  <c r="C7" i="1"/>
  <c r="D7" i="1" s="1"/>
  <c r="G7" i="1" s="1"/>
  <c r="C5" i="1"/>
  <c r="D5" i="1" s="1"/>
  <c r="G5" i="1" s="1"/>
  <c r="G16" i="1"/>
  <c r="C39" i="1"/>
  <c r="D39" i="1" s="1"/>
  <c r="G39" i="1" s="1"/>
  <c r="C51" i="1"/>
  <c r="D51" i="1" s="1"/>
  <c r="G51" i="1" s="1"/>
  <c r="C59" i="1"/>
  <c r="D59" i="1" s="1"/>
  <c r="G59" i="1" s="1"/>
  <c r="C63" i="1"/>
  <c r="D63" i="1" s="1"/>
  <c r="G63" i="1" s="1"/>
  <c r="C12" i="1"/>
  <c r="D12" i="1" s="1"/>
  <c r="G12" i="1" s="1"/>
  <c r="C23" i="1"/>
  <c r="D23" i="1" s="1"/>
  <c r="G23" i="1" s="1"/>
  <c r="C35" i="1"/>
  <c r="D35" i="1" s="1"/>
  <c r="G35" i="1" s="1"/>
  <c r="C43" i="1"/>
  <c r="D43" i="1" s="1"/>
  <c r="G43" i="1" s="1"/>
  <c r="C47" i="1"/>
  <c r="D47" i="1" s="1"/>
  <c r="G47" i="1" s="1"/>
  <c r="C87" i="1"/>
  <c r="D87" i="1" s="1"/>
  <c r="G87" i="1" s="1"/>
  <c r="C99" i="1"/>
  <c r="D99" i="1" s="1"/>
  <c r="G99" i="1" s="1"/>
  <c r="C9" i="1"/>
  <c r="D9" i="1" s="1"/>
  <c r="G9" i="1" s="1"/>
  <c r="C11" i="1"/>
  <c r="D11" i="1" s="1"/>
  <c r="C27" i="1"/>
  <c r="D27" i="1" s="1"/>
  <c r="G27" i="1" s="1"/>
  <c r="C29" i="1"/>
  <c r="D29" i="1" s="1"/>
  <c r="G29" i="1" s="1"/>
  <c r="C31" i="1"/>
  <c r="D31" i="1" s="1"/>
  <c r="G31" i="1" s="1"/>
  <c r="C69" i="1"/>
  <c r="D69" i="1" s="1"/>
  <c r="G69" i="1" s="1"/>
  <c r="C71" i="1"/>
  <c r="D71" i="1" s="1"/>
  <c r="G71" i="1" s="1"/>
  <c r="C73" i="1"/>
  <c r="D73" i="1" s="1"/>
  <c r="G73" i="1" s="1"/>
  <c r="C81" i="1"/>
  <c r="D81" i="1" s="1"/>
  <c r="G81" i="1" s="1"/>
  <c r="C83" i="1"/>
  <c r="D83" i="1" s="1"/>
  <c r="G83" i="1" s="1"/>
  <c r="C91" i="1"/>
  <c r="D91" i="1" s="1"/>
  <c r="G91" i="1" s="1"/>
  <c r="C93" i="1"/>
  <c r="D93" i="1" s="1"/>
  <c r="G93" i="1" s="1"/>
  <c r="C95" i="1"/>
  <c r="D95" i="1" s="1"/>
  <c r="G95" i="1" s="1"/>
  <c r="G11" i="1"/>
  <c r="G37" i="1"/>
  <c r="G53" i="1"/>
  <c r="G85" i="1"/>
  <c r="G101" i="1"/>
  <c r="G25" i="1"/>
  <c r="G41" i="1"/>
  <c r="G57" i="1"/>
  <c r="G89" i="1"/>
  <c r="G61" i="1"/>
  <c r="G77" i="1"/>
  <c r="C15" i="1"/>
  <c r="D15" i="1" s="1"/>
  <c r="G15" i="1" s="1"/>
  <c r="C19" i="1"/>
  <c r="D19" i="1" s="1"/>
  <c r="G19" i="1" s="1"/>
  <c r="G33" i="1"/>
  <c r="G49" i="1"/>
  <c r="G65" i="1"/>
  <c r="G97" i="1"/>
  <c r="I3" i="1" l="1"/>
  <c r="G104" i="1"/>
  <c r="J3" i="1" s="1"/>
  <c r="M4" i="1" l="1"/>
  <c r="M5" i="1"/>
  <c r="M3" i="1"/>
</calcChain>
</file>

<file path=xl/sharedStrings.xml><?xml version="1.0" encoding="utf-8"?>
<sst xmlns="http://schemas.openxmlformats.org/spreadsheetml/2006/main" count="13" uniqueCount="13">
  <si>
    <t>Market</t>
  </si>
  <si>
    <t>Share</t>
  </si>
  <si>
    <t>GDP Growth</t>
  </si>
  <si>
    <t>Multiple</t>
  </si>
  <si>
    <t>Market Growth</t>
  </si>
  <si>
    <t>New Market Size</t>
  </si>
  <si>
    <t>Market Share Growth</t>
  </si>
  <si>
    <t>New Market Share</t>
  </si>
  <si>
    <t>Sales Volume</t>
  </si>
  <si>
    <t>100 x 100 = 10,000 runs only</t>
  </si>
  <si>
    <t>MIN</t>
  </si>
  <si>
    <t>MED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</si>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</sst>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</cellStyleXfs>
  <cellXfs count="27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3" fontId="2" fillId="2" borderId="3" xfId="2" applyNumberForma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9" fontId="2" fillId="2" borderId="3" xfId="2" applyNumberFormat="1" applyBorder="1" applyAlignment="1" applyProtection="1">
      <alignment horizontal="center"/>
      <protection locked="0"/>
    </xf>
    <xf numFmtId="164" fontId="1" fillId="0" borderId="0" xfId="1" applyNumberFormat="1" applyFont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5" fontId="0" fillId="0" borderId="0" xfId="0" applyNumberFormat="1" applyFont="1" applyProtection="1"/>
    <xf numFmtId="3" fontId="0" fillId="0" borderId="0" xfId="1" applyNumberFormat="1" applyFont="1" applyProtection="1"/>
    <xf numFmtId="166" fontId="0" fillId="0" borderId="0" xfId="0" applyNumberFormat="1" applyFont="1" applyProtection="1"/>
    <xf numFmtId="43" fontId="3" fillId="3" borderId="6" xfId="3" applyNumberFormat="1" applyBorder="1" applyProtection="1"/>
    <xf numFmtId="164" fontId="1" fillId="0" borderId="7" xfId="1" applyNumberFormat="1" applyFont="1" applyBorder="1" applyProtection="1"/>
    <xf numFmtId="0" fontId="0" fillId="0" borderId="8" xfId="0" applyBorder="1" applyProtection="1">
      <protection locked="0"/>
    </xf>
    <xf numFmtId="164" fontId="3" fillId="3" borderId="9" xfId="3" applyNumberFormat="1" applyBorder="1" applyProtection="1"/>
    <xf numFmtId="0" fontId="0" fillId="0" borderId="10" xfId="0" applyBorder="1" applyProtection="1">
      <protection locked="0"/>
    </xf>
    <xf numFmtId="164" fontId="1" fillId="0" borderId="11" xfId="1" applyNumberFormat="1" applyFont="1" applyBorder="1" applyProtection="1"/>
    <xf numFmtId="164" fontId="3" fillId="3" borderId="12" xfId="3" applyNumberFormat="1" applyBorder="1" applyProtection="1"/>
    <xf numFmtId="164" fontId="1" fillId="0" borderId="8" xfId="1" applyNumberFormat="1" applyFont="1" applyBorder="1" applyProtection="1"/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164" fontId="1" fillId="0" borderId="13" xfId="1" applyNumberFormat="1" applyFont="1" applyBorder="1" applyProtection="1"/>
    <xf numFmtId="43" fontId="0" fillId="0" borderId="0" xfId="1" applyFont="1" applyProtection="1"/>
    <xf numFmtId="0" fontId="6" fillId="4" borderId="2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4" borderId="5" xfId="0" applyFont="1" applyFill="1" applyBorder="1" applyAlignment="1" applyProtection="1">
      <alignment horizontal="center" vertical="center"/>
      <protection locked="0"/>
    </xf>
  </cellXfs>
  <cellStyles count="4">
    <cellStyle name="Calculation" xfId="3" builtinId="22"/>
    <cellStyle name="Comma" xfId="1" builtinId="3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zoomScale="120" zoomScaleNormal="120" workbookViewId="0">
      <selection activeCell="I3" sqref="I3"/>
    </sheetView>
  </sheetViews>
  <sheetFormatPr defaultRowHeight="15" x14ac:dyDescent="0.25"/>
  <cols>
    <col min="1" max="1" width="8.42578125" style="2" bestFit="1" customWidth="1"/>
    <col min="2" max="2" width="9.28515625" style="2" bestFit="1" customWidth="1"/>
    <col min="3" max="3" width="8.85546875" style="2" bestFit="1" customWidth="1"/>
    <col min="4" max="4" width="13.28515625" style="2" bestFit="1" customWidth="1"/>
    <col min="5" max="5" width="8.42578125" style="2" bestFit="1" customWidth="1"/>
    <col min="6" max="6" width="8.140625" style="2" bestFit="1" customWidth="1"/>
    <col min="7" max="7" width="13.42578125" style="2" bestFit="1" customWidth="1"/>
    <col min="8" max="8" width="9.140625" style="2"/>
    <col min="9" max="9" width="14.140625" style="2" bestFit="1" customWidth="1"/>
    <col min="10" max="10" width="11.85546875" style="7" bestFit="1" customWidth="1"/>
    <col min="11" max="11" width="9.140625" style="2"/>
    <col min="12" max="12" width="5.28515625" style="2" bestFit="1" customWidth="1"/>
    <col min="13" max="13" width="12.28515625" style="2" bestFit="1" customWidth="1"/>
    <col min="14" max="16384" width="9.140625" style="2"/>
  </cols>
  <sheetData>
    <row r="1" spans="1:13" ht="15.75" thickBot="1" x14ac:dyDescent="0.3">
      <c r="A1" s="1"/>
      <c r="C1" s="3" t="s">
        <v>0</v>
      </c>
      <c r="D1" s="4">
        <v>4000000</v>
      </c>
      <c r="E1" s="5" t="s">
        <v>1</v>
      </c>
      <c r="F1" s="6">
        <v>0.4</v>
      </c>
    </row>
    <row r="2" spans="1:13" ht="48" thickBot="1" x14ac:dyDescent="0.3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I2" s="24" t="s">
        <v>9</v>
      </c>
      <c r="J2" s="25"/>
      <c r="K2" s="25"/>
      <c r="L2" s="25"/>
      <c r="M2" s="26"/>
    </row>
    <row r="3" spans="1:13" ht="15.75" thickBot="1" x14ac:dyDescent="0.3">
      <c r="A3" s="9">
        <f ca="1">NORMINV(RAND(),2,1)</f>
        <v>1.8251122476027442</v>
      </c>
      <c r="B3" s="9">
        <f ca="1">NORMINV(RAND(),1.5,5)</f>
        <v>1.4404401969365896</v>
      </c>
      <c r="C3" s="9">
        <f ca="1">A3*B3</f>
        <v>2.6289650453682785</v>
      </c>
      <c r="D3" s="10">
        <f ca="1">$D$1*(C3+1)</f>
        <v>14515860.181473114</v>
      </c>
      <c r="E3" s="11">
        <f ca="1">NORMINV(RAND(),2%,2%)</f>
        <v>5.6016366843809076E-2</v>
      </c>
      <c r="F3" s="11">
        <f ca="1">$F$1+E3</f>
        <v>0.45601636684380908</v>
      </c>
      <c r="G3" s="10">
        <f ca="1">D3*F3</f>
        <v>6619469.8215680849</v>
      </c>
      <c r="I3" s="12">
        <f ca="1">AVERAGE(G3:G102)</f>
        <v>5815672.4833997861</v>
      </c>
      <c r="J3" s="13">
        <f ca="1">G104</f>
        <v>5890114.6475243894</v>
      </c>
      <c r="L3" s="14" t="s">
        <v>10</v>
      </c>
      <c r="M3" s="15">
        <f ca="1">MIN($J$3:$J$102)</f>
        <v>2334172.8031533896</v>
      </c>
    </row>
    <row r="4" spans="1:13" x14ac:dyDescent="0.25">
      <c r="A4" s="9">
        <f t="shared" ref="A4:A102" ca="1" si="0">NORMINV(RAND(),2,1)</f>
        <v>1.6414978777441518</v>
      </c>
      <c r="B4" s="9">
        <f t="shared" ref="B4:B102" ca="1" si="1">NORMINV(RAND(),1.5,5)</f>
        <v>-1.4688082901801409</v>
      </c>
      <c r="C4" s="9">
        <f t="shared" ref="C4:C67" ca="1" si="2">A4*B4</f>
        <v>-2.4110456911437175</v>
      </c>
      <c r="D4" s="10">
        <f t="shared" ref="D4:D67" ca="1" si="3">$D$1*(C4+1)</f>
        <v>-5644182.7645748695</v>
      </c>
      <c r="E4" s="11">
        <f t="shared" ref="E4:E67" ca="1" si="4">NORMINV(RAND(),2%,2%)</f>
        <v>4.5682137211232425E-3</v>
      </c>
      <c r="F4" s="11">
        <f t="shared" ref="F4:F67" ca="1" si="5">$F$1+E4</f>
        <v>0.40456821372112328</v>
      </c>
      <c r="G4" s="10">
        <f t="shared" ref="G4:G67" ca="1" si="6">D4*F4</f>
        <v>-2283456.9389796061</v>
      </c>
      <c r="I4" s="16">
        <v>2</v>
      </c>
      <c r="J4" s="17">
        <f t="dataTable" ref="J4:J102" dt2D="0" dtr="0" r1="H2" ca="1"/>
        <v>6879871.5203785142</v>
      </c>
      <c r="L4" s="14" t="s">
        <v>11</v>
      </c>
      <c r="M4" s="18">
        <f ca="1">MEDIAN($J$3:$J$102)</f>
        <v>6521045.5650616512</v>
      </c>
    </row>
    <row r="5" spans="1:13" ht="15.75" thickBot="1" x14ac:dyDescent="0.3">
      <c r="A5" s="9">
        <f t="shared" ca="1" si="0"/>
        <v>1.5837669429418386</v>
      </c>
      <c r="B5" s="9">
        <f t="shared" ca="1" si="1"/>
        <v>-1.8330166183662637</v>
      </c>
      <c r="C5" s="9">
        <f t="shared" ca="1" si="2"/>
        <v>-2.9030711260315245</v>
      </c>
      <c r="D5" s="10">
        <f t="shared" ca="1" si="3"/>
        <v>-7612284.504126098</v>
      </c>
      <c r="E5" s="11">
        <f t="shared" ca="1" si="4"/>
        <v>-5.7272978909710115E-4</v>
      </c>
      <c r="F5" s="11">
        <f t="shared" ca="1" si="5"/>
        <v>0.39942727021090291</v>
      </c>
      <c r="G5" s="10">
        <f t="shared" ca="1" si="6"/>
        <v>-3040554.0195518439</v>
      </c>
      <c r="I5" s="16">
        <v>3</v>
      </c>
      <c r="J5" s="19">
        <v>5879763.8136204509</v>
      </c>
      <c r="L5" s="20" t="s">
        <v>12</v>
      </c>
      <c r="M5" s="18">
        <f ca="1">MAX($J$3:$J$102)</f>
        <v>11466163.879575683</v>
      </c>
    </row>
    <row r="6" spans="1:13" x14ac:dyDescent="0.25">
      <c r="A6" s="9">
        <f t="shared" ca="1" si="0"/>
        <v>1.8262134161116335</v>
      </c>
      <c r="B6" s="9">
        <f t="shared" ca="1" si="1"/>
        <v>-9.5409225504899347</v>
      </c>
      <c r="C6" s="9">
        <f t="shared" ca="1" si="2"/>
        <v>-17.423760763786742</v>
      </c>
      <c r="D6" s="10">
        <f t="shared" ca="1" si="3"/>
        <v>-65695043.05514697</v>
      </c>
      <c r="E6" s="11">
        <f t="shared" ca="1" si="4"/>
        <v>1.0764330464085788E-2</v>
      </c>
      <c r="F6" s="11">
        <f t="shared" ca="1" si="5"/>
        <v>0.41076433046408584</v>
      </c>
      <c r="G6" s="10">
        <f t="shared" ca="1" si="6"/>
        <v>-26985180.375356738</v>
      </c>
      <c r="I6" s="16">
        <v>4</v>
      </c>
      <c r="J6" s="19">
        <v>4458522.5144159356</v>
      </c>
    </row>
    <row r="7" spans="1:13" x14ac:dyDescent="0.25">
      <c r="A7" s="9">
        <f t="shared" ca="1" si="0"/>
        <v>1.5606834301636878</v>
      </c>
      <c r="B7" s="9">
        <f t="shared" ca="1" si="1"/>
        <v>5.6631504179831689</v>
      </c>
      <c r="C7" s="9">
        <f t="shared" ca="1" si="2"/>
        <v>8.8383850198708949</v>
      </c>
      <c r="D7" s="10">
        <f t="shared" ca="1" si="3"/>
        <v>39353540.079483576</v>
      </c>
      <c r="E7" s="11">
        <f t="shared" ca="1" si="4"/>
        <v>-5.8715893248692391E-3</v>
      </c>
      <c r="F7" s="11">
        <f t="shared" ca="1" si="5"/>
        <v>0.39412841067513077</v>
      </c>
      <c r="G7" s="10">
        <f t="shared" ca="1" si="6"/>
        <v>15510348.205966922</v>
      </c>
      <c r="I7" s="16">
        <v>5</v>
      </c>
      <c r="J7" s="19">
        <v>5963870.4599171365</v>
      </c>
    </row>
    <row r="8" spans="1:13" x14ac:dyDescent="0.25">
      <c r="A8" s="9">
        <f t="shared" ca="1" si="0"/>
        <v>0.42939816919781992</v>
      </c>
      <c r="B8" s="9">
        <f t="shared" ca="1" si="1"/>
        <v>-1.1352244325504284</v>
      </c>
      <c r="C8" s="9">
        <f t="shared" ca="1" si="2"/>
        <v>-0.48746329296578794</v>
      </c>
      <c r="D8" s="10">
        <f t="shared" ca="1" si="3"/>
        <v>2050146.8281368483</v>
      </c>
      <c r="E8" s="11">
        <f t="shared" ca="1" si="4"/>
        <v>5.3837701599045162E-4</v>
      </c>
      <c r="F8" s="11">
        <f t="shared" ca="1" si="5"/>
        <v>0.40053837701599049</v>
      </c>
      <c r="G8" s="10">
        <f t="shared" ca="1" si="6"/>
        <v>821162.483186414</v>
      </c>
      <c r="I8" s="16">
        <v>6</v>
      </c>
      <c r="J8" s="19">
        <v>7397456.7564829234</v>
      </c>
    </row>
    <row r="9" spans="1:13" x14ac:dyDescent="0.25">
      <c r="A9" s="9">
        <f t="shared" ca="1" si="0"/>
        <v>2.0011856307951343</v>
      </c>
      <c r="B9" s="9">
        <f t="shared" ca="1" si="1"/>
        <v>-2.4679358578040729</v>
      </c>
      <c r="C9" s="9">
        <f t="shared" ca="1" si="2"/>
        <v>-4.9387977763615742</v>
      </c>
      <c r="D9" s="10">
        <f t="shared" ca="1" si="3"/>
        <v>-15755191.105446298</v>
      </c>
      <c r="E9" s="11">
        <f t="shared" ca="1" si="4"/>
        <v>6.9162956046308222E-3</v>
      </c>
      <c r="F9" s="11">
        <f t="shared" ca="1" si="5"/>
        <v>0.40691629560463083</v>
      </c>
      <c r="G9" s="10">
        <f t="shared" ca="1" si="6"/>
        <v>-6411044.0011712359</v>
      </c>
      <c r="I9" s="16">
        <v>7</v>
      </c>
      <c r="J9" s="19">
        <v>6789778.5726875393</v>
      </c>
    </row>
    <row r="10" spans="1:13" x14ac:dyDescent="0.25">
      <c r="A10" s="9">
        <f t="shared" ca="1" si="0"/>
        <v>2.9495649045950727</v>
      </c>
      <c r="B10" s="9">
        <f t="shared" ca="1" si="1"/>
        <v>3.2738525008665031</v>
      </c>
      <c r="C10" s="9">
        <f t="shared" ca="1" si="2"/>
        <v>9.656440439376647</v>
      </c>
      <c r="D10" s="10">
        <f t="shared" ca="1" si="3"/>
        <v>42625761.757506587</v>
      </c>
      <c r="E10" s="11">
        <f t="shared" ca="1" si="4"/>
        <v>3.2214467311850098E-2</v>
      </c>
      <c r="F10" s="11">
        <f t="shared" ca="1" si="5"/>
        <v>0.43221446731185009</v>
      </c>
      <c r="G10" s="10">
        <f t="shared" ca="1" si="6"/>
        <v>18423470.91178254</v>
      </c>
      <c r="I10" s="16">
        <v>8</v>
      </c>
      <c r="J10" s="19">
        <v>7237504.8625397338</v>
      </c>
    </row>
    <row r="11" spans="1:13" x14ac:dyDescent="0.25">
      <c r="A11" s="9">
        <f t="shared" ca="1" si="0"/>
        <v>2.3603230602433953</v>
      </c>
      <c r="B11" s="9">
        <f t="shared" ca="1" si="1"/>
        <v>4.3493382284775759</v>
      </c>
      <c r="C11" s="9">
        <f t="shared" ca="1" si="2"/>
        <v>10.265843317473779</v>
      </c>
      <c r="D11" s="10">
        <f t="shared" ca="1" si="3"/>
        <v>45063373.269895114</v>
      </c>
      <c r="E11" s="11">
        <f t="shared" ca="1" si="4"/>
        <v>-1.2964904937808764E-2</v>
      </c>
      <c r="F11" s="11">
        <f t="shared" ca="1" si="5"/>
        <v>0.38703509506219125</v>
      </c>
      <c r="G11" s="10">
        <f t="shared" ca="1" si="6"/>
        <v>17441106.957336865</v>
      </c>
      <c r="I11" s="16">
        <v>9</v>
      </c>
      <c r="J11" s="19">
        <v>5051210.8081287071</v>
      </c>
    </row>
    <row r="12" spans="1:13" x14ac:dyDescent="0.25">
      <c r="A12" s="9">
        <f t="shared" ca="1" si="0"/>
        <v>1.5789410135016353</v>
      </c>
      <c r="B12" s="9">
        <f t="shared" ca="1" si="1"/>
        <v>-4.9341922713600344</v>
      </c>
      <c r="C12" s="9">
        <f t="shared" ca="1" si="2"/>
        <v>-7.7907985457531481</v>
      </c>
      <c r="D12" s="10">
        <f t="shared" ca="1" si="3"/>
        <v>-27163194.183012594</v>
      </c>
      <c r="E12" s="11">
        <f t="shared" ca="1" si="4"/>
        <v>-9.0320126371165391E-3</v>
      </c>
      <c r="F12" s="11">
        <f t="shared" ca="1" si="5"/>
        <v>0.39096798736288346</v>
      </c>
      <c r="G12" s="10">
        <f t="shared" ca="1" si="6"/>
        <v>-10619939.360079618</v>
      </c>
      <c r="I12" s="16">
        <v>10</v>
      </c>
      <c r="J12" s="19">
        <v>4299496.0473552812</v>
      </c>
    </row>
    <row r="13" spans="1:13" x14ac:dyDescent="0.25">
      <c r="A13" s="9">
        <f t="shared" ca="1" si="0"/>
        <v>0.14290519812399594</v>
      </c>
      <c r="B13" s="9">
        <f t="shared" ca="1" si="1"/>
        <v>-0.3470397945737882</v>
      </c>
      <c r="C13" s="9">
        <f t="shared" ca="1" si="2"/>
        <v>-4.9593790600478055E-2</v>
      </c>
      <c r="D13" s="10">
        <f t="shared" ca="1" si="3"/>
        <v>3801624.8375980877</v>
      </c>
      <c r="E13" s="11">
        <f t="shared" ca="1" si="4"/>
        <v>6.4522970042892397E-2</v>
      </c>
      <c r="F13" s="11">
        <f t="shared" ca="1" si="5"/>
        <v>0.46452297004289245</v>
      </c>
      <c r="G13" s="10">
        <f t="shared" ca="1" si="6"/>
        <v>1765942.0605498925</v>
      </c>
      <c r="I13" s="16">
        <v>11</v>
      </c>
      <c r="J13" s="19">
        <v>10221823.122401619</v>
      </c>
    </row>
    <row r="14" spans="1:13" x14ac:dyDescent="0.25">
      <c r="A14" s="9">
        <f t="shared" ca="1" si="0"/>
        <v>2.6342789882578472</v>
      </c>
      <c r="B14" s="9">
        <f t="shared" ca="1" si="1"/>
        <v>-2.2399584473044771</v>
      </c>
      <c r="C14" s="9">
        <f t="shared" ca="1" si="2"/>
        <v>-5.9006754723048562</v>
      </c>
      <c r="D14" s="10">
        <f t="shared" ca="1" si="3"/>
        <v>-19602701.889219426</v>
      </c>
      <c r="E14" s="11">
        <f t="shared" ca="1" si="4"/>
        <v>2.943883427357772E-2</v>
      </c>
      <c r="F14" s="11">
        <f t="shared" ca="1" si="5"/>
        <v>0.42943883427357776</v>
      </c>
      <c r="G14" s="10">
        <f t="shared" ca="1" si="6"/>
        <v>-8418161.4479188509</v>
      </c>
      <c r="I14" s="16">
        <v>12</v>
      </c>
      <c r="J14" s="19">
        <v>4928353.0965575567</v>
      </c>
    </row>
    <row r="15" spans="1:13" x14ac:dyDescent="0.25">
      <c r="A15" s="9">
        <f t="shared" ca="1" si="0"/>
        <v>2.3502123759470068</v>
      </c>
      <c r="B15" s="9">
        <f t="shared" ca="1" si="1"/>
        <v>-9.9822293570518639E-2</v>
      </c>
      <c r="C15" s="9">
        <f t="shared" ca="1" si="2"/>
        <v>-0.23460358974484824</v>
      </c>
      <c r="D15" s="10">
        <f t="shared" ca="1" si="3"/>
        <v>3061585.6410206072</v>
      </c>
      <c r="E15" s="11">
        <f t="shared" ca="1" si="4"/>
        <v>-1.1016570389328698E-3</v>
      </c>
      <c r="F15" s="11">
        <f t="shared" ca="1" si="5"/>
        <v>0.39889834296106713</v>
      </c>
      <c r="G15" s="10">
        <f t="shared" ca="1" si="6"/>
        <v>1221261.4390365167</v>
      </c>
      <c r="I15" s="16">
        <v>13</v>
      </c>
      <c r="J15" s="19">
        <v>6761894.2948438292</v>
      </c>
    </row>
    <row r="16" spans="1:13" x14ac:dyDescent="0.25">
      <c r="A16" s="9">
        <f t="shared" ca="1" si="0"/>
        <v>-0.12380544894781931</v>
      </c>
      <c r="B16" s="9">
        <f t="shared" ca="1" si="1"/>
        <v>2.5517903603103012</v>
      </c>
      <c r="C16" s="9">
        <f t="shared" ca="1" si="2"/>
        <v>-0.31592555117893445</v>
      </c>
      <c r="D16" s="10">
        <f t="shared" ca="1" si="3"/>
        <v>2736297.7952842619</v>
      </c>
      <c r="E16" s="11">
        <f t="shared" ca="1" si="4"/>
        <v>-1.7251571631650905E-3</v>
      </c>
      <c r="F16" s="11">
        <f t="shared" ca="1" si="5"/>
        <v>0.39827484283683495</v>
      </c>
      <c r="G16" s="10">
        <f t="shared" ca="1" si="6"/>
        <v>1089798.5743716173</v>
      </c>
      <c r="I16" s="16">
        <v>14</v>
      </c>
      <c r="J16" s="19">
        <v>7763959.4468936995</v>
      </c>
    </row>
    <row r="17" spans="1:10" x14ac:dyDescent="0.25">
      <c r="A17" s="9">
        <f t="shared" ca="1" si="0"/>
        <v>1.2742772938242961</v>
      </c>
      <c r="B17" s="9">
        <f t="shared" ca="1" si="1"/>
        <v>1.143273366480182</v>
      </c>
      <c r="C17" s="9">
        <f t="shared" ca="1" si="2"/>
        <v>1.456847291539759</v>
      </c>
      <c r="D17" s="10">
        <f t="shared" ca="1" si="3"/>
        <v>9827389.1661590375</v>
      </c>
      <c r="E17" s="11">
        <f t="shared" ca="1" si="4"/>
        <v>1.1458480338067407E-2</v>
      </c>
      <c r="F17" s="11">
        <f t="shared" ca="1" si="5"/>
        <v>0.41145848033806742</v>
      </c>
      <c r="G17" s="10">
        <f t="shared" ca="1" si="6"/>
        <v>4043562.6119985851</v>
      </c>
      <c r="I17" s="16">
        <v>15</v>
      </c>
      <c r="J17" s="19">
        <v>8447300.9082458243</v>
      </c>
    </row>
    <row r="18" spans="1:10" x14ac:dyDescent="0.25">
      <c r="A18" s="9">
        <f t="shared" ca="1" si="0"/>
        <v>1.8863794683661634</v>
      </c>
      <c r="B18" s="9">
        <f t="shared" ca="1" si="1"/>
        <v>5.0937503546416867</v>
      </c>
      <c r="C18" s="9">
        <f t="shared" ca="1" si="2"/>
        <v>9.6087460859789413</v>
      </c>
      <c r="D18" s="10">
        <f t="shared" ca="1" si="3"/>
        <v>42434984.343915768</v>
      </c>
      <c r="E18" s="11">
        <f t="shared" ca="1" si="4"/>
        <v>4.7343961346191718E-2</v>
      </c>
      <c r="F18" s="11">
        <f t="shared" ca="1" si="5"/>
        <v>0.44734396134619175</v>
      </c>
      <c r="G18" s="10">
        <f t="shared" ca="1" si="6"/>
        <v>18983033.996070907</v>
      </c>
      <c r="I18" s="16">
        <v>16</v>
      </c>
      <c r="J18" s="19">
        <v>5635991.9882545508</v>
      </c>
    </row>
    <row r="19" spans="1:10" x14ac:dyDescent="0.25">
      <c r="A19" s="9">
        <f t="shared" ca="1" si="0"/>
        <v>1.7833811505482642</v>
      </c>
      <c r="B19" s="9">
        <f t="shared" ca="1" si="1"/>
        <v>4.4499362608617439</v>
      </c>
      <c r="C19" s="9">
        <f t="shared" ca="1" si="2"/>
        <v>7.9359324487620571</v>
      </c>
      <c r="D19" s="10">
        <f t="shared" ca="1" si="3"/>
        <v>35743729.795048222</v>
      </c>
      <c r="E19" s="11">
        <f t="shared" ca="1" si="4"/>
        <v>2.0888910977924113E-2</v>
      </c>
      <c r="F19" s="11">
        <f t="shared" ca="1" si="5"/>
        <v>0.42088891097792414</v>
      </c>
      <c r="G19" s="10">
        <f t="shared" ca="1" si="6"/>
        <v>15044139.507727025</v>
      </c>
      <c r="I19" s="16">
        <v>17</v>
      </c>
      <c r="J19" s="19">
        <v>7160668.4985612025</v>
      </c>
    </row>
    <row r="20" spans="1:10" x14ac:dyDescent="0.25">
      <c r="A20" s="9">
        <f t="shared" ca="1" si="0"/>
        <v>3.5472993653336484</v>
      </c>
      <c r="B20" s="9">
        <f t="shared" ca="1" si="1"/>
        <v>-4.2427136278659505</v>
      </c>
      <c r="C20" s="9">
        <f t="shared" ca="1" si="2"/>
        <v>-15.050175359421308</v>
      </c>
      <c r="D20" s="10">
        <f t="shared" ca="1" si="3"/>
        <v>-56200701.437685229</v>
      </c>
      <c r="E20" s="11">
        <f t="shared" ca="1" si="4"/>
        <v>1.5680712343207275E-2</v>
      </c>
      <c r="F20" s="11">
        <f t="shared" ca="1" si="5"/>
        <v>0.4156807123432073</v>
      </c>
      <c r="G20" s="10">
        <f t="shared" ca="1" si="6"/>
        <v>-23361547.607804909</v>
      </c>
      <c r="I20" s="16">
        <v>18</v>
      </c>
      <c r="J20" s="19">
        <v>6093768.1976892874</v>
      </c>
    </row>
    <row r="21" spans="1:10" x14ac:dyDescent="0.25">
      <c r="A21" s="9">
        <f t="shared" ca="1" si="0"/>
        <v>1.6013705697248199</v>
      </c>
      <c r="B21" s="9">
        <f t="shared" ca="1" si="1"/>
        <v>5.1005713192526505</v>
      </c>
      <c r="C21" s="9">
        <f t="shared" ca="1" si="2"/>
        <v>8.1679047994336926</v>
      </c>
      <c r="D21" s="10">
        <f t="shared" ca="1" si="3"/>
        <v>36671619.197734773</v>
      </c>
      <c r="E21" s="11">
        <f t="shared" ca="1" si="4"/>
        <v>1.5808712608083156E-2</v>
      </c>
      <c r="F21" s="11">
        <f t="shared" ca="1" si="5"/>
        <v>0.41580871260808316</v>
      </c>
      <c r="G21" s="10">
        <f t="shared" ca="1" si="6"/>
        <v>15248378.767863963</v>
      </c>
      <c r="I21" s="16">
        <v>19</v>
      </c>
      <c r="J21" s="19">
        <v>6647488.1866680663</v>
      </c>
    </row>
    <row r="22" spans="1:10" x14ac:dyDescent="0.25">
      <c r="A22" s="9">
        <f t="shared" ca="1" si="0"/>
        <v>2.3919226571174592</v>
      </c>
      <c r="B22" s="9">
        <f t="shared" ca="1" si="1"/>
        <v>5.5106536994422024</v>
      </c>
      <c r="C22" s="9">
        <f t="shared" ca="1" si="2"/>
        <v>13.181057439223949</v>
      </c>
      <c r="D22" s="10">
        <f t="shared" ca="1" si="3"/>
        <v>56724229.756895795</v>
      </c>
      <c r="E22" s="11">
        <f t="shared" ca="1" si="4"/>
        <v>4.5681614448289089E-2</v>
      </c>
      <c r="F22" s="11">
        <f t="shared" ca="1" si="5"/>
        <v>0.44568161444828913</v>
      </c>
      <c r="G22" s="10">
        <f t="shared" ca="1" si="6"/>
        <v>25280946.296389002</v>
      </c>
      <c r="I22" s="16">
        <v>20</v>
      </c>
      <c r="J22" s="19">
        <v>5009376.5451773461</v>
      </c>
    </row>
    <row r="23" spans="1:10" x14ac:dyDescent="0.25">
      <c r="A23" s="9">
        <f t="shared" ca="1" si="0"/>
        <v>3.2944958559364164</v>
      </c>
      <c r="B23" s="9">
        <f t="shared" ca="1" si="1"/>
        <v>3.2337837151225051</v>
      </c>
      <c r="C23" s="9">
        <f t="shared" ca="1" si="2"/>
        <v>10.653687048465761</v>
      </c>
      <c r="D23" s="10">
        <f t="shared" ca="1" si="3"/>
        <v>46614748.193863042</v>
      </c>
      <c r="E23" s="11">
        <f t="shared" ca="1" si="4"/>
        <v>1.9559444563020934E-2</v>
      </c>
      <c r="F23" s="11">
        <f t="shared" ca="1" si="5"/>
        <v>0.41955944456302097</v>
      </c>
      <c r="G23" s="10">
        <f t="shared" ca="1" si="6"/>
        <v>19557657.860662263</v>
      </c>
      <c r="I23" s="16">
        <v>21</v>
      </c>
      <c r="J23" s="19">
        <v>6074603.7751202108</v>
      </c>
    </row>
    <row r="24" spans="1:10" x14ac:dyDescent="0.25">
      <c r="A24" s="9">
        <f t="shared" ca="1" si="0"/>
        <v>2.3761526720477018</v>
      </c>
      <c r="B24" s="9">
        <f t="shared" ca="1" si="1"/>
        <v>4.9765693849325219</v>
      </c>
      <c r="C24" s="9">
        <f t="shared" ca="1" si="2"/>
        <v>11.8250886416382</v>
      </c>
      <c r="D24" s="10">
        <f t="shared" ca="1" si="3"/>
        <v>51300354.566552795</v>
      </c>
      <c r="E24" s="11">
        <f t="shared" ca="1" si="4"/>
        <v>4.1453280034655593E-2</v>
      </c>
      <c r="F24" s="11">
        <f t="shared" ca="1" si="5"/>
        <v>0.44145328003465562</v>
      </c>
      <c r="G24" s="10">
        <f t="shared" ca="1" si="6"/>
        <v>22646709.790345557</v>
      </c>
      <c r="I24" s="16">
        <v>22</v>
      </c>
      <c r="J24" s="19">
        <v>7014495.2953162268</v>
      </c>
    </row>
    <row r="25" spans="1:10" x14ac:dyDescent="0.25">
      <c r="A25" s="9">
        <f t="shared" ca="1" si="0"/>
        <v>1.6184925925523885</v>
      </c>
      <c r="B25" s="9">
        <f t="shared" ca="1" si="1"/>
        <v>5.3718765515676772</v>
      </c>
      <c r="C25" s="9">
        <f t="shared" ca="1" si="2"/>
        <v>8.694342406818155</v>
      </c>
      <c r="D25" s="10">
        <f t="shared" ca="1" si="3"/>
        <v>38777369.627272621</v>
      </c>
      <c r="E25" s="11">
        <f t="shared" ca="1" si="4"/>
        <v>2.108983561942324E-2</v>
      </c>
      <c r="F25" s="11">
        <f t="shared" ca="1" si="5"/>
        <v>0.42108983561942326</v>
      </c>
      <c r="G25" s="10">
        <f t="shared" ca="1" si="6"/>
        <v>16328756.202101843</v>
      </c>
      <c r="I25" s="16">
        <v>23</v>
      </c>
      <c r="J25" s="19">
        <v>5516548.2142947679</v>
      </c>
    </row>
    <row r="26" spans="1:10" x14ac:dyDescent="0.25">
      <c r="A26" s="9">
        <f t="shared" ca="1" si="0"/>
        <v>4.0709331075666153</v>
      </c>
      <c r="B26" s="9">
        <f t="shared" ca="1" si="1"/>
        <v>7.8441804402788176</v>
      </c>
      <c r="C26" s="9">
        <f t="shared" ca="1" si="2"/>
        <v>31.933133856057509</v>
      </c>
      <c r="D26" s="10">
        <f t="shared" ca="1" si="3"/>
        <v>131732535.42423004</v>
      </c>
      <c r="E26" s="11">
        <f t="shared" ca="1" si="4"/>
        <v>3.5784992599108924E-2</v>
      </c>
      <c r="F26" s="11">
        <f t="shared" ca="1" si="5"/>
        <v>0.43578499259910897</v>
      </c>
      <c r="G26" s="10">
        <f t="shared" ca="1" si="6"/>
        <v>57407061.974909946</v>
      </c>
      <c r="I26" s="16">
        <v>24</v>
      </c>
      <c r="J26" s="19">
        <v>9917210.0167676434</v>
      </c>
    </row>
    <row r="27" spans="1:10" x14ac:dyDescent="0.25">
      <c r="A27" s="9">
        <f t="shared" ca="1" si="0"/>
        <v>2.6206433632860335</v>
      </c>
      <c r="B27" s="9">
        <f t="shared" ca="1" si="1"/>
        <v>1.6822521762955274</v>
      </c>
      <c r="C27" s="9">
        <f t="shared" ca="1" si="2"/>
        <v>4.4085830011823601</v>
      </c>
      <c r="D27" s="10">
        <f t="shared" ca="1" si="3"/>
        <v>21634332.004729442</v>
      </c>
      <c r="E27" s="11">
        <f t="shared" ca="1" si="4"/>
        <v>1.3764925170651136E-2</v>
      </c>
      <c r="F27" s="11">
        <f t="shared" ca="1" si="5"/>
        <v>0.41376492517065117</v>
      </c>
      <c r="G27" s="10">
        <f t="shared" ca="1" si="6"/>
        <v>8951527.7630539015</v>
      </c>
      <c r="I27" s="16">
        <v>25</v>
      </c>
      <c r="J27" s="19">
        <v>10269255.364296591</v>
      </c>
    </row>
    <row r="28" spans="1:10" x14ac:dyDescent="0.25">
      <c r="A28" s="9">
        <f t="shared" ca="1" si="0"/>
        <v>2.5462592233772705</v>
      </c>
      <c r="B28" s="9">
        <f t="shared" ca="1" si="1"/>
        <v>5.6753343718364508</v>
      </c>
      <c r="C28" s="9">
        <f t="shared" ca="1" si="2"/>
        <v>14.450872490038611</v>
      </c>
      <c r="D28" s="10">
        <f t="shared" ca="1" si="3"/>
        <v>61803489.960154444</v>
      </c>
      <c r="E28" s="11">
        <f t="shared" ca="1" si="4"/>
        <v>5.7394543795364378E-2</v>
      </c>
      <c r="F28" s="11">
        <f t="shared" ca="1" si="5"/>
        <v>0.45739454379536437</v>
      </c>
      <c r="G28" s="10">
        <f t="shared" ca="1" si="6"/>
        <v>28268579.095286224</v>
      </c>
      <c r="I28" s="16">
        <v>26</v>
      </c>
      <c r="J28" s="19">
        <v>6126508.3672290314</v>
      </c>
    </row>
    <row r="29" spans="1:10" x14ac:dyDescent="0.25">
      <c r="A29" s="9">
        <f t="shared" ca="1" si="0"/>
        <v>0.8902366033602287</v>
      </c>
      <c r="B29" s="9">
        <f t="shared" ca="1" si="1"/>
        <v>3.7415723844529976</v>
      </c>
      <c r="C29" s="9">
        <f t="shared" ca="1" si="2"/>
        <v>3.3308846907618683</v>
      </c>
      <c r="D29" s="10">
        <f t="shared" ca="1" si="3"/>
        <v>17323538.763047472</v>
      </c>
      <c r="E29" s="11">
        <f t="shared" ca="1" si="4"/>
        <v>1.7976797872151916E-2</v>
      </c>
      <c r="F29" s="11">
        <f t="shared" ca="1" si="5"/>
        <v>0.41797679787215192</v>
      </c>
      <c r="G29" s="10">
        <f t="shared" ca="1" si="6"/>
        <v>7240837.2599926814</v>
      </c>
      <c r="I29" s="16">
        <v>27</v>
      </c>
      <c r="J29" s="19">
        <v>4283399.9852817403</v>
      </c>
    </row>
    <row r="30" spans="1:10" x14ac:dyDescent="0.25">
      <c r="A30" s="9">
        <f t="shared" ca="1" si="0"/>
        <v>1.3867781820375646</v>
      </c>
      <c r="B30" s="9">
        <f t="shared" ca="1" si="1"/>
        <v>-4.6239746721132224</v>
      </c>
      <c r="C30" s="9">
        <f t="shared" ca="1" si="2"/>
        <v>-6.4124271895809191</v>
      </c>
      <c r="D30" s="10">
        <f t="shared" ca="1" si="3"/>
        <v>-21649708.758323677</v>
      </c>
      <c r="E30" s="11">
        <f t="shared" ca="1" si="4"/>
        <v>1.4519783738478587E-2</v>
      </c>
      <c r="F30" s="11">
        <f t="shared" ca="1" si="5"/>
        <v>0.41451978373847859</v>
      </c>
      <c r="G30" s="10">
        <f t="shared" ca="1" si="6"/>
        <v>-8974232.5925013758</v>
      </c>
      <c r="I30" s="16">
        <v>28</v>
      </c>
      <c r="J30" s="19">
        <v>6512900.960357761</v>
      </c>
    </row>
    <row r="31" spans="1:10" x14ac:dyDescent="0.25">
      <c r="A31" s="9">
        <f t="shared" ca="1" si="0"/>
        <v>0.19343562743094478</v>
      </c>
      <c r="B31" s="9">
        <f t="shared" ca="1" si="1"/>
        <v>-0.35622066832994448</v>
      </c>
      <c r="C31" s="9">
        <f t="shared" ca="1" si="2"/>
        <v>-6.8905768482273297E-2</v>
      </c>
      <c r="D31" s="10">
        <f t="shared" ca="1" si="3"/>
        <v>3724376.9260709072</v>
      </c>
      <c r="E31" s="11">
        <f t="shared" ca="1" si="4"/>
        <v>4.3933575003720332E-2</v>
      </c>
      <c r="F31" s="11">
        <f t="shared" ca="1" si="5"/>
        <v>0.44393357500372033</v>
      </c>
      <c r="G31" s="10">
        <f t="shared" ca="1" si="6"/>
        <v>1653375.9634520244</v>
      </c>
      <c r="I31" s="16">
        <v>29</v>
      </c>
      <c r="J31" s="19">
        <v>5419440.3316855021</v>
      </c>
    </row>
    <row r="32" spans="1:10" x14ac:dyDescent="0.25">
      <c r="A32" s="9">
        <f t="shared" ca="1" si="0"/>
        <v>3.557620733479899</v>
      </c>
      <c r="B32" s="9">
        <f t="shared" ca="1" si="1"/>
        <v>-5.6496434113122582</v>
      </c>
      <c r="C32" s="9">
        <f t="shared" ca="1" si="2"/>
        <v>-20.099288536852594</v>
      </c>
      <c r="D32" s="10">
        <f t="shared" ca="1" si="3"/>
        <v>-76397154.147410378</v>
      </c>
      <c r="E32" s="11">
        <f t="shared" ca="1" si="4"/>
        <v>1.7362078939366504E-2</v>
      </c>
      <c r="F32" s="11">
        <f t="shared" ca="1" si="5"/>
        <v>0.4173620789393665</v>
      </c>
      <c r="G32" s="10">
        <f t="shared" ca="1" si="6"/>
        <v>-31885275.080014441</v>
      </c>
      <c r="I32" s="16">
        <v>30</v>
      </c>
      <c r="J32" s="19">
        <v>6559971.5296823336</v>
      </c>
    </row>
    <row r="33" spans="1:10" x14ac:dyDescent="0.25">
      <c r="A33" s="9">
        <f t="shared" ca="1" si="0"/>
        <v>0.79828277611665177</v>
      </c>
      <c r="B33" s="9">
        <f t="shared" ca="1" si="1"/>
        <v>5.7878430766443758</v>
      </c>
      <c r="C33" s="9">
        <f t="shared" ca="1" si="2"/>
        <v>4.6203354389512148</v>
      </c>
      <c r="D33" s="10">
        <f t="shared" ca="1" si="3"/>
        <v>22481341.755804859</v>
      </c>
      <c r="E33" s="11">
        <f t="shared" ca="1" si="4"/>
        <v>-1.8847325074147412E-2</v>
      </c>
      <c r="F33" s="11">
        <f t="shared" ca="1" si="5"/>
        <v>0.38115267492585259</v>
      </c>
      <c r="G33" s="10">
        <f t="shared" ca="1" si="6"/>
        <v>8568823.546147285</v>
      </c>
      <c r="I33" s="16">
        <v>31</v>
      </c>
      <c r="J33" s="19">
        <v>5045795.1005692314</v>
      </c>
    </row>
    <row r="34" spans="1:10" x14ac:dyDescent="0.25">
      <c r="A34" s="9">
        <f t="shared" ca="1" si="0"/>
        <v>1.8525893347293694</v>
      </c>
      <c r="B34" s="9">
        <f t="shared" ca="1" si="1"/>
        <v>3.0416172149961511</v>
      </c>
      <c r="C34" s="9">
        <f t="shared" ca="1" si="2"/>
        <v>5.6348676128311173</v>
      </c>
      <c r="D34" s="10">
        <f t="shared" ca="1" si="3"/>
        <v>26539470.45132447</v>
      </c>
      <c r="E34" s="11">
        <f t="shared" ca="1" si="4"/>
        <v>-2.7130740279530132E-2</v>
      </c>
      <c r="F34" s="11">
        <f t="shared" ca="1" si="5"/>
        <v>0.37286925972046991</v>
      </c>
      <c r="G34" s="10">
        <f t="shared" ca="1" si="6"/>
        <v>9895752.7005586401</v>
      </c>
      <c r="I34" s="16">
        <v>32</v>
      </c>
      <c r="J34" s="19">
        <v>6374436.2871484254</v>
      </c>
    </row>
    <row r="35" spans="1:10" x14ac:dyDescent="0.25">
      <c r="A35" s="9">
        <f t="shared" ca="1" si="0"/>
        <v>-0.71040323094196189</v>
      </c>
      <c r="B35" s="9">
        <f t="shared" ca="1" si="1"/>
        <v>8.4805698371344072</v>
      </c>
      <c r="C35" s="9">
        <f t="shared" ca="1" si="2"/>
        <v>-6.02462421252923</v>
      </c>
      <c r="D35" s="10">
        <f t="shared" ca="1" si="3"/>
        <v>-20098496.85011692</v>
      </c>
      <c r="E35" s="11">
        <f t="shared" ca="1" si="4"/>
        <v>2.8454617479964583E-2</v>
      </c>
      <c r="F35" s="11">
        <f t="shared" ca="1" si="5"/>
        <v>0.42845461747996461</v>
      </c>
      <c r="G35" s="10">
        <f t="shared" ca="1" si="6"/>
        <v>-8611293.7798391189</v>
      </c>
      <c r="I35" s="16">
        <v>33</v>
      </c>
      <c r="J35" s="19">
        <v>2334172.8031533896</v>
      </c>
    </row>
    <row r="36" spans="1:10" x14ac:dyDescent="0.25">
      <c r="A36" s="9">
        <f t="shared" ca="1" si="0"/>
        <v>2.2130083518887802</v>
      </c>
      <c r="B36" s="9">
        <f t="shared" ca="1" si="1"/>
        <v>-5.2332130185218766</v>
      </c>
      <c r="C36" s="9">
        <f t="shared" ca="1" si="2"/>
        <v>-11.581144117202006</v>
      </c>
      <c r="D36" s="10">
        <f t="shared" ca="1" si="3"/>
        <v>-42324576.468808025</v>
      </c>
      <c r="E36" s="11">
        <f t="shared" ca="1" si="4"/>
        <v>-8.2792711746149383E-3</v>
      </c>
      <c r="F36" s="11">
        <f t="shared" ca="1" si="5"/>
        <v>0.39172072882538511</v>
      </c>
      <c r="G36" s="10">
        <f t="shared" ca="1" si="6"/>
        <v>-16579413.941587225</v>
      </c>
      <c r="I36" s="16">
        <v>34</v>
      </c>
      <c r="J36" s="19">
        <v>9035806.2042127494</v>
      </c>
    </row>
    <row r="37" spans="1:10" x14ac:dyDescent="0.25">
      <c r="A37" s="9">
        <f t="shared" ca="1" si="0"/>
        <v>1.9437430046915007</v>
      </c>
      <c r="B37" s="9">
        <f t="shared" ca="1" si="1"/>
        <v>3.4125552524424223</v>
      </c>
      <c r="C37" s="9">
        <f t="shared" ca="1" si="2"/>
        <v>6.6331304000581968</v>
      </c>
      <c r="D37" s="10">
        <f t="shared" ca="1" si="3"/>
        <v>30532521.600232787</v>
      </c>
      <c r="E37" s="11">
        <f t="shared" ca="1" si="4"/>
        <v>1.3532618390222038E-2</v>
      </c>
      <c r="F37" s="11">
        <f t="shared" ca="1" si="5"/>
        <v>0.41353261839022204</v>
      </c>
      <c r="G37" s="10">
        <f t="shared" ca="1" si="6"/>
        <v>12626193.603400277</v>
      </c>
      <c r="I37" s="16">
        <v>35</v>
      </c>
      <c r="J37" s="19">
        <v>5269888.1431066468</v>
      </c>
    </row>
    <row r="38" spans="1:10" x14ac:dyDescent="0.25">
      <c r="A38" s="9">
        <f t="shared" ca="1" si="0"/>
        <v>1.6692323200173054</v>
      </c>
      <c r="B38" s="9">
        <f t="shared" ca="1" si="1"/>
        <v>5.0165048018324381</v>
      </c>
      <c r="C38" s="9">
        <f t="shared" ca="1" si="2"/>
        <v>8.3737119487407128</v>
      </c>
      <c r="D38" s="10">
        <f t="shared" ca="1" si="3"/>
        <v>37494847.794962853</v>
      </c>
      <c r="E38" s="11">
        <f t="shared" ca="1" si="4"/>
        <v>-9.9070937305871902E-3</v>
      </c>
      <c r="F38" s="11">
        <f t="shared" ca="1" si="5"/>
        <v>0.39009290626941284</v>
      </c>
      <c r="G38" s="10">
        <f t="shared" ca="1" si="6"/>
        <v>14626474.146466345</v>
      </c>
      <c r="I38" s="16">
        <v>36</v>
      </c>
      <c r="J38" s="19">
        <v>7527727.0318559399</v>
      </c>
    </row>
    <row r="39" spans="1:10" x14ac:dyDescent="0.25">
      <c r="A39" s="9">
        <f t="shared" ca="1" si="0"/>
        <v>1.9282810836256503</v>
      </c>
      <c r="B39" s="9">
        <f t="shared" ca="1" si="1"/>
        <v>7.2662348383028803</v>
      </c>
      <c r="C39" s="9">
        <f t="shared" ca="1" si="2"/>
        <v>14.011343187881129</v>
      </c>
      <c r="D39" s="10">
        <f t="shared" ca="1" si="3"/>
        <v>60045372.751524515</v>
      </c>
      <c r="E39" s="11">
        <f t="shared" ca="1" si="4"/>
        <v>-9.267361942569486E-3</v>
      </c>
      <c r="F39" s="11">
        <f t="shared" ca="1" si="5"/>
        <v>0.39073263805743053</v>
      </c>
      <c r="G39" s="10">
        <f t="shared" ca="1" si="6"/>
        <v>23461686.89834493</v>
      </c>
      <c r="I39" s="16">
        <v>37</v>
      </c>
      <c r="J39" s="19">
        <v>3903697.4002702613</v>
      </c>
    </row>
    <row r="40" spans="1:10" x14ac:dyDescent="0.25">
      <c r="A40" s="9">
        <f t="shared" ca="1" si="0"/>
        <v>2.4373018344645199</v>
      </c>
      <c r="B40" s="9">
        <f t="shared" ca="1" si="1"/>
        <v>5.7904023366269115</v>
      </c>
      <c r="C40" s="9">
        <f t="shared" ca="1" si="2"/>
        <v>14.112958237348414</v>
      </c>
      <c r="D40" s="10">
        <f t="shared" ca="1" si="3"/>
        <v>60451832.949393652</v>
      </c>
      <c r="E40" s="11">
        <f t="shared" ca="1" si="4"/>
        <v>1.356339472258446E-2</v>
      </c>
      <c r="F40" s="11">
        <f t="shared" ca="1" si="5"/>
        <v>0.41356339472258447</v>
      </c>
      <c r="G40" s="10">
        <f t="shared" ca="1" si="6"/>
        <v>25000665.251753826</v>
      </c>
      <c r="I40" s="16">
        <v>38</v>
      </c>
      <c r="J40" s="19">
        <v>8087894.3927123109</v>
      </c>
    </row>
    <row r="41" spans="1:10" x14ac:dyDescent="0.25">
      <c r="A41" s="9">
        <f t="shared" ca="1" si="0"/>
        <v>1.2983892482040762</v>
      </c>
      <c r="B41" s="9">
        <f t="shared" ca="1" si="1"/>
        <v>-12.533315492394065</v>
      </c>
      <c r="C41" s="9">
        <f t="shared" ca="1" si="2"/>
        <v>-16.273122079674032</v>
      </c>
      <c r="D41" s="10">
        <f t="shared" ca="1" si="3"/>
        <v>-61092488.318696126</v>
      </c>
      <c r="E41" s="11">
        <f t="shared" ca="1" si="4"/>
        <v>2.4055306999638548E-2</v>
      </c>
      <c r="F41" s="11">
        <f t="shared" ca="1" si="5"/>
        <v>0.42405530699963856</v>
      </c>
      <c r="G41" s="10">
        <f t="shared" ca="1" si="6"/>
        <v>-25906593.88935652</v>
      </c>
      <c r="I41" s="16">
        <v>39</v>
      </c>
      <c r="J41" s="19">
        <v>7881602.6745997481</v>
      </c>
    </row>
    <row r="42" spans="1:10" x14ac:dyDescent="0.25">
      <c r="A42" s="9">
        <f t="shared" ca="1" si="0"/>
        <v>2.1009351026065342</v>
      </c>
      <c r="B42" s="9">
        <f t="shared" ca="1" si="1"/>
        <v>1.3640405782056448</v>
      </c>
      <c r="C42" s="9">
        <f t="shared" ca="1" si="2"/>
        <v>2.8657607321319527</v>
      </c>
      <c r="D42" s="10">
        <f t="shared" ca="1" si="3"/>
        <v>15463042.928527812</v>
      </c>
      <c r="E42" s="11">
        <f t="shared" ca="1" si="4"/>
        <v>1.9978513736510613E-2</v>
      </c>
      <c r="F42" s="11">
        <f t="shared" ca="1" si="5"/>
        <v>0.41997851373651063</v>
      </c>
      <c r="G42" s="10">
        <f t="shared" ca="1" si="6"/>
        <v>6494145.7869669711</v>
      </c>
      <c r="I42" s="16">
        <v>40</v>
      </c>
      <c r="J42" s="19">
        <v>6724536.6896680966</v>
      </c>
    </row>
    <row r="43" spans="1:10" x14ac:dyDescent="0.25">
      <c r="A43" s="9">
        <f t="shared" ca="1" si="0"/>
        <v>0.69296971548108344</v>
      </c>
      <c r="B43" s="9">
        <f t="shared" ca="1" si="1"/>
        <v>0.56642724346839701</v>
      </c>
      <c r="C43" s="9">
        <f t="shared" ca="1" si="2"/>
        <v>0.39251692574702945</v>
      </c>
      <c r="D43" s="10">
        <f t="shared" ca="1" si="3"/>
        <v>5570067.702988117</v>
      </c>
      <c r="E43" s="11">
        <f t="shared" ca="1" si="4"/>
        <v>1.7114928624175206E-2</v>
      </c>
      <c r="F43" s="11">
        <f t="shared" ca="1" si="5"/>
        <v>0.41711492862417521</v>
      </c>
      <c r="G43" s="10">
        <f t="shared" ca="1" si="6"/>
        <v>2323358.3923637122</v>
      </c>
      <c r="I43" s="16">
        <v>41</v>
      </c>
      <c r="J43" s="19">
        <v>3232757.4519989309</v>
      </c>
    </row>
    <row r="44" spans="1:10" x14ac:dyDescent="0.25">
      <c r="A44" s="9">
        <f t="shared" ca="1" si="0"/>
        <v>1.5287688523107223</v>
      </c>
      <c r="B44" s="9">
        <f t="shared" ca="1" si="1"/>
        <v>2.8830490989478066</v>
      </c>
      <c r="C44" s="9">
        <f t="shared" ca="1" si="2"/>
        <v>4.4075156621539007</v>
      </c>
      <c r="D44" s="10">
        <f t="shared" ca="1" si="3"/>
        <v>21630062.648615602</v>
      </c>
      <c r="E44" s="11">
        <f t="shared" ca="1" si="4"/>
        <v>1.3378655268811851E-2</v>
      </c>
      <c r="F44" s="11">
        <f t="shared" ca="1" si="5"/>
        <v>0.4133786552688119</v>
      </c>
      <c r="G44" s="10">
        <f t="shared" ca="1" si="6"/>
        <v>8941406.2110648733</v>
      </c>
      <c r="I44" s="16">
        <v>42</v>
      </c>
      <c r="J44" s="19">
        <v>4804012.940634503</v>
      </c>
    </row>
    <row r="45" spans="1:10" x14ac:dyDescent="0.25">
      <c r="A45" s="9">
        <f t="shared" ca="1" si="0"/>
        <v>2.5898104915981417</v>
      </c>
      <c r="B45" s="9">
        <f t="shared" ca="1" si="1"/>
        <v>-0.36081020153074483</v>
      </c>
      <c r="C45" s="9">
        <f t="shared" ca="1" si="2"/>
        <v>-0.93443004539996288</v>
      </c>
      <c r="D45" s="10">
        <f t="shared" ca="1" si="3"/>
        <v>262279.81840014848</v>
      </c>
      <c r="E45" s="11">
        <f t="shared" ca="1" si="4"/>
        <v>1.0138650058392915E-2</v>
      </c>
      <c r="F45" s="11">
        <f t="shared" ca="1" si="5"/>
        <v>0.41013865005839295</v>
      </c>
      <c r="G45" s="10">
        <f t="shared" ca="1" si="6"/>
        <v>107571.09065619735</v>
      </c>
      <c r="I45" s="16">
        <v>43</v>
      </c>
      <c r="J45" s="19">
        <v>4508562.5877473839</v>
      </c>
    </row>
    <row r="46" spans="1:10" x14ac:dyDescent="0.25">
      <c r="A46" s="9">
        <f t="shared" ca="1" si="0"/>
        <v>2.8422932895322863</v>
      </c>
      <c r="B46" s="9">
        <f t="shared" ca="1" si="1"/>
        <v>2.2658400856118219</v>
      </c>
      <c r="C46" s="9">
        <f t="shared" ca="1" si="2"/>
        <v>6.4401820704877428</v>
      </c>
      <c r="D46" s="10">
        <f t="shared" ca="1" si="3"/>
        <v>29760728.281950973</v>
      </c>
      <c r="E46" s="11">
        <f t="shared" ca="1" si="4"/>
        <v>1.6200342648082334E-2</v>
      </c>
      <c r="F46" s="11">
        <f t="shared" ca="1" si="5"/>
        <v>0.41620034264808237</v>
      </c>
      <c r="G46" s="10">
        <f t="shared" ca="1" si="6"/>
        <v>12386425.30840447</v>
      </c>
      <c r="I46" s="16">
        <v>44</v>
      </c>
      <c r="J46" s="19">
        <v>8648874.2902359199</v>
      </c>
    </row>
    <row r="47" spans="1:10" x14ac:dyDescent="0.25">
      <c r="A47" s="9">
        <f t="shared" ca="1" si="0"/>
        <v>2.0960047227646541</v>
      </c>
      <c r="B47" s="9">
        <f t="shared" ca="1" si="1"/>
        <v>2.0279180947058548</v>
      </c>
      <c r="C47" s="9">
        <f t="shared" ca="1" si="2"/>
        <v>4.2505259038833705</v>
      </c>
      <c r="D47" s="10">
        <f t="shared" ca="1" si="3"/>
        <v>21002103.615533482</v>
      </c>
      <c r="E47" s="11">
        <f t="shared" ca="1" si="4"/>
        <v>6.9404529465868971E-3</v>
      </c>
      <c r="F47" s="11">
        <f t="shared" ca="1" si="5"/>
        <v>0.40694045294658693</v>
      </c>
      <c r="G47" s="10">
        <f t="shared" ca="1" si="6"/>
        <v>8546605.5581363458</v>
      </c>
      <c r="I47" s="16">
        <v>45</v>
      </c>
      <c r="J47" s="19">
        <v>7645523.4149231473</v>
      </c>
    </row>
    <row r="48" spans="1:10" x14ac:dyDescent="0.25">
      <c r="A48" s="9">
        <f t="shared" ca="1" si="0"/>
        <v>4.4949419967154105</v>
      </c>
      <c r="B48" s="9">
        <f t="shared" ca="1" si="1"/>
        <v>5.5605651768968425</v>
      </c>
      <c r="C48" s="9">
        <f t="shared" ca="1" si="2"/>
        <v>24.994417939106874</v>
      </c>
      <c r="D48" s="10">
        <f t="shared" ca="1" si="3"/>
        <v>103977671.7564275</v>
      </c>
      <c r="E48" s="11">
        <f t="shared" ca="1" si="4"/>
        <v>2.2010878277114353E-2</v>
      </c>
      <c r="F48" s="11">
        <f t="shared" ca="1" si="5"/>
        <v>0.42201087827711437</v>
      </c>
      <c r="G48" s="10">
        <f t="shared" ca="1" si="6"/>
        <v>43879708.579139479</v>
      </c>
      <c r="I48" s="16">
        <v>46</v>
      </c>
      <c r="J48" s="19">
        <v>7495437.0084734596</v>
      </c>
    </row>
    <row r="49" spans="1:10" x14ac:dyDescent="0.25">
      <c r="A49" s="9">
        <f t="shared" ca="1" si="0"/>
        <v>2.4918874495659971</v>
      </c>
      <c r="B49" s="9">
        <f t="shared" ca="1" si="1"/>
        <v>-2.9979843291651767</v>
      </c>
      <c r="C49" s="9">
        <f t="shared" ca="1" si="2"/>
        <v>-7.4706395238422383</v>
      </c>
      <c r="D49" s="10">
        <f t="shared" ca="1" si="3"/>
        <v>-25882558.095368952</v>
      </c>
      <c r="E49" s="11">
        <f t="shared" ca="1" si="4"/>
        <v>7.0154176582624787E-3</v>
      </c>
      <c r="F49" s="11">
        <f t="shared" ca="1" si="5"/>
        <v>0.40701541765826249</v>
      </c>
      <c r="G49" s="10">
        <f t="shared" ca="1" si="6"/>
        <v>-10534600.193250837</v>
      </c>
      <c r="I49" s="16">
        <v>47</v>
      </c>
      <c r="J49" s="19">
        <v>3267152.4146468751</v>
      </c>
    </row>
    <row r="50" spans="1:10" x14ac:dyDescent="0.25">
      <c r="A50" s="9">
        <f t="shared" ca="1" si="0"/>
        <v>1.7096492651752153</v>
      </c>
      <c r="B50" s="9">
        <f t="shared" ca="1" si="1"/>
        <v>2.106072034767088</v>
      </c>
      <c r="C50" s="9">
        <f t="shared" ca="1" si="2"/>
        <v>3.6006445066456227</v>
      </c>
      <c r="D50" s="10">
        <f t="shared" ca="1" si="3"/>
        <v>18402578.026582491</v>
      </c>
      <c r="E50" s="11">
        <f t="shared" ca="1" si="4"/>
        <v>1.7623249980990296E-3</v>
      </c>
      <c r="F50" s="11">
        <f t="shared" ca="1" si="5"/>
        <v>0.40176232499809905</v>
      </c>
      <c r="G50" s="10">
        <f t="shared" ca="1" si="6"/>
        <v>7393462.5339187114</v>
      </c>
      <c r="I50" s="16">
        <v>48</v>
      </c>
      <c r="J50" s="19">
        <v>6385540.656818389</v>
      </c>
    </row>
    <row r="51" spans="1:10" x14ac:dyDescent="0.25">
      <c r="A51" s="9">
        <f t="shared" ca="1" si="0"/>
        <v>2.2880559298939298</v>
      </c>
      <c r="B51" s="9">
        <f t="shared" ca="1" si="1"/>
        <v>-4.7724950490186249</v>
      </c>
      <c r="C51" s="9">
        <f t="shared" ca="1" si="2"/>
        <v>-10.919735597296485</v>
      </c>
      <c r="D51" s="10">
        <f t="shared" ca="1" si="3"/>
        <v>-39678942.389185943</v>
      </c>
      <c r="E51" s="11">
        <f t="shared" ca="1" si="4"/>
        <v>7.6566726036052593E-4</v>
      </c>
      <c r="F51" s="11">
        <f t="shared" ca="1" si="5"/>
        <v>0.40076566726036056</v>
      </c>
      <c r="G51" s="10">
        <f t="shared" ca="1" si="6"/>
        <v>-15901957.82278751</v>
      </c>
      <c r="I51" s="16">
        <v>49</v>
      </c>
      <c r="J51" s="19">
        <v>5827592.5288335243</v>
      </c>
    </row>
    <row r="52" spans="1:10" x14ac:dyDescent="0.25">
      <c r="A52" s="9">
        <f t="shared" ca="1" si="0"/>
        <v>2.9271466507332122</v>
      </c>
      <c r="B52" s="9">
        <f t="shared" ca="1" si="1"/>
        <v>9.169617996849361</v>
      </c>
      <c r="C52" s="9">
        <f t="shared" ca="1" si="2"/>
        <v>26.840816607980592</v>
      </c>
      <c r="D52" s="10">
        <f t="shared" ca="1" si="3"/>
        <v>111363266.43192238</v>
      </c>
      <c r="E52" s="11">
        <f t="shared" ca="1" si="4"/>
        <v>-5.033085216207215E-3</v>
      </c>
      <c r="F52" s="11">
        <f t="shared" ca="1" si="5"/>
        <v>0.39496691478379281</v>
      </c>
      <c r="G52" s="10">
        <f t="shared" ca="1" si="6"/>
        <v>43984805.7628619</v>
      </c>
      <c r="I52" s="16">
        <v>50</v>
      </c>
      <c r="J52" s="19">
        <v>7550039.2680447921</v>
      </c>
    </row>
    <row r="53" spans="1:10" x14ac:dyDescent="0.25">
      <c r="A53" s="9">
        <f t="shared" ca="1" si="0"/>
        <v>2.9477264009256894</v>
      </c>
      <c r="B53" s="9">
        <f t="shared" ca="1" si="1"/>
        <v>7.5853032581694162</v>
      </c>
      <c r="C53" s="9">
        <f t="shared" ca="1" si="2"/>
        <v>22.35939867313364</v>
      </c>
      <c r="D53" s="10">
        <f t="shared" ca="1" si="3"/>
        <v>93437594.692534566</v>
      </c>
      <c r="E53" s="11">
        <f t="shared" ca="1" si="4"/>
        <v>1.0051148079252281E-2</v>
      </c>
      <c r="F53" s="11">
        <f t="shared" ca="1" si="5"/>
        <v>0.4100511480792523</v>
      </c>
      <c r="G53" s="10">
        <f t="shared" ca="1" si="6"/>
        <v>38314192.977437653</v>
      </c>
      <c r="I53" s="16">
        <v>51</v>
      </c>
      <c r="J53" s="19">
        <v>6388563.5195286004</v>
      </c>
    </row>
    <row r="54" spans="1:10" x14ac:dyDescent="0.25">
      <c r="A54" s="9">
        <f t="shared" ca="1" si="0"/>
        <v>0.50385336867603003</v>
      </c>
      <c r="B54" s="9">
        <f t="shared" ca="1" si="1"/>
        <v>-5.8604835256766101</v>
      </c>
      <c r="C54" s="9">
        <f t="shared" ca="1" si="2"/>
        <v>-2.9528243664825373</v>
      </c>
      <c r="D54" s="10">
        <f t="shared" ca="1" si="3"/>
        <v>-7811297.465930149</v>
      </c>
      <c r="E54" s="11">
        <f t="shared" ca="1" si="4"/>
        <v>3.7895985155569481E-2</v>
      </c>
      <c r="F54" s="11">
        <f t="shared" ca="1" si="5"/>
        <v>0.43789598515556949</v>
      </c>
      <c r="G54" s="10">
        <f t="shared" ca="1" si="6"/>
        <v>-3420535.7991866861</v>
      </c>
      <c r="I54" s="16">
        <v>52</v>
      </c>
      <c r="J54" s="19">
        <v>5974958.6564184353</v>
      </c>
    </row>
    <row r="55" spans="1:10" x14ac:dyDescent="0.25">
      <c r="A55" s="9">
        <f t="shared" ca="1" si="0"/>
        <v>0.46511841346578864</v>
      </c>
      <c r="B55" s="9">
        <f t="shared" ca="1" si="1"/>
        <v>-1.6328456028043696</v>
      </c>
      <c r="C55" s="9">
        <f t="shared" ca="1" si="2"/>
        <v>-0.75946655621095771</v>
      </c>
      <c r="D55" s="10">
        <f t="shared" ca="1" si="3"/>
        <v>962133.7751561692</v>
      </c>
      <c r="E55" s="11">
        <f t="shared" ca="1" si="4"/>
        <v>2.4364008412843155E-2</v>
      </c>
      <c r="F55" s="11">
        <f t="shared" ca="1" si="5"/>
        <v>0.42436400841284316</v>
      </c>
      <c r="G55" s="10">
        <f t="shared" ca="1" si="6"/>
        <v>408294.94545465312</v>
      </c>
      <c r="I55" s="16">
        <v>53</v>
      </c>
      <c r="J55" s="19">
        <v>6954907.1218389673</v>
      </c>
    </row>
    <row r="56" spans="1:10" x14ac:dyDescent="0.25">
      <c r="A56" s="9">
        <f t="shared" ca="1" si="0"/>
        <v>1.7923811511143704</v>
      </c>
      <c r="B56" s="9">
        <f t="shared" ca="1" si="1"/>
        <v>-4.3441306905247172</v>
      </c>
      <c r="C56" s="9">
        <f t="shared" ca="1" si="2"/>
        <v>-7.7863379676739575</v>
      </c>
      <c r="D56" s="10">
        <f t="shared" ca="1" si="3"/>
        <v>-27145351.870695829</v>
      </c>
      <c r="E56" s="11">
        <f t="shared" ca="1" si="4"/>
        <v>1.2202636622695842E-2</v>
      </c>
      <c r="F56" s="11">
        <f t="shared" ca="1" si="5"/>
        <v>0.41220263662269585</v>
      </c>
      <c r="G56" s="10">
        <f t="shared" ca="1" si="6"/>
        <v>-11189385.613151651</v>
      </c>
      <c r="I56" s="16">
        <v>54</v>
      </c>
      <c r="J56" s="19">
        <v>6757875.5952401916</v>
      </c>
    </row>
    <row r="57" spans="1:10" x14ac:dyDescent="0.25">
      <c r="A57" s="9">
        <f t="shared" ca="1" si="0"/>
        <v>1.9429762691539654</v>
      </c>
      <c r="B57" s="9">
        <f t="shared" ca="1" si="1"/>
        <v>-2.1136665954575022</v>
      </c>
      <c r="C57" s="9">
        <f t="shared" ca="1" si="2"/>
        <v>-4.1068040358773814</v>
      </c>
      <c r="D57" s="10">
        <f t="shared" ca="1" si="3"/>
        <v>-12427216.143509526</v>
      </c>
      <c r="E57" s="11">
        <f t="shared" ca="1" si="4"/>
        <v>-2.259509678817655E-2</v>
      </c>
      <c r="F57" s="11">
        <f t="shared" ca="1" si="5"/>
        <v>0.37740490321182346</v>
      </c>
      <c r="G57" s="10">
        <f t="shared" ca="1" si="6"/>
        <v>-4690092.3058336228</v>
      </c>
      <c r="I57" s="16">
        <v>55</v>
      </c>
      <c r="J57" s="19">
        <v>5440915.0284968223</v>
      </c>
    </row>
    <row r="58" spans="1:10" x14ac:dyDescent="0.25">
      <c r="A58" s="9">
        <f t="shared" ca="1" si="0"/>
        <v>1.9963172034547707</v>
      </c>
      <c r="B58" s="9">
        <f t="shared" ca="1" si="1"/>
        <v>7.5160689589618075</v>
      </c>
      <c r="C58" s="9">
        <f t="shared" ca="1" si="2"/>
        <v>15.004457765127846</v>
      </c>
      <c r="D58" s="10">
        <f t="shared" ca="1" si="3"/>
        <v>64017831.06051138</v>
      </c>
      <c r="E58" s="11">
        <f t="shared" ca="1" si="4"/>
        <v>-1.1320349581248602E-2</v>
      </c>
      <c r="F58" s="11">
        <f t="shared" ca="1" si="5"/>
        <v>0.38867965041875141</v>
      </c>
      <c r="G58" s="10">
        <f t="shared" ca="1" si="6"/>
        <v>24882428.197166249</v>
      </c>
      <c r="I58" s="16">
        <v>56</v>
      </c>
      <c r="J58" s="19">
        <v>6480922.9721678458</v>
      </c>
    </row>
    <row r="59" spans="1:10" x14ac:dyDescent="0.25">
      <c r="A59" s="9">
        <f t="shared" ca="1" si="0"/>
        <v>2.4046712279385796</v>
      </c>
      <c r="B59" s="9">
        <f t="shared" ca="1" si="1"/>
        <v>6.341282479444355</v>
      </c>
      <c r="C59" s="9">
        <f t="shared" ca="1" si="2"/>
        <v>15.248699526550858</v>
      </c>
      <c r="D59" s="10">
        <f t="shared" ca="1" si="3"/>
        <v>64994798.106203429</v>
      </c>
      <c r="E59" s="11">
        <f t="shared" ca="1" si="4"/>
        <v>3.2946460397850846E-2</v>
      </c>
      <c r="F59" s="11">
        <f t="shared" ca="1" si="5"/>
        <v>0.4329464603978509</v>
      </c>
      <c r="G59" s="10">
        <f t="shared" ca="1" si="6"/>
        <v>28139267.784353718</v>
      </c>
      <c r="I59" s="16">
        <v>57</v>
      </c>
      <c r="J59" s="19">
        <v>7562544.6188024059</v>
      </c>
    </row>
    <row r="60" spans="1:10" x14ac:dyDescent="0.25">
      <c r="A60" s="9">
        <f t="shared" ca="1" si="0"/>
        <v>2.5896826512374145</v>
      </c>
      <c r="B60" s="9">
        <f t="shared" ca="1" si="1"/>
        <v>2.0382273982881465</v>
      </c>
      <c r="C60" s="9">
        <f t="shared" ca="1" si="2"/>
        <v>5.2783621326235846</v>
      </c>
      <c r="D60" s="10">
        <f t="shared" ca="1" si="3"/>
        <v>25113448.53049434</v>
      </c>
      <c r="E60" s="11">
        <f t="shared" ca="1" si="4"/>
        <v>8.1492814884698526E-3</v>
      </c>
      <c r="F60" s="11">
        <f t="shared" ca="1" si="5"/>
        <v>0.40814928148846985</v>
      </c>
      <c r="G60" s="10">
        <f t="shared" ca="1" si="6"/>
        <v>10250035.973418934</v>
      </c>
      <c r="I60" s="16">
        <v>58</v>
      </c>
      <c r="J60" s="19">
        <v>5018734.9457175415</v>
      </c>
    </row>
    <row r="61" spans="1:10" x14ac:dyDescent="0.25">
      <c r="A61" s="9">
        <f t="shared" ca="1" si="0"/>
        <v>1.6434582345525801</v>
      </c>
      <c r="B61" s="9">
        <f t="shared" ca="1" si="1"/>
        <v>-9.0532111870148633</v>
      </c>
      <c r="C61" s="9">
        <f t="shared" ca="1" si="2"/>
        <v>-14.878574474443115</v>
      </c>
      <c r="D61" s="10">
        <f t="shared" ca="1" si="3"/>
        <v>-55514297.897772461</v>
      </c>
      <c r="E61" s="11">
        <f t="shared" ca="1" si="4"/>
        <v>6.0445367798164645E-3</v>
      </c>
      <c r="F61" s="11">
        <f t="shared" ca="1" si="5"/>
        <v>0.4060445367798165</v>
      </c>
      <c r="G61" s="10">
        <f t="shared" ca="1" si="6"/>
        <v>-22541277.37455776</v>
      </c>
      <c r="I61" s="16">
        <v>59</v>
      </c>
      <c r="J61" s="19">
        <v>7186235.9864275465</v>
      </c>
    </row>
    <row r="62" spans="1:10" x14ac:dyDescent="0.25">
      <c r="A62" s="9">
        <f t="shared" ca="1" si="0"/>
        <v>0.23655394073214353</v>
      </c>
      <c r="B62" s="9">
        <f t="shared" ca="1" si="1"/>
        <v>-4.3809486809955089</v>
      </c>
      <c r="C62" s="9">
        <f t="shared" ca="1" si="2"/>
        <v>-1.036330674634774</v>
      </c>
      <c r="D62" s="10">
        <f t="shared" ca="1" si="3"/>
        <v>-145322.69853909608</v>
      </c>
      <c r="E62" s="11">
        <f t="shared" ca="1" si="4"/>
        <v>7.2449996528630572E-3</v>
      </c>
      <c r="F62" s="11">
        <f t="shared" ca="1" si="5"/>
        <v>0.40724499965286309</v>
      </c>
      <c r="G62" s="10">
        <f t="shared" ca="1" si="6"/>
        <v>-59181.942316107306</v>
      </c>
      <c r="I62" s="16">
        <v>60</v>
      </c>
      <c r="J62" s="19">
        <v>7221910.5147478702</v>
      </c>
    </row>
    <row r="63" spans="1:10" x14ac:dyDescent="0.25">
      <c r="A63" s="9">
        <f t="shared" ca="1" si="0"/>
        <v>2.6681373853304908</v>
      </c>
      <c r="B63" s="9">
        <f t="shared" ca="1" si="1"/>
        <v>-0.62772881518785129</v>
      </c>
      <c r="C63" s="9">
        <f t="shared" ca="1" si="2"/>
        <v>-1.6748667196519205</v>
      </c>
      <c r="D63" s="10">
        <f t="shared" ca="1" si="3"/>
        <v>-2699466.878607682</v>
      </c>
      <c r="E63" s="11">
        <f t="shared" ca="1" si="4"/>
        <v>1.737673852180462E-2</v>
      </c>
      <c r="F63" s="11">
        <f t="shared" ca="1" si="5"/>
        <v>0.41737673852180462</v>
      </c>
      <c r="G63" s="10">
        <f t="shared" ca="1" si="6"/>
        <v>-1126694.6815409106</v>
      </c>
      <c r="I63" s="16">
        <v>61</v>
      </c>
      <c r="J63" s="19">
        <v>6493275.1982544214</v>
      </c>
    </row>
    <row r="64" spans="1:10" x14ac:dyDescent="0.25">
      <c r="A64" s="9">
        <f t="shared" ca="1" si="0"/>
        <v>1.9265763713673689</v>
      </c>
      <c r="B64" s="9">
        <f t="shared" ca="1" si="1"/>
        <v>-2.9887518071640997</v>
      </c>
      <c r="C64" s="9">
        <f t="shared" ca="1" si="2"/>
        <v>-5.7580586115638779</v>
      </c>
      <c r="D64" s="10">
        <f t="shared" ca="1" si="3"/>
        <v>-19032234.446255513</v>
      </c>
      <c r="E64" s="11">
        <f t="shared" ca="1" si="4"/>
        <v>5.086777272673626E-2</v>
      </c>
      <c r="F64" s="11">
        <f t="shared" ca="1" si="5"/>
        <v>0.45086777272673628</v>
      </c>
      <c r="G64" s="10">
        <f t="shared" ca="1" si="6"/>
        <v>-8581021.1547962911</v>
      </c>
      <c r="I64" s="16">
        <v>62</v>
      </c>
      <c r="J64" s="19">
        <v>6794582.2031226549</v>
      </c>
    </row>
    <row r="65" spans="1:10" x14ac:dyDescent="0.25">
      <c r="A65" s="9">
        <f t="shared" ca="1" si="0"/>
        <v>1.3077233442262846</v>
      </c>
      <c r="B65" s="9">
        <f t="shared" ca="1" si="1"/>
        <v>-4.5029570712308375</v>
      </c>
      <c r="C65" s="9">
        <f t="shared" ca="1" si="2"/>
        <v>-5.8886220800973863</v>
      </c>
      <c r="D65" s="10">
        <f t="shared" ca="1" si="3"/>
        <v>-19554488.320389546</v>
      </c>
      <c r="E65" s="11">
        <f t="shared" ca="1" si="4"/>
        <v>2.1336950796810583E-3</v>
      </c>
      <c r="F65" s="11">
        <f t="shared" ca="1" si="5"/>
        <v>0.40213369507968111</v>
      </c>
      <c r="G65" s="10">
        <f t="shared" ca="1" si="6"/>
        <v>-7863518.6436707154</v>
      </c>
      <c r="I65" s="16">
        <v>63</v>
      </c>
      <c r="J65" s="19">
        <v>9181792.6420858148</v>
      </c>
    </row>
    <row r="66" spans="1:10" x14ac:dyDescent="0.25">
      <c r="A66" s="9">
        <f t="shared" ca="1" si="0"/>
        <v>2.7071395990292624</v>
      </c>
      <c r="B66" s="9">
        <f t="shared" ca="1" si="1"/>
        <v>-2.0223127043345488</v>
      </c>
      <c r="C66" s="9">
        <f t="shared" ca="1" si="2"/>
        <v>-5.474682803524014</v>
      </c>
      <c r="D66" s="10">
        <f t="shared" ca="1" si="3"/>
        <v>-17898731.214096054</v>
      </c>
      <c r="E66" s="11">
        <f t="shared" ca="1" si="4"/>
        <v>7.7721505339233346E-4</v>
      </c>
      <c r="F66" s="11">
        <f t="shared" ca="1" si="5"/>
        <v>0.40077721505339237</v>
      </c>
      <c r="G66" s="10">
        <f t="shared" ca="1" si="6"/>
        <v>-7173403.6489746412</v>
      </c>
      <c r="I66" s="16">
        <v>64</v>
      </c>
      <c r="J66" s="19">
        <v>6314429.8689864557</v>
      </c>
    </row>
    <row r="67" spans="1:10" x14ac:dyDescent="0.25">
      <c r="A67" s="9">
        <f t="shared" ca="1" si="0"/>
        <v>2.4535347038593422</v>
      </c>
      <c r="B67" s="9">
        <f t="shared" ca="1" si="1"/>
        <v>2.442547448168054</v>
      </c>
      <c r="C67" s="9">
        <f t="shared" ca="1" si="2"/>
        <v>5.9928749299033983</v>
      </c>
      <c r="D67" s="10">
        <f t="shared" ca="1" si="3"/>
        <v>27971499.719613593</v>
      </c>
      <c r="E67" s="11">
        <f t="shared" ca="1" si="4"/>
        <v>1.6067226205054821E-2</v>
      </c>
      <c r="F67" s="11">
        <f t="shared" ca="1" si="5"/>
        <v>0.41606722620505482</v>
      </c>
      <c r="G67" s="10">
        <f t="shared" ca="1" si="6"/>
        <v>11638024.301135097</v>
      </c>
      <c r="I67" s="16">
        <v>65</v>
      </c>
      <c r="J67" s="19">
        <v>9793014.0593384001</v>
      </c>
    </row>
    <row r="68" spans="1:10" x14ac:dyDescent="0.25">
      <c r="A68" s="9">
        <f t="shared" ca="1" si="0"/>
        <v>0.80135633182579968</v>
      </c>
      <c r="B68" s="9">
        <f t="shared" ca="1" si="1"/>
        <v>-3.5105685665007567</v>
      </c>
      <c r="C68" s="9">
        <f t="shared" ref="C68:C102" ca="1" si="7">A68*B68</f>
        <v>-2.8132163490740023</v>
      </c>
      <c r="D68" s="10">
        <f t="shared" ref="D68:D102" ca="1" si="8">$D$1*(C68+1)</f>
        <v>-7252865.3962960094</v>
      </c>
      <c r="E68" s="11">
        <f t="shared" ref="E68:E102" ca="1" si="9">NORMINV(RAND(),2%,2%)</f>
        <v>6.273532324702796E-3</v>
      </c>
      <c r="F68" s="11">
        <f t="shared" ref="F68:F102" ca="1" si="10">$F$1+E68</f>
        <v>0.40627353232470281</v>
      </c>
      <c r="G68" s="10">
        <f t="shared" ref="G68:G102" ca="1" si="11">D68*F68</f>
        <v>-2946647.2440287853</v>
      </c>
      <c r="I68" s="16">
        <v>66</v>
      </c>
      <c r="J68" s="19">
        <v>4323871.1579212416</v>
      </c>
    </row>
    <row r="69" spans="1:10" x14ac:dyDescent="0.25">
      <c r="A69" s="9">
        <f t="shared" ca="1" si="0"/>
        <v>1.7580695510453079</v>
      </c>
      <c r="B69" s="9">
        <f t="shared" ca="1" si="1"/>
        <v>7.4188114315640608</v>
      </c>
      <c r="C69" s="9">
        <f t="shared" ca="1" si="7"/>
        <v>13.042786482779627</v>
      </c>
      <c r="D69" s="10">
        <f t="shared" ca="1" si="8"/>
        <v>56171145.931118511</v>
      </c>
      <c r="E69" s="11">
        <f t="shared" ca="1" si="9"/>
        <v>1.5771611320858435E-2</v>
      </c>
      <c r="F69" s="11">
        <f t="shared" ca="1" si="10"/>
        <v>0.41577161132085844</v>
      </c>
      <c r="G69" s="10">
        <f t="shared" ca="1" si="11"/>
        <v>23354367.853520226</v>
      </c>
      <c r="I69" s="16">
        <v>67</v>
      </c>
      <c r="J69" s="19">
        <v>5732223.2038469678</v>
      </c>
    </row>
    <row r="70" spans="1:10" x14ac:dyDescent="0.25">
      <c r="A70" s="9">
        <f t="shared" ca="1" si="0"/>
        <v>2.5517754836069195</v>
      </c>
      <c r="B70" s="9">
        <f t="shared" ca="1" si="1"/>
        <v>7.4110422499810023</v>
      </c>
      <c r="C70" s="9">
        <f t="shared" ca="1" si="7"/>
        <v>18.911315921476586</v>
      </c>
      <c r="D70" s="10">
        <f t="shared" ca="1" si="8"/>
        <v>79645263.685906351</v>
      </c>
      <c r="E70" s="11">
        <f t="shared" ca="1" si="9"/>
        <v>2.5342724185979867E-3</v>
      </c>
      <c r="F70" s="11">
        <f t="shared" ca="1" si="10"/>
        <v>0.40253427241859802</v>
      </c>
      <c r="G70" s="10">
        <f t="shared" ca="1" si="11"/>
        <v>32059948.269393697</v>
      </c>
      <c r="I70" s="16">
        <v>68</v>
      </c>
      <c r="J70" s="19">
        <v>7470399.9019115521</v>
      </c>
    </row>
    <row r="71" spans="1:10" x14ac:dyDescent="0.25">
      <c r="A71" s="9">
        <f t="shared" ca="1" si="0"/>
        <v>1.2574254212903497</v>
      </c>
      <c r="B71" s="9">
        <f t="shared" ca="1" si="1"/>
        <v>1.4096247189312259</v>
      </c>
      <c r="C71" s="9">
        <f t="shared" ca="1" si="7"/>
        <v>1.7724979560633876</v>
      </c>
      <c r="D71" s="10">
        <f t="shared" ca="1" si="8"/>
        <v>11089991.82425355</v>
      </c>
      <c r="E71" s="11">
        <f t="shared" ca="1" si="9"/>
        <v>2.4510814685318419E-2</v>
      </c>
      <c r="F71" s="11">
        <f t="shared" ca="1" si="10"/>
        <v>0.42451081468531843</v>
      </c>
      <c r="G71" s="10">
        <f t="shared" ca="1" si="11"/>
        <v>4707821.4641673947</v>
      </c>
      <c r="I71" s="16">
        <v>69</v>
      </c>
      <c r="J71" s="19">
        <v>3397442.5743526532</v>
      </c>
    </row>
    <row r="72" spans="1:10" x14ac:dyDescent="0.25">
      <c r="A72" s="9">
        <f t="shared" ca="1" si="0"/>
        <v>1.9658037780037572</v>
      </c>
      <c r="B72" s="9">
        <f t="shared" ca="1" si="1"/>
        <v>6.6534621786197423</v>
      </c>
      <c r="C72" s="9">
        <f t="shared" ca="1" si="7"/>
        <v>13.079401087535798</v>
      </c>
      <c r="D72" s="10">
        <f t="shared" ca="1" si="8"/>
        <v>56317604.350143194</v>
      </c>
      <c r="E72" s="11">
        <f t="shared" ca="1" si="9"/>
        <v>4.4231709886432186E-2</v>
      </c>
      <c r="F72" s="11">
        <f t="shared" ca="1" si="10"/>
        <v>0.44423170988643224</v>
      </c>
      <c r="G72" s="10">
        <f t="shared" ca="1" si="11"/>
        <v>25018065.677171685</v>
      </c>
      <c r="I72" s="16">
        <v>70</v>
      </c>
      <c r="J72" s="19">
        <v>7088849.1010320159</v>
      </c>
    </row>
    <row r="73" spans="1:10" x14ac:dyDescent="0.25">
      <c r="A73" s="9">
        <f t="shared" ca="1" si="0"/>
        <v>2.7512119994235009</v>
      </c>
      <c r="B73" s="9">
        <f t="shared" ca="1" si="1"/>
        <v>16.169964481670068</v>
      </c>
      <c r="C73" s="9">
        <f t="shared" ca="1" si="7"/>
        <v>44.487000312222499</v>
      </c>
      <c r="D73" s="10">
        <f t="shared" ca="1" si="8"/>
        <v>181948001.24888998</v>
      </c>
      <c r="E73" s="11">
        <f t="shared" ca="1" si="9"/>
        <v>1.0967175686822797E-2</v>
      </c>
      <c r="F73" s="11">
        <f t="shared" ca="1" si="10"/>
        <v>0.41096717568682284</v>
      </c>
      <c r="G73" s="10">
        <f t="shared" ca="1" si="11"/>
        <v>74774656.19511883</v>
      </c>
      <c r="I73" s="16">
        <v>71</v>
      </c>
      <c r="J73" s="19">
        <v>8195649.6904804036</v>
      </c>
    </row>
    <row r="74" spans="1:10" x14ac:dyDescent="0.25">
      <c r="A74" s="9">
        <f t="shared" ca="1" si="0"/>
        <v>1.9205271509672437</v>
      </c>
      <c r="B74" s="9">
        <f t="shared" ca="1" si="1"/>
        <v>10.448242784121719</v>
      </c>
      <c r="C74" s="9">
        <f t="shared" ca="1" si="7"/>
        <v>20.066133946803347</v>
      </c>
      <c r="D74" s="10">
        <f t="shared" ca="1" si="8"/>
        <v>84264535.787213385</v>
      </c>
      <c r="E74" s="11">
        <f t="shared" ca="1" si="9"/>
        <v>1.4586571725224904E-2</v>
      </c>
      <c r="F74" s="11">
        <f t="shared" ca="1" si="10"/>
        <v>0.41458657172522495</v>
      </c>
      <c r="G74" s="10">
        <f t="shared" ca="1" si="11"/>
        <v>34934945.010038324</v>
      </c>
      <c r="I74" s="16">
        <v>72</v>
      </c>
      <c r="J74" s="19">
        <v>6523190.2776841326</v>
      </c>
    </row>
    <row r="75" spans="1:10" x14ac:dyDescent="0.25">
      <c r="A75" s="9">
        <f t="shared" ca="1" si="0"/>
        <v>4.4475797428096557</v>
      </c>
      <c r="B75" s="9">
        <f t="shared" ca="1" si="1"/>
        <v>1.2651901821399121</v>
      </c>
      <c r="C75" s="9">
        <f t="shared" ca="1" si="7"/>
        <v>5.6270342248871312</v>
      </c>
      <c r="D75" s="10">
        <f t="shared" ca="1" si="8"/>
        <v>26508136.899548523</v>
      </c>
      <c r="E75" s="11">
        <f t="shared" ca="1" si="9"/>
        <v>-1.6679717254294648E-2</v>
      </c>
      <c r="F75" s="11">
        <f t="shared" ca="1" si="10"/>
        <v>0.3833202827457054</v>
      </c>
      <c r="G75" s="10">
        <f t="shared" ca="1" si="11"/>
        <v>10161106.531396806</v>
      </c>
      <c r="I75" s="16">
        <v>73</v>
      </c>
      <c r="J75" s="19">
        <v>11466163.879575683</v>
      </c>
    </row>
    <row r="76" spans="1:10" x14ac:dyDescent="0.25">
      <c r="A76" s="9">
        <f t="shared" ca="1" si="0"/>
        <v>3.6720675329557784</v>
      </c>
      <c r="B76" s="9">
        <f t="shared" ca="1" si="1"/>
        <v>-1.6141025302650127</v>
      </c>
      <c r="C76" s="9">
        <f t="shared" ca="1" si="7"/>
        <v>-5.9270934962479247</v>
      </c>
      <c r="D76" s="10">
        <f t="shared" ca="1" si="8"/>
        <v>-19708373.984991699</v>
      </c>
      <c r="E76" s="11">
        <f t="shared" ca="1" si="9"/>
        <v>7.028934621248744E-3</v>
      </c>
      <c r="F76" s="11">
        <f t="shared" ca="1" si="10"/>
        <v>0.40702893462124878</v>
      </c>
      <c r="G76" s="10">
        <f t="shared" ca="1" si="11"/>
        <v>-8021878.4662283072</v>
      </c>
      <c r="I76" s="16">
        <v>74</v>
      </c>
      <c r="J76" s="19">
        <v>6565446.1028854568</v>
      </c>
    </row>
    <row r="77" spans="1:10" x14ac:dyDescent="0.25">
      <c r="A77" s="9">
        <f t="shared" ca="1" si="0"/>
        <v>1.6299084271552666</v>
      </c>
      <c r="B77" s="9">
        <f t="shared" ca="1" si="1"/>
        <v>-1.3767426105782685</v>
      </c>
      <c r="C77" s="9">
        <f t="shared" ca="1" si="7"/>
        <v>-2.2439643830052614</v>
      </c>
      <c r="D77" s="10">
        <f t="shared" ca="1" si="8"/>
        <v>-4975857.5320210457</v>
      </c>
      <c r="E77" s="11">
        <f t="shared" ca="1" si="9"/>
        <v>2.594569409497589E-2</v>
      </c>
      <c r="F77" s="11">
        <f t="shared" ca="1" si="10"/>
        <v>0.4259456940949759</v>
      </c>
      <c r="G77" s="10">
        <f t="shared" ca="1" si="11"/>
        <v>-2119445.0901944181</v>
      </c>
      <c r="I77" s="16">
        <v>75</v>
      </c>
      <c r="J77" s="19">
        <v>6187677.4664289225</v>
      </c>
    </row>
    <row r="78" spans="1:10" x14ac:dyDescent="0.25">
      <c r="A78" s="9">
        <f t="shared" ca="1" si="0"/>
        <v>2.7500838398606571</v>
      </c>
      <c r="B78" s="9">
        <f t="shared" ca="1" si="1"/>
        <v>0.35320016764132567</v>
      </c>
      <c r="C78" s="9">
        <f t="shared" ca="1" si="7"/>
        <v>0.97133007326648468</v>
      </c>
      <c r="D78" s="10">
        <f t="shared" ca="1" si="8"/>
        <v>7885320.2930659391</v>
      </c>
      <c r="E78" s="11">
        <f t="shared" ca="1" si="9"/>
        <v>1.5546007969724718E-2</v>
      </c>
      <c r="F78" s="11">
        <f t="shared" ca="1" si="10"/>
        <v>0.41554600796972474</v>
      </c>
      <c r="G78" s="10">
        <f t="shared" ca="1" si="11"/>
        <v>3276713.3693462107</v>
      </c>
      <c r="I78" s="16">
        <v>76</v>
      </c>
      <c r="J78" s="19">
        <v>5180933.3250913089</v>
      </c>
    </row>
    <row r="79" spans="1:10" x14ac:dyDescent="0.25">
      <c r="A79" s="9">
        <f t="shared" ca="1" si="0"/>
        <v>1.6470486537747031</v>
      </c>
      <c r="B79" s="9">
        <f t="shared" ca="1" si="1"/>
        <v>3.5326104970126306</v>
      </c>
      <c r="C79" s="9">
        <f t="shared" ca="1" si="7"/>
        <v>5.8183813634150381</v>
      </c>
      <c r="D79" s="10">
        <f t="shared" ca="1" si="8"/>
        <v>27273525.453660153</v>
      </c>
      <c r="E79" s="11">
        <f t="shared" ca="1" si="9"/>
        <v>3.6225594566115155E-2</v>
      </c>
      <c r="F79" s="11">
        <f t="shared" ca="1" si="10"/>
        <v>0.4362255945661152</v>
      </c>
      <c r="G79" s="10">
        <f t="shared" ca="1" si="11"/>
        <v>11897409.856936976</v>
      </c>
      <c r="I79" s="16">
        <v>77</v>
      </c>
      <c r="J79" s="19">
        <v>6578476.6327793244</v>
      </c>
    </row>
    <row r="80" spans="1:10" x14ac:dyDescent="0.25">
      <c r="A80" s="9">
        <f t="shared" ca="1" si="0"/>
        <v>3.5100996529638375</v>
      </c>
      <c r="B80" s="9">
        <f t="shared" ca="1" si="1"/>
        <v>-3.1706883688270224</v>
      </c>
      <c r="C80" s="9">
        <f t="shared" ca="1" si="7"/>
        <v>-11.129432143076208</v>
      </c>
      <c r="D80" s="10">
        <f t="shared" ca="1" si="8"/>
        <v>-40517728.57230483</v>
      </c>
      <c r="E80" s="11">
        <f t="shared" ca="1" si="9"/>
        <v>-3.7131026279814162E-3</v>
      </c>
      <c r="F80" s="11">
        <f t="shared" ca="1" si="10"/>
        <v>0.39628689737201861</v>
      </c>
      <c r="G80" s="10">
        <f t="shared" ca="1" si="11"/>
        <v>-16056644.94448027</v>
      </c>
      <c r="I80" s="16">
        <v>78</v>
      </c>
      <c r="J80" s="19">
        <v>4406722.9940481018</v>
      </c>
    </row>
    <row r="81" spans="1:10" x14ac:dyDescent="0.25">
      <c r="A81" s="9">
        <f t="shared" ca="1" si="0"/>
        <v>2.4969973311227953</v>
      </c>
      <c r="B81" s="9">
        <f t="shared" ca="1" si="1"/>
        <v>-0.73656836275509496</v>
      </c>
      <c r="C81" s="9">
        <f t="shared" ca="1" si="7"/>
        <v>-1.8392092359889591</v>
      </c>
      <c r="D81" s="10">
        <f t="shared" ca="1" si="8"/>
        <v>-3356836.9439558364</v>
      </c>
      <c r="E81" s="11">
        <f t="shared" ca="1" si="9"/>
        <v>2.6166141871356553E-2</v>
      </c>
      <c r="F81" s="11">
        <f t="shared" ca="1" si="10"/>
        <v>0.4261661418713566</v>
      </c>
      <c r="G81" s="10">
        <f t="shared" ca="1" si="11"/>
        <v>-1430570.2492968941</v>
      </c>
      <c r="I81" s="16">
        <v>79</v>
      </c>
      <c r="J81" s="19">
        <v>10055179.14233415</v>
      </c>
    </row>
    <row r="82" spans="1:10" x14ac:dyDescent="0.25">
      <c r="A82" s="9">
        <f t="shared" ca="1" si="0"/>
        <v>1.9523117772769305</v>
      </c>
      <c r="B82" s="9">
        <f t="shared" ca="1" si="1"/>
        <v>-3.1555108481659015</v>
      </c>
      <c r="C82" s="9">
        <f t="shared" ca="1" si="7"/>
        <v>-6.1605409921994054</v>
      </c>
      <c r="D82" s="10">
        <f t="shared" ca="1" si="8"/>
        <v>-20642163.96879762</v>
      </c>
      <c r="E82" s="11">
        <f t="shared" ca="1" si="9"/>
        <v>2.7126518062896086E-2</v>
      </c>
      <c r="F82" s="11">
        <f t="shared" ca="1" si="10"/>
        <v>0.42712651806289609</v>
      </c>
      <c r="G82" s="10">
        <f t="shared" ca="1" si="11"/>
        <v>-8816815.6212758999</v>
      </c>
      <c r="I82" s="16">
        <v>80</v>
      </c>
      <c r="J82" s="19">
        <v>5208477.9395289076</v>
      </c>
    </row>
    <row r="83" spans="1:10" x14ac:dyDescent="0.25">
      <c r="A83" s="9">
        <f t="shared" ca="1" si="0"/>
        <v>1.7309045986823781</v>
      </c>
      <c r="B83" s="9">
        <f t="shared" ca="1" si="1"/>
        <v>4.1287770031994988</v>
      </c>
      <c r="C83" s="9">
        <f t="shared" ca="1" si="7"/>
        <v>7.1465191017720606</v>
      </c>
      <c r="D83" s="10">
        <f t="shared" ca="1" si="8"/>
        <v>32586076.407088242</v>
      </c>
      <c r="E83" s="11">
        <f t="shared" ca="1" si="9"/>
        <v>-2.6908951468122496E-2</v>
      </c>
      <c r="F83" s="11">
        <f t="shared" ca="1" si="10"/>
        <v>0.37309104853187752</v>
      </c>
      <c r="G83" s="10">
        <f t="shared" ca="1" si="11"/>
        <v>12157573.414260428</v>
      </c>
      <c r="I83" s="16">
        <v>81</v>
      </c>
      <c r="J83" s="19">
        <v>7194861.0465907808</v>
      </c>
    </row>
    <row r="84" spans="1:10" x14ac:dyDescent="0.25">
      <c r="A84" s="9">
        <f t="shared" ca="1" si="0"/>
        <v>2.9446765263652548</v>
      </c>
      <c r="B84" s="9">
        <f t="shared" ca="1" si="1"/>
        <v>-14.860111851301017</v>
      </c>
      <c r="C84" s="9">
        <f t="shared" ca="1" si="7"/>
        <v>-43.758222547688234</v>
      </c>
      <c r="D84" s="10">
        <f t="shared" ca="1" si="8"/>
        <v>-171032890.19075292</v>
      </c>
      <c r="E84" s="11">
        <f t="shared" ca="1" si="9"/>
        <v>4.2501488444063408E-2</v>
      </c>
      <c r="F84" s="11">
        <f t="shared" ca="1" si="10"/>
        <v>0.44250148844406345</v>
      </c>
      <c r="G84" s="10">
        <f t="shared" ca="1" si="11"/>
        <v>-75682308.482298225</v>
      </c>
      <c r="I84" s="16">
        <v>82</v>
      </c>
      <c r="J84" s="19">
        <v>4992848.9059654949</v>
      </c>
    </row>
    <row r="85" spans="1:10" x14ac:dyDescent="0.25">
      <c r="A85" s="9">
        <f t="shared" ca="1" si="0"/>
        <v>2.9894574515609582</v>
      </c>
      <c r="B85" s="9">
        <f t="shared" ca="1" si="1"/>
        <v>5.3024895681034057</v>
      </c>
      <c r="C85" s="9">
        <f t="shared" ca="1" si="7"/>
        <v>15.851566951190973</v>
      </c>
      <c r="D85" s="10">
        <f t="shared" ca="1" si="8"/>
        <v>67406267.804763898</v>
      </c>
      <c r="E85" s="11">
        <f t="shared" ca="1" si="9"/>
        <v>1.6357131646877868E-2</v>
      </c>
      <c r="F85" s="11">
        <f t="shared" ca="1" si="10"/>
        <v>0.41635713164687788</v>
      </c>
      <c r="G85" s="10">
        <f t="shared" ca="1" si="11"/>
        <v>28065080.318212789</v>
      </c>
      <c r="I85" s="16">
        <v>83</v>
      </c>
      <c r="J85" s="19">
        <v>7534277.1955051376</v>
      </c>
    </row>
    <row r="86" spans="1:10" x14ac:dyDescent="0.25">
      <c r="A86" s="9">
        <f t="shared" ca="1" si="0"/>
        <v>-3.4888671611745803E-2</v>
      </c>
      <c r="B86" s="9">
        <f t="shared" ca="1" si="1"/>
        <v>-3.1151874088883176</v>
      </c>
      <c r="C86" s="9">
        <f t="shared" ca="1" si="7"/>
        <v>0.10868475051774981</v>
      </c>
      <c r="D86" s="10">
        <f t="shared" ca="1" si="8"/>
        <v>4434739.0020709988</v>
      </c>
      <c r="E86" s="11">
        <f t="shared" ca="1" si="9"/>
        <v>5.0116391789328876E-2</v>
      </c>
      <c r="F86" s="11">
        <f t="shared" ca="1" si="10"/>
        <v>0.45011639178932888</v>
      </c>
      <c r="G86" s="10">
        <f t="shared" ca="1" si="11"/>
        <v>1996148.718139607</v>
      </c>
      <c r="I86" s="16">
        <v>84</v>
      </c>
      <c r="J86" s="19">
        <v>6863851.3624057882</v>
      </c>
    </row>
    <row r="87" spans="1:10" x14ac:dyDescent="0.25">
      <c r="A87" s="9">
        <f t="shared" ca="1" si="0"/>
        <v>1.5140791104765141</v>
      </c>
      <c r="B87" s="9">
        <f t="shared" ca="1" si="1"/>
        <v>4.8692273586955439</v>
      </c>
      <c r="C87" s="9">
        <f t="shared" ca="1" si="7"/>
        <v>7.3723954279616555</v>
      </c>
      <c r="D87" s="10">
        <f t="shared" ca="1" si="8"/>
        <v>33489581.711846627</v>
      </c>
      <c r="E87" s="11">
        <f t="shared" ca="1" si="9"/>
        <v>1.7708953359008069E-2</v>
      </c>
      <c r="F87" s="11">
        <f t="shared" ca="1" si="10"/>
        <v>0.41770895335900809</v>
      </c>
      <c r="G87" s="10">
        <f t="shared" ca="1" si="11"/>
        <v>13988898.125286434</v>
      </c>
      <c r="I87" s="16">
        <v>85</v>
      </c>
      <c r="J87" s="19">
        <v>6476547.824209176</v>
      </c>
    </row>
    <row r="88" spans="1:10" x14ac:dyDescent="0.25">
      <c r="A88" s="9">
        <f t="shared" ca="1" si="0"/>
        <v>2.0726614850631369</v>
      </c>
      <c r="B88" s="9">
        <f t="shared" ca="1" si="1"/>
        <v>1.7705125941647915</v>
      </c>
      <c r="C88" s="9">
        <f t="shared" ca="1" si="7"/>
        <v>3.6696732627445834</v>
      </c>
      <c r="D88" s="10">
        <f t="shared" ca="1" si="8"/>
        <v>18678693.050978333</v>
      </c>
      <c r="E88" s="11">
        <f t="shared" ca="1" si="9"/>
        <v>1.1675583638588479E-2</v>
      </c>
      <c r="F88" s="11">
        <f t="shared" ca="1" si="10"/>
        <v>0.41167558363858853</v>
      </c>
      <c r="G88" s="10">
        <f t="shared" ca="1" si="11"/>
        <v>7689561.8633675529</v>
      </c>
      <c r="I88" s="16">
        <v>86</v>
      </c>
      <c r="J88" s="19">
        <v>8184596.3468372775</v>
      </c>
    </row>
    <row r="89" spans="1:10" x14ac:dyDescent="0.25">
      <c r="A89" s="9">
        <f t="shared" ca="1" si="0"/>
        <v>2.0953185530011313</v>
      </c>
      <c r="B89" s="9">
        <f t="shared" ca="1" si="1"/>
        <v>5.8777720178745625</v>
      </c>
      <c r="C89" s="9">
        <f t="shared" ca="1" si="7"/>
        <v>12.315804759363468</v>
      </c>
      <c r="D89" s="10">
        <f t="shared" ca="1" si="8"/>
        <v>53263219.037453875</v>
      </c>
      <c r="E89" s="11">
        <f t="shared" ca="1" si="9"/>
        <v>5.3837434837890295E-3</v>
      </c>
      <c r="F89" s="11">
        <f t="shared" ca="1" si="10"/>
        <v>0.40538374348378903</v>
      </c>
      <c r="G89" s="10">
        <f t="shared" ca="1" si="11"/>
        <v>21592043.12340007</v>
      </c>
      <c r="I89" s="16">
        <v>87</v>
      </c>
      <c r="J89" s="19">
        <v>6288571.9619027684</v>
      </c>
    </row>
    <row r="90" spans="1:10" x14ac:dyDescent="0.25">
      <c r="A90" s="9">
        <f t="shared" ca="1" si="0"/>
        <v>1.8413614607473738</v>
      </c>
      <c r="B90" s="9">
        <f t="shared" ca="1" si="1"/>
        <v>-1.1826406697342451</v>
      </c>
      <c r="C90" s="9">
        <f t="shared" ca="1" si="7"/>
        <v>-2.177668951161102</v>
      </c>
      <c r="D90" s="10">
        <f t="shared" ca="1" si="8"/>
        <v>-4710675.8046444077</v>
      </c>
      <c r="E90" s="11">
        <f t="shared" ca="1" si="9"/>
        <v>3.1829492021444271E-2</v>
      </c>
      <c r="F90" s="11">
        <f t="shared" ca="1" si="10"/>
        <v>0.43182949202144427</v>
      </c>
      <c r="G90" s="10">
        <f t="shared" ca="1" si="11"/>
        <v>-2034208.7397973028</v>
      </c>
      <c r="I90" s="16">
        <v>88</v>
      </c>
      <c r="J90" s="19">
        <v>4169506.1098031634</v>
      </c>
    </row>
    <row r="91" spans="1:10" x14ac:dyDescent="0.25">
      <c r="A91" s="9">
        <f t="shared" ca="1" si="0"/>
        <v>2.3741158554590251</v>
      </c>
      <c r="B91" s="9">
        <f t="shared" ca="1" si="1"/>
        <v>-3.7197311522848153</v>
      </c>
      <c r="C91" s="9">
        <f t="shared" ca="1" si="7"/>
        <v>-8.8310727066842496</v>
      </c>
      <c r="D91" s="10">
        <f t="shared" ca="1" si="8"/>
        <v>-31324290.826736998</v>
      </c>
      <c r="E91" s="11">
        <f t="shared" ca="1" si="9"/>
        <v>1.884215457561942E-2</v>
      </c>
      <c r="F91" s="11">
        <f t="shared" ca="1" si="10"/>
        <v>0.41884215457561946</v>
      </c>
      <c r="G91" s="10">
        <f t="shared" ca="1" si="11"/>
        <v>-13119933.460423836</v>
      </c>
      <c r="I91" s="16">
        <v>89</v>
      </c>
      <c r="J91" s="19">
        <v>7714075.7810591925</v>
      </c>
    </row>
    <row r="92" spans="1:10" x14ac:dyDescent="0.25">
      <c r="A92" s="9">
        <f t="shared" ca="1" si="0"/>
        <v>2.1528763387967853</v>
      </c>
      <c r="B92" s="9">
        <f t="shared" ca="1" si="1"/>
        <v>1.8776757668099924</v>
      </c>
      <c r="C92" s="9">
        <f t="shared" ca="1" si="7"/>
        <v>4.0424037302973428</v>
      </c>
      <c r="D92" s="10">
        <f t="shared" ca="1" si="8"/>
        <v>20169614.921189371</v>
      </c>
      <c r="E92" s="11">
        <f t="shared" ca="1" si="9"/>
        <v>-1.0623248958641293E-3</v>
      </c>
      <c r="F92" s="11">
        <f t="shared" ca="1" si="10"/>
        <v>0.39893767510413591</v>
      </c>
      <c r="G92" s="10">
        <f t="shared" ca="1" si="11"/>
        <v>8046419.2844049772</v>
      </c>
      <c r="I92" s="16">
        <v>90</v>
      </c>
      <c r="J92" s="19">
        <v>7234236.9749044981</v>
      </c>
    </row>
    <row r="93" spans="1:10" x14ac:dyDescent="0.25">
      <c r="A93" s="9">
        <f t="shared" ca="1" si="0"/>
        <v>1.1947780431504973</v>
      </c>
      <c r="B93" s="9">
        <f t="shared" ca="1" si="1"/>
        <v>-1.9183335349512896</v>
      </c>
      <c r="C93" s="9">
        <f t="shared" ca="1" si="7"/>
        <v>-2.2919827869990779</v>
      </c>
      <c r="D93" s="10">
        <f t="shared" ca="1" si="8"/>
        <v>-5167931.1479963111</v>
      </c>
      <c r="E93" s="11">
        <f t="shared" ca="1" si="9"/>
        <v>6.8612372708146824E-4</v>
      </c>
      <c r="F93" s="11">
        <f t="shared" ca="1" si="10"/>
        <v>0.40068612372708151</v>
      </c>
      <c r="G93" s="10">
        <f t="shared" ca="1" si="11"/>
        <v>-2070718.2993790882</v>
      </c>
      <c r="I93" s="16">
        <v>91</v>
      </c>
      <c r="J93" s="19">
        <v>7754462.5586986933</v>
      </c>
    </row>
    <row r="94" spans="1:10" x14ac:dyDescent="0.25">
      <c r="A94" s="9">
        <f t="shared" ca="1" si="0"/>
        <v>3.0109597488846882</v>
      </c>
      <c r="B94" s="9">
        <f t="shared" ca="1" si="1"/>
        <v>-3.2440079944085571</v>
      </c>
      <c r="C94" s="9">
        <f t="shared" ca="1" si="7"/>
        <v>-9.7675774962243107</v>
      </c>
      <c r="D94" s="10">
        <f t="shared" ca="1" si="8"/>
        <v>-35070309.984897241</v>
      </c>
      <c r="E94" s="11">
        <f t="shared" ca="1" si="9"/>
        <v>9.0740315088518875E-3</v>
      </c>
      <c r="F94" s="11">
        <f t="shared" ca="1" si="10"/>
        <v>0.40907403150885191</v>
      </c>
      <c r="G94" s="10">
        <f t="shared" ca="1" si="11"/>
        <v>-14346353.091787057</v>
      </c>
      <c r="I94" s="16">
        <v>92</v>
      </c>
      <c r="J94" s="19">
        <v>6427405.9283016054</v>
      </c>
    </row>
    <row r="95" spans="1:10" x14ac:dyDescent="0.25">
      <c r="A95" s="9">
        <f t="shared" ca="1" si="0"/>
        <v>2.3455029429231278</v>
      </c>
      <c r="B95" s="9">
        <f t="shared" ca="1" si="1"/>
        <v>0.98894360707308449</v>
      </c>
      <c r="C95" s="9">
        <f t="shared" ca="1" si="7"/>
        <v>2.3195701407749332</v>
      </c>
      <c r="D95" s="10">
        <f t="shared" ca="1" si="8"/>
        <v>13278280.563099733</v>
      </c>
      <c r="E95" s="11">
        <f t="shared" ca="1" si="9"/>
        <v>4.3525995594335155E-3</v>
      </c>
      <c r="F95" s="11">
        <f t="shared" ca="1" si="10"/>
        <v>0.40435259955943353</v>
      </c>
      <c r="G95" s="10">
        <f t="shared" ca="1" si="11"/>
        <v>5369107.2633688757</v>
      </c>
      <c r="I95" s="16">
        <v>93</v>
      </c>
      <c r="J95" s="19">
        <v>6518900.8524391698</v>
      </c>
    </row>
    <row r="96" spans="1:10" x14ac:dyDescent="0.25">
      <c r="A96" s="9">
        <f t="shared" ca="1" si="0"/>
        <v>1.0123406619566881</v>
      </c>
      <c r="B96" s="9">
        <f t="shared" ca="1" si="1"/>
        <v>6.9014314688497524</v>
      </c>
      <c r="C96" s="9">
        <f t="shared" ca="1" si="7"/>
        <v>6.9865997016240771</v>
      </c>
      <c r="D96" s="10">
        <f t="shared" ca="1" si="8"/>
        <v>31946398.806496307</v>
      </c>
      <c r="E96" s="11">
        <f t="shared" ca="1" si="9"/>
        <v>2.1951551214069602E-2</v>
      </c>
      <c r="F96" s="11">
        <f t="shared" ca="1" si="10"/>
        <v>0.42195155121406963</v>
      </c>
      <c r="G96" s="10">
        <f t="shared" ca="1" si="11"/>
        <v>13479832.53210442</v>
      </c>
      <c r="I96" s="16">
        <v>94</v>
      </c>
      <c r="J96" s="19">
        <v>4501826.3652052311</v>
      </c>
    </row>
    <row r="97" spans="1:10" x14ac:dyDescent="0.25">
      <c r="A97" s="9">
        <f t="shared" ca="1" si="0"/>
        <v>2.7185633469198356</v>
      </c>
      <c r="B97" s="9">
        <f t="shared" ca="1" si="1"/>
        <v>3.7601293323484852</v>
      </c>
      <c r="C97" s="9">
        <f t="shared" ca="1" si="7"/>
        <v>10.222149782600745</v>
      </c>
      <c r="D97" s="10">
        <f t="shared" ca="1" si="8"/>
        <v>44888599.130402982</v>
      </c>
      <c r="E97" s="11">
        <f t="shared" ca="1" si="9"/>
        <v>1.1727752066620946E-3</v>
      </c>
      <c r="F97" s="11">
        <f t="shared" ca="1" si="10"/>
        <v>0.40117277520666211</v>
      </c>
      <c r="G97" s="10">
        <f t="shared" ca="1" si="11"/>
        <v>18008083.888283122</v>
      </c>
      <c r="I97" s="16">
        <v>95</v>
      </c>
      <c r="J97" s="19">
        <v>8139975.9698878685</v>
      </c>
    </row>
    <row r="98" spans="1:10" x14ac:dyDescent="0.25">
      <c r="A98" s="9">
        <f t="shared" ca="1" si="0"/>
        <v>2.3794500363364421</v>
      </c>
      <c r="B98" s="9">
        <f t="shared" ca="1" si="1"/>
        <v>2.6387874863042047</v>
      </c>
      <c r="C98" s="9">
        <f t="shared" ca="1" si="7"/>
        <v>6.2788629801706888</v>
      </c>
      <c r="D98" s="10">
        <f t="shared" ca="1" si="8"/>
        <v>29115451.920682754</v>
      </c>
      <c r="E98" s="11">
        <f t="shared" ca="1" si="9"/>
        <v>8.6520655545727406E-3</v>
      </c>
      <c r="F98" s="11">
        <f t="shared" ca="1" si="10"/>
        <v>0.40865206555457279</v>
      </c>
      <c r="G98" s="10">
        <f t="shared" ca="1" si="11"/>
        <v>11898089.566941861</v>
      </c>
      <c r="I98" s="16">
        <v>96</v>
      </c>
      <c r="J98" s="19">
        <v>7079485.4879779341</v>
      </c>
    </row>
    <row r="99" spans="1:10" x14ac:dyDescent="0.25">
      <c r="A99" s="9">
        <f t="shared" ca="1" si="0"/>
        <v>0.72335558859371218</v>
      </c>
      <c r="B99" s="9">
        <f t="shared" ca="1" si="1"/>
        <v>8.4486208908147304</v>
      </c>
      <c r="C99" s="9">
        <f t="shared" ca="1" si="7"/>
        <v>6.1113571372804225</v>
      </c>
      <c r="D99" s="10">
        <f t="shared" ca="1" si="8"/>
        <v>28445428.549121689</v>
      </c>
      <c r="E99" s="11">
        <f t="shared" ca="1" si="9"/>
        <v>2.1489472034459414E-2</v>
      </c>
      <c r="F99" s="11">
        <f t="shared" ca="1" si="10"/>
        <v>0.42148947203445941</v>
      </c>
      <c r="G99" s="10">
        <f t="shared" ca="1" si="11"/>
        <v>11989448.660963239</v>
      </c>
      <c r="I99" s="16">
        <v>97</v>
      </c>
      <c r="J99" s="19">
        <v>9401817.9412524346</v>
      </c>
    </row>
    <row r="100" spans="1:10" x14ac:dyDescent="0.25">
      <c r="A100" s="9">
        <f t="shared" ca="1" si="0"/>
        <v>1.5801980916504088</v>
      </c>
      <c r="B100" s="9">
        <f t="shared" ca="1" si="1"/>
        <v>6.3334995667874656</v>
      </c>
      <c r="C100" s="9">
        <f t="shared" ca="1" si="7"/>
        <v>10.008183928906243</v>
      </c>
      <c r="D100" s="10">
        <f t="shared" ca="1" si="8"/>
        <v>44032735.715624973</v>
      </c>
      <c r="E100" s="11">
        <f t="shared" ca="1" si="9"/>
        <v>1.7936060722586775E-2</v>
      </c>
      <c r="F100" s="11">
        <f t="shared" ca="1" si="10"/>
        <v>0.41793606072258682</v>
      </c>
      <c r="G100" s="10">
        <f t="shared" ca="1" si="11"/>
        <v>18402868.107827056</v>
      </c>
      <c r="I100" s="16">
        <v>98</v>
      </c>
      <c r="J100" s="19">
        <v>6001029.5441544298</v>
      </c>
    </row>
    <row r="101" spans="1:10" x14ac:dyDescent="0.25">
      <c r="A101" s="9">
        <f t="shared" ca="1" si="0"/>
        <v>3.7645877518362503</v>
      </c>
      <c r="B101" s="9">
        <f t="shared" ca="1" si="1"/>
        <v>-3.5856801645923024</v>
      </c>
      <c r="C101" s="9">
        <f t="shared" ca="1" si="7"/>
        <v>-13.498607629626372</v>
      </c>
      <c r="D101" s="10">
        <f t="shared" ca="1" si="8"/>
        <v>-49994430.518505491</v>
      </c>
      <c r="E101" s="11">
        <f t="shared" ca="1" si="9"/>
        <v>4.5934303014006708E-2</v>
      </c>
      <c r="F101" s="11">
        <f t="shared" ca="1" si="10"/>
        <v>0.44593430301400672</v>
      </c>
      <c r="G101" s="10">
        <f t="shared" ca="1" si="11"/>
        <v>-22294231.527851932</v>
      </c>
      <c r="I101" s="16">
        <v>99</v>
      </c>
      <c r="J101" s="19">
        <v>7553996.7079096595</v>
      </c>
    </row>
    <row r="102" spans="1:10" ht="15.75" thickBot="1" x14ac:dyDescent="0.3">
      <c r="A102" s="9">
        <f t="shared" ca="1" si="0"/>
        <v>2.3690295670976589</v>
      </c>
      <c r="B102" s="9">
        <f t="shared" ca="1" si="1"/>
        <v>-6.0139917865854358</v>
      </c>
      <c r="C102" s="9">
        <f t="shared" ca="1" si="7"/>
        <v>-14.247324358703372</v>
      </c>
      <c r="D102" s="10">
        <f t="shared" ca="1" si="8"/>
        <v>-52989297.434813485</v>
      </c>
      <c r="E102" s="11">
        <f t="shared" ca="1" si="9"/>
        <v>7.993339443691792E-3</v>
      </c>
      <c r="F102" s="11">
        <f t="shared" ca="1" si="10"/>
        <v>0.40799333944369182</v>
      </c>
      <c r="G102" s="10">
        <f t="shared" ca="1" si="11"/>
        <v>-21619280.415204607</v>
      </c>
      <c r="I102" s="21">
        <v>100</v>
      </c>
      <c r="J102" s="22">
        <v>5044588.1127172932</v>
      </c>
    </row>
    <row r="104" spans="1:10" x14ac:dyDescent="0.25">
      <c r="G104" s="23">
        <f ca="1">AVERAGE(G5:G102)</f>
        <v>5890114.6475243894</v>
      </c>
    </row>
  </sheetData>
  <mergeCells count="1">
    <mergeCell ref="I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MarketGrowth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2017-05-30T10:14:36Z</dcterms:created>
  <dcterms:modified xsi:type="dcterms:W3CDTF">2017-06-22T14:35:48Z</dcterms:modified>
</cp:coreProperties>
</file>