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Scenarios" sheetId="1" r:id="rId1"/>
  </sheets>
  <calcPr calcId="152511" calcMode="autoNoTable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L10" i="1" l="1"/>
  <c r="K10" i="1"/>
  <c r="J10" i="1"/>
  <c r="I10" i="1"/>
  <c r="F9" i="1"/>
  <c r="F5" i="1"/>
  <c r="H5" i="1" s="1"/>
  <c r="D5" i="1"/>
  <c r="B5" i="1"/>
  <c r="H4" i="1"/>
  <c r="F4" i="1"/>
  <c r="D4" i="1"/>
  <c r="B4" i="1"/>
  <c r="H3" i="1"/>
  <c r="I11" i="1" s="1"/>
  <c r="F3" i="1"/>
  <c r="F8" i="1" s="1"/>
  <c r="D3" i="1"/>
  <c r="D9" i="1" s="1"/>
  <c r="B3" i="1"/>
  <c r="B9" i="1" s="1"/>
  <c r="L2" i="1"/>
  <c r="K2" i="1"/>
  <c r="H8" i="1" l="1"/>
  <c r="B8" i="1"/>
  <c r="B11" i="1" s="1"/>
  <c r="H9" i="1"/>
  <c r="K11" i="1" s="1"/>
  <c r="D8" i="1"/>
  <c r="D11" i="1" s="1"/>
  <c r="J11" i="1" l="1"/>
  <c r="H11" i="1"/>
  <c r="L11" i="1" s="1"/>
  <c r="L6" i="1" l="1"/>
  <c r="L5" i="1"/>
  <c r="L8" i="1"/>
  <c r="D23" i="1" s="1"/>
  <c r="L4" i="1"/>
  <c r="C23" i="1" s="1"/>
  <c r="L7" i="1"/>
  <c r="C20" i="1"/>
  <c r="D20" i="1"/>
  <c r="C21" i="1"/>
  <c r="D21" i="1"/>
  <c r="C22" i="1"/>
  <c r="D22" i="1"/>
  <c r="C24" i="1"/>
  <c r="D24" i="1"/>
  <c r="C25" i="1"/>
  <c r="D25" i="1"/>
  <c r="C26" i="1"/>
  <c r="D26" i="1"/>
  <c r="C27" i="1"/>
  <c r="D27" i="1"/>
  <c r="C29" i="1"/>
  <c r="D29" i="1"/>
</calcChain>
</file>

<file path=xl/sharedStrings.xml><?xml version="1.0" encoding="utf-8"?>
<sst xmlns="http://schemas.openxmlformats.org/spreadsheetml/2006/main" count="22" uniqueCount="22">
  <si>
    <t>worst case</t>
  </si>
  <si>
    <t>best case</t>
  </si>
  <si>
    <t>uncertainty</t>
  </si>
  <si>
    <t>scenario combinations</t>
  </si>
  <si>
    <t>Volume</t>
  </si>
  <si>
    <t>Cost/unit</t>
  </si>
  <si>
    <t>Min</t>
  </si>
  <si>
    <t>Profit/unit</t>
  </si>
  <si>
    <t>Overhead</t>
  </si>
  <si>
    <t>Median</t>
  </si>
  <si>
    <t>Revenues</t>
  </si>
  <si>
    <t>Max</t>
  </si>
  <si>
    <t>Expenses</t>
  </si>
  <si>
    <t>Profit</t>
  </si>
  <si>
    <t>most likely</t>
  </si>
  <si>
    <t>scenarios</t>
  </si>
  <si>
    <t>worst</t>
  </si>
  <si>
    <t>best</t>
  </si>
  <si>
    <t>turn Iterations ON, set to a max of 1</t>
  </si>
  <si>
    <t>select worst case</t>
  </si>
  <si>
    <t>select best case</t>
  </si>
  <si>
    <t>select likely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</si>
</sst>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0"/>
      <name val="Verdana"/>
      <family val="2"/>
    </font>
    <font>
      <b/>
      <u/>
      <sz val="10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Verdana"/>
      <family val="2"/>
    </font>
    <font>
      <b/>
      <sz val="11"/>
      <color theme="0" tint="-0.349986266670735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82">
    <xf numFmtId="0" fontId="0" fillId="0" borderId="0" xfId="0"/>
    <xf numFmtId="164" fontId="4" fillId="0" borderId="5" xfId="3" applyNumberFormat="1" applyFont="1" applyFill="1" applyBorder="1" applyAlignment="1" applyProtection="1">
      <alignment horizontal="right" vertical="center"/>
    </xf>
    <xf numFmtId="0" fontId="5" fillId="0" borderId="5" xfId="0" applyFont="1" applyFill="1" applyBorder="1" applyAlignment="1" applyProtection="1">
      <alignment vertical="center"/>
      <protection locked="0"/>
    </xf>
    <xf numFmtId="164" fontId="4" fillId="0" borderId="5" xfId="3" applyNumberFormat="1" applyFont="1" applyFill="1" applyBorder="1" applyAlignment="1" applyProtection="1">
      <alignment horizontal="right" vertical="center"/>
      <protection locked="0"/>
    </xf>
    <xf numFmtId="164" fontId="4" fillId="0" borderId="6" xfId="3" applyNumberFormat="1" applyFont="1" applyFill="1" applyBorder="1" applyAlignment="1" applyProtection="1">
      <alignment horizontal="right" vertical="center"/>
    </xf>
    <xf numFmtId="44" fontId="4" fillId="0" borderId="0" xfId="2" applyFont="1" applyFill="1" applyBorder="1" applyAlignment="1" applyProtection="1">
      <alignment horizontal="right" vertical="center"/>
    </xf>
    <xf numFmtId="44" fontId="6" fillId="0" borderId="0" xfId="2" applyFont="1" applyFill="1" applyBorder="1" applyAlignment="1" applyProtection="1">
      <alignment vertical="center"/>
      <protection locked="0"/>
    </xf>
    <xf numFmtId="44" fontId="4" fillId="0" borderId="0" xfId="2" applyFont="1" applyFill="1" applyBorder="1" applyAlignment="1" applyProtection="1">
      <alignment horizontal="right" vertical="center"/>
      <protection locked="0"/>
    </xf>
    <xf numFmtId="44" fontId="4" fillId="0" borderId="8" xfId="2" applyFont="1" applyFill="1" applyBorder="1" applyAlignment="1" applyProtection="1">
      <alignment horizontal="right" vertical="center"/>
    </xf>
    <xf numFmtId="44" fontId="5" fillId="0" borderId="0" xfId="2" applyFont="1" applyFill="1" applyBorder="1" applyAlignment="1" applyProtection="1">
      <alignment vertical="center"/>
      <protection locked="0"/>
    </xf>
    <xf numFmtId="44" fontId="4" fillId="0" borderId="13" xfId="2" applyFont="1" applyFill="1" applyBorder="1" applyAlignment="1" applyProtection="1">
      <alignment horizontal="right" vertical="center"/>
      <protection locked="0"/>
    </xf>
    <xf numFmtId="0" fontId="5" fillId="0" borderId="13" xfId="0" applyFont="1" applyFill="1" applyBorder="1" applyAlignment="1" applyProtection="1">
      <alignment vertical="center"/>
      <protection locked="0"/>
    </xf>
    <xf numFmtId="0" fontId="5" fillId="0" borderId="13" xfId="0" applyFont="1" applyFill="1" applyBorder="1" applyAlignment="1" applyProtection="1">
      <alignment horizontal="right" vertical="center"/>
      <protection locked="0"/>
    </xf>
    <xf numFmtId="0" fontId="5" fillId="0" borderId="14" xfId="0" applyFont="1" applyFill="1" applyBorder="1" applyAlignment="1" applyProtection="1">
      <alignment horizontal="right" vertical="center"/>
      <protection locked="0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7" fillId="7" borderId="11" xfId="0" applyFont="1" applyFill="1" applyBorder="1" applyAlignment="1" applyProtection="1">
      <alignment horizontal="center" vertical="center" wrapText="1"/>
      <protection locked="0"/>
    </xf>
    <xf numFmtId="0" fontId="7" fillId="7" borderId="1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3" borderId="2" xfId="4" applyFont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</xf>
    <xf numFmtId="0" fontId="8" fillId="5" borderId="0" xfId="6" applyFont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right" vertical="center"/>
      <protection locked="0"/>
    </xf>
    <xf numFmtId="43" fontId="5" fillId="4" borderId="3" xfId="5" applyNumberFormat="1" applyFont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left" vertical="center"/>
      <protection locked="0"/>
    </xf>
    <xf numFmtId="165" fontId="5" fillId="4" borderId="3" xfId="5" applyNumberFormat="1" applyFont="1" applyAlignment="1" applyProtection="1">
      <alignment horizontal="right" vertical="center"/>
    </xf>
    <xf numFmtId="0" fontId="8" fillId="0" borderId="9" xfId="0" applyFont="1" applyFill="1" applyBorder="1" applyAlignment="1" applyProtection="1">
      <alignment horizontal="center"/>
      <protection locked="0"/>
    </xf>
    <xf numFmtId="44" fontId="8" fillId="4" borderId="10" xfId="5" applyNumberFormat="1" applyFont="1" applyBorder="1" applyProtection="1"/>
    <xf numFmtId="9" fontId="8" fillId="0" borderId="11" xfId="0" applyNumberFormat="1" applyFont="1" applyFill="1" applyBorder="1" applyAlignment="1" applyProtection="1">
      <alignment horizontal="center"/>
      <protection locked="0"/>
    </xf>
    <xf numFmtId="44" fontId="8" fillId="0" borderId="0" xfId="5" applyNumberFormat="1" applyFont="1" applyFill="1" applyBorder="1" applyProtection="1"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8" fillId="0" borderId="11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5" fontId="11" fillId="0" borderId="0" xfId="0" applyNumberFormat="1" applyFont="1" applyFill="1" applyBorder="1" applyAlignment="1" applyProtection="1">
      <alignment horizontal="right" vertical="center"/>
    </xf>
    <xf numFmtId="165" fontId="11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15" xfId="0" applyFont="1" applyFill="1" applyBorder="1" applyAlignment="1" applyProtection="1">
      <alignment horizontal="center"/>
      <protection locked="0"/>
    </xf>
    <xf numFmtId="44" fontId="8" fillId="0" borderId="0" xfId="2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44" fontId="8" fillId="0" borderId="0" xfId="2" applyFont="1" applyFill="1" applyBorder="1" applyAlignment="1" applyProtection="1">
      <alignment horizontal="center"/>
    </xf>
    <xf numFmtId="165" fontId="11" fillId="0" borderId="0" xfId="0" applyNumberFormat="1" applyFont="1" applyFill="1" applyBorder="1" applyAlignment="1" applyProtection="1">
      <alignment horizontal="right" vertical="center" wrapText="1"/>
    </xf>
    <xf numFmtId="165" fontId="11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5" fillId="4" borderId="16" xfId="5" applyNumberFormat="1" applyFont="1" applyBorder="1" applyAlignment="1" applyProtection="1">
      <alignment horizontal="center" vertical="center" wrapText="1"/>
    </xf>
    <xf numFmtId="37" fontId="8" fillId="0" borderId="5" xfId="2" applyNumberFormat="1" applyFont="1" applyFill="1" applyBorder="1" applyProtection="1"/>
    <xf numFmtId="44" fontId="8" fillId="0" borderId="5" xfId="2" applyFont="1" applyFill="1" applyBorder="1" applyProtection="1"/>
    <xf numFmtId="44" fontId="8" fillId="0" borderId="6" xfId="2" applyFont="1" applyFill="1" applyBorder="1" applyProtection="1"/>
    <xf numFmtId="44" fontId="8" fillId="0" borderId="0" xfId="2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>
      <protection locked="0"/>
    </xf>
    <xf numFmtId="165" fontId="8" fillId="0" borderId="7" xfId="0" applyNumberFormat="1" applyFont="1" applyFill="1" applyBorder="1" applyProtection="1">
      <protection locked="0"/>
    </xf>
    <xf numFmtId="37" fontId="8" fillId="0" borderId="4" xfId="2" applyNumberFormat="1" applyFont="1" applyFill="1" applyBorder="1" applyProtection="1"/>
    <xf numFmtId="0" fontId="10" fillId="0" borderId="17" xfId="0" applyFont="1" applyFill="1" applyBorder="1" applyAlignment="1" applyProtection="1">
      <alignment horizontal="center"/>
      <protection locked="0"/>
    </xf>
    <xf numFmtId="0" fontId="10" fillId="0" borderId="18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8" xfId="0" applyFont="1" applyFill="1" applyBorder="1" applyAlignment="1" applyProtection="1">
      <alignment horizontal="center"/>
      <protection locked="0"/>
    </xf>
    <xf numFmtId="37" fontId="8" fillId="0" borderId="7" xfId="2" applyNumberFormat="1" applyFont="1" applyFill="1" applyBorder="1" applyProtection="1"/>
    <xf numFmtId="44" fontId="8" fillId="0" borderId="0" xfId="2" applyFont="1" applyFill="1" applyBorder="1" applyProtection="1"/>
    <xf numFmtId="44" fontId="8" fillId="0" borderId="8" xfId="2" applyFont="1" applyFill="1" applyBorder="1" applyProtection="1"/>
    <xf numFmtId="0" fontId="10" fillId="0" borderId="7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Alignment="1" applyProtection="1">
      <alignment horizontal="center"/>
      <protection locked="0"/>
    </xf>
    <xf numFmtId="164" fontId="4" fillId="2" borderId="1" xfId="1" applyNumberFormat="1" applyFont="1" applyFill="1" applyBorder="1" applyProtection="1">
      <protection locked="0"/>
    </xf>
    <xf numFmtId="44" fontId="4" fillId="2" borderId="1" xfId="3" applyNumberFormat="1" applyFont="1" applyProtection="1">
      <protection locked="0"/>
    </xf>
    <xf numFmtId="0" fontId="8" fillId="6" borderId="0" xfId="7" applyFont="1" applyBorder="1" applyAlignment="1" applyProtection="1">
      <alignment horizontal="center"/>
      <protection locked="0"/>
    </xf>
    <xf numFmtId="44" fontId="8" fillId="0" borderId="4" xfId="2" applyFont="1" applyFill="1" applyBorder="1" applyAlignment="1" applyProtection="1">
      <alignment horizontal="right"/>
    </xf>
    <xf numFmtId="44" fontId="8" fillId="0" borderId="6" xfId="2" applyFont="1" applyFill="1" applyBorder="1" applyAlignment="1" applyProtection="1">
      <alignment horizontal="right"/>
    </xf>
    <xf numFmtId="44" fontId="8" fillId="0" borderId="7" xfId="2" applyFont="1" applyFill="1" applyBorder="1" applyAlignment="1" applyProtection="1">
      <alignment horizontal="right"/>
    </xf>
    <xf numFmtId="44" fontId="8" fillId="0" borderId="8" xfId="2" applyFont="1" applyFill="1" applyBorder="1" applyAlignment="1" applyProtection="1">
      <alignment horizontal="right"/>
    </xf>
    <xf numFmtId="44" fontId="8" fillId="0" borderId="0" xfId="0" applyNumberFormat="1" applyFont="1" applyFill="1" applyBorder="1" applyProtection="1">
      <protection locked="0"/>
    </xf>
    <xf numFmtId="44" fontId="8" fillId="0" borderId="12" xfId="2" applyFont="1" applyFill="1" applyBorder="1" applyAlignment="1" applyProtection="1">
      <alignment horizontal="right"/>
    </xf>
    <xf numFmtId="44" fontId="8" fillId="0" borderId="14" xfId="2" applyFont="1" applyFill="1" applyBorder="1" applyAlignment="1" applyProtection="1">
      <alignment horizontal="right"/>
    </xf>
    <xf numFmtId="44" fontId="8" fillId="0" borderId="19" xfId="2" applyFont="1" applyFill="1" applyBorder="1" applyProtection="1"/>
    <xf numFmtId="44" fontId="8" fillId="0" borderId="19" xfId="0" applyNumberFormat="1" applyFont="1" applyFill="1" applyBorder="1" applyProtection="1"/>
    <xf numFmtId="0" fontId="8" fillId="0" borderId="7" xfId="0" applyFont="1" applyFill="1" applyBorder="1" applyProtection="1">
      <protection locked="0"/>
    </xf>
    <xf numFmtId="0" fontId="8" fillId="0" borderId="12" xfId="0" applyFont="1" applyFill="1" applyBorder="1" applyProtection="1">
      <protection locked="0"/>
    </xf>
    <xf numFmtId="37" fontId="8" fillId="0" borderId="12" xfId="2" applyNumberFormat="1" applyFont="1" applyFill="1" applyBorder="1" applyProtection="1"/>
    <xf numFmtId="44" fontId="8" fillId="0" borderId="13" xfId="2" applyFont="1" applyFill="1" applyBorder="1" applyProtection="1"/>
    <xf numFmtId="44" fontId="8" fillId="0" borderId="14" xfId="2" applyFont="1" applyFill="1" applyBorder="1" applyProtection="1"/>
  </cellXfs>
  <cellStyles count="8">
    <cellStyle name="20% - Accent1" xfId="6" builtinId="30"/>
    <cellStyle name="40% - Accent1" xfId="7" builtinId="31"/>
    <cellStyle name="Check Cell" xfId="4" builtinId="23"/>
    <cellStyle name="Comma" xfId="1" builtinId="3"/>
    <cellStyle name="Currency" xfId="2" builtinId="4"/>
    <cellStyle name="Input" xfId="3" builtinId="20"/>
    <cellStyle name="Normal" xfId="0" builtinId="0"/>
    <cellStyle name="Note" xfId="5" builtinId="1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11"/>
  <sheetViews>
    <sheetView tabSelected="1" zoomScale="110" zoomScaleNormal="110" workbookViewId="0">
      <selection activeCell="D29" sqref="D29"/>
    </sheetView>
  </sheetViews>
  <sheetFormatPr defaultRowHeight="15" x14ac:dyDescent="0.25"/>
  <cols>
    <col min="1" max="1" width="12.28515625" style="53" bestFit="1" customWidth="1"/>
    <col min="2" max="2" width="14" style="18" bestFit="1" customWidth="1"/>
    <col min="3" max="3" width="11.5703125" style="18" bestFit="1" customWidth="1"/>
    <col min="4" max="4" width="16.140625" style="18" bestFit="1" customWidth="1"/>
    <col min="5" max="5" width="10.85546875" style="18" customWidth="1"/>
    <col min="6" max="6" width="15.42578125" style="18" bestFit="1" customWidth="1"/>
    <col min="7" max="7" width="9.42578125" style="18" customWidth="1"/>
    <col min="8" max="8" width="15.42578125" style="18" bestFit="1" customWidth="1"/>
    <col min="9" max="9" width="8" style="18" bestFit="1" customWidth="1"/>
    <col min="10" max="10" width="12.5703125" style="18" bestFit="1" customWidth="1"/>
    <col min="11" max="11" width="10.5703125" style="18" bestFit="1" customWidth="1"/>
    <col min="12" max="12" width="12.5703125" style="42" bestFit="1" customWidth="1"/>
    <col min="13" max="13" width="11.28515625" style="42" customWidth="1"/>
    <col min="14" max="14" width="11.5703125" style="18" bestFit="1" customWidth="1"/>
    <col min="15" max="16384" width="9.140625" style="18"/>
  </cols>
  <sheetData>
    <row r="1" spans="1:13" ht="16.5" thickBot="1" x14ac:dyDescent="0.3">
      <c r="A1" s="17" t="s">
        <v>21</v>
      </c>
      <c r="B1" s="17"/>
      <c r="D1" s="19" t="s">
        <v>19</v>
      </c>
      <c r="E1" s="19"/>
      <c r="F1" s="19" t="s">
        <v>20</v>
      </c>
      <c r="G1" s="19"/>
      <c r="H1" s="19" t="s">
        <v>2</v>
      </c>
      <c r="K1" s="20" t="s">
        <v>3</v>
      </c>
      <c r="L1" s="20"/>
      <c r="M1" s="19"/>
    </row>
    <row r="2" spans="1:13" ht="16.5" thickTop="1" thickBot="1" x14ac:dyDescent="0.3">
      <c r="A2" s="21"/>
      <c r="B2" s="22">
        <v>1</v>
      </c>
      <c r="D2" s="22">
        <v>4</v>
      </c>
      <c r="E2" s="19"/>
      <c r="F2" s="22">
        <v>6</v>
      </c>
      <c r="G2" s="19"/>
      <c r="H2" s="19"/>
      <c r="K2" s="23" t="str">
        <f>B2 &amp; "-" &amp; D2 &amp; "-" &amp; F2</f>
        <v>1-4-6</v>
      </c>
      <c r="L2" s="24" t="str">
        <f>B2&amp;D2&amp;F2</f>
        <v>146</v>
      </c>
      <c r="M2" s="19"/>
    </row>
    <row r="3" spans="1:13" ht="16.5" thickTop="1" thickBot="1" x14ac:dyDescent="0.3">
      <c r="A3" s="25" t="s">
        <v>4</v>
      </c>
      <c r="B3" s="1">
        <f>HLOOKUP(B$2,$A$14:$F$17,ROW(A2),0)</f>
        <v>1500</v>
      </c>
      <c r="C3" s="2"/>
      <c r="D3" s="1">
        <f>HLOOKUP(D$2,$A$14:$F$17,ROW(C2),0)</f>
        <v>1400</v>
      </c>
      <c r="E3" s="3"/>
      <c r="F3" s="4">
        <f>HLOOKUP(F$2,$A$14:$F$17,ROW(E2),0)</f>
        <v>2200</v>
      </c>
      <c r="G3" s="26"/>
      <c r="H3" s="27">
        <f ca="1">D3+RAND()*(F3-D3)</f>
        <v>1969.2979058107089</v>
      </c>
      <c r="L3" s="18"/>
      <c r="M3" s="18"/>
    </row>
    <row r="4" spans="1:13" x14ac:dyDescent="0.25">
      <c r="A4" s="28" t="s">
        <v>5</v>
      </c>
      <c r="B4" s="5">
        <f>HLOOKUP(B$2,$A$14:$F$17,ROW(A3),0)</f>
        <v>2.5</v>
      </c>
      <c r="C4" s="6"/>
      <c r="D4" s="5">
        <f>HLOOKUP(D$2,$A$14:$F$17,ROW(C3),0)</f>
        <v>2.75</v>
      </c>
      <c r="E4" s="7"/>
      <c r="F4" s="8">
        <f>HLOOKUP(F$2,$A$14:$F$17,ROW(E3),0)</f>
        <v>3.25</v>
      </c>
      <c r="G4" s="26"/>
      <c r="H4" s="29">
        <f ca="1">D4+RAND()*(F4-D4)</f>
        <v>3.0531785006226047</v>
      </c>
      <c r="K4" s="30" t="s">
        <v>6</v>
      </c>
      <c r="L4" s="31">
        <f ca="1">MIN($L$11:$L$111)</f>
        <v>74405.937752045284</v>
      </c>
      <c r="M4" s="19"/>
    </row>
    <row r="5" spans="1:13" x14ac:dyDescent="0.25">
      <c r="A5" s="28" t="s">
        <v>7</v>
      </c>
      <c r="B5" s="5">
        <f>HLOOKUP(B$2,$A$14:$F$17,ROW(A4),0)</f>
        <v>50</v>
      </c>
      <c r="C5" s="9"/>
      <c r="D5" s="5">
        <f>HLOOKUP(D$2,$A$14:$F$17,ROW(C4),0)</f>
        <v>55</v>
      </c>
      <c r="E5" s="7"/>
      <c r="F5" s="8">
        <f>HLOOKUP(F$2,$A$14:$F$17,ROW(E4),0)</f>
        <v>65</v>
      </c>
      <c r="G5" s="26"/>
      <c r="H5" s="29">
        <f ca="1">D5+RAND()*(F5-D5)</f>
        <v>60.644107717787293</v>
      </c>
      <c r="K5" s="32">
        <v>0.25</v>
      </c>
      <c r="L5" s="31">
        <f ca="1">PERCENTILE($L$11:$L$111, 0.25)</f>
        <v>89167.654374663907</v>
      </c>
      <c r="M5" s="33"/>
    </row>
    <row r="6" spans="1:13" ht="15.75" thickBot="1" x14ac:dyDescent="0.3">
      <c r="A6" s="34" t="s">
        <v>8</v>
      </c>
      <c r="B6" s="10">
        <v>800</v>
      </c>
      <c r="C6" s="11"/>
      <c r="D6" s="12"/>
      <c r="E6" s="12"/>
      <c r="F6" s="13"/>
      <c r="G6" s="26"/>
      <c r="H6" s="26"/>
      <c r="K6" s="35" t="s">
        <v>9</v>
      </c>
      <c r="L6" s="31">
        <f ca="1">MEDIAN($L$11:$L$111)</f>
        <v>103777.9640530234</v>
      </c>
      <c r="M6" s="33"/>
    </row>
    <row r="7" spans="1:13" x14ac:dyDescent="0.25">
      <c r="A7" s="36"/>
      <c r="B7" s="37"/>
      <c r="D7" s="37"/>
      <c r="E7" s="37"/>
      <c r="F7" s="37"/>
      <c r="G7" s="37"/>
      <c r="H7" s="37"/>
      <c r="K7" s="32">
        <v>0.75</v>
      </c>
      <c r="L7" s="31">
        <f ca="1">PERCENTILE($L$11:$L$111, 0.75)</f>
        <v>114071.22892740295</v>
      </c>
      <c r="M7" s="33"/>
    </row>
    <row r="8" spans="1:13" ht="15.75" thickBot="1" x14ac:dyDescent="0.3">
      <c r="A8" s="38" t="s">
        <v>10</v>
      </c>
      <c r="B8" s="39">
        <f>B3*B5</f>
        <v>75000</v>
      </c>
      <c r="C8" s="40"/>
      <c r="D8" s="39">
        <f>D3*D5</f>
        <v>77000</v>
      </c>
      <c r="E8" s="40"/>
      <c r="F8" s="39">
        <f>F3*F5</f>
        <v>143000</v>
      </c>
      <c r="G8" s="26"/>
      <c r="H8" s="29">
        <f ca="1">H3*H5</f>
        <v>119426.31432839757</v>
      </c>
      <c r="K8" s="41" t="s">
        <v>11</v>
      </c>
      <c r="L8" s="31">
        <f ca="1">MAX($L$11:$L$111)</f>
        <v>134605.4470861099</v>
      </c>
      <c r="M8" s="33"/>
    </row>
    <row r="9" spans="1:13" x14ac:dyDescent="0.25">
      <c r="A9" s="38" t="s">
        <v>12</v>
      </c>
      <c r="B9" s="39">
        <f>$B$6+B3*B4</f>
        <v>4550</v>
      </c>
      <c r="C9" s="40"/>
      <c r="D9" s="39">
        <f>$B$6+D3*D4</f>
        <v>4650</v>
      </c>
      <c r="E9" s="40"/>
      <c r="F9" s="39">
        <f>$B$6+F3*F4</f>
        <v>7950</v>
      </c>
      <c r="G9" s="26"/>
      <c r="H9" s="29">
        <f ca="1">B6+H3*H4</f>
        <v>6812.6180273423752</v>
      </c>
      <c r="M9" s="33"/>
    </row>
    <row r="10" spans="1:13" ht="15.75" thickBot="1" x14ac:dyDescent="0.3">
      <c r="A10" s="18"/>
      <c r="B10" s="43"/>
      <c r="C10" s="44"/>
      <c r="D10" s="44"/>
      <c r="E10" s="44"/>
      <c r="F10" s="44"/>
      <c r="H10" s="44"/>
      <c r="I10" s="23" t="str">
        <f>A3</f>
        <v>Volume</v>
      </c>
      <c r="J10" s="23" t="str">
        <f>A8</f>
        <v>Revenues</v>
      </c>
      <c r="K10" s="23" t="str">
        <f>A9</f>
        <v>Expenses</v>
      </c>
      <c r="L10" s="45" t="str">
        <f>A11</f>
        <v>Profit</v>
      </c>
    </row>
    <row r="11" spans="1:13" ht="15.75" thickBot="1" x14ac:dyDescent="0.3">
      <c r="A11" s="38" t="s">
        <v>13</v>
      </c>
      <c r="B11" s="46">
        <f>B8-B9</f>
        <v>70450</v>
      </c>
      <c r="C11" s="47"/>
      <c r="D11" s="46">
        <f>D8-D9</f>
        <v>72350</v>
      </c>
      <c r="E11" s="47"/>
      <c r="F11" s="46">
        <f>F8-F9</f>
        <v>135050</v>
      </c>
      <c r="G11" s="44"/>
      <c r="H11" s="48">
        <f ca="1">H8-H9</f>
        <v>112613.69630105518</v>
      </c>
      <c r="I11" s="49">
        <f ca="1">H3</f>
        <v>1969.2979058107089</v>
      </c>
      <c r="J11" s="50">
        <f ca="1">H8</f>
        <v>119426.31432839757</v>
      </c>
      <c r="K11" s="50">
        <f ca="1">H9</f>
        <v>6812.6180273423752</v>
      </c>
      <c r="L11" s="51">
        <f ca="1">H11</f>
        <v>112613.69630105518</v>
      </c>
      <c r="M11" s="52"/>
    </row>
    <row r="12" spans="1:13" x14ac:dyDescent="0.25">
      <c r="G12" s="44"/>
      <c r="H12" s="54"/>
      <c r="I12" s="55">
        <f t="dataTable" ref="I12:L111" dt2D="0" dtr="0" r1="F11" ca="1"/>
        <v>1929.5906443042882</v>
      </c>
      <c r="J12" s="50">
        <v>111971.97904391345</v>
      </c>
      <c r="K12" s="50">
        <v>6807.8972158240649</v>
      </c>
      <c r="L12" s="51">
        <v>105164.08182808939</v>
      </c>
    </row>
    <row r="13" spans="1:13" x14ac:dyDescent="0.25">
      <c r="A13" s="56" t="s">
        <v>14</v>
      </c>
      <c r="B13" s="57"/>
      <c r="C13" s="58" t="s">
        <v>0</v>
      </c>
      <c r="D13" s="59"/>
      <c r="E13" s="58" t="s">
        <v>1</v>
      </c>
      <c r="F13" s="59"/>
      <c r="H13" s="54"/>
      <c r="I13" s="60">
        <v>2161.7026836002642</v>
      </c>
      <c r="J13" s="61">
        <v>138688.8012584025</v>
      </c>
      <c r="K13" s="61">
        <v>6834.8256430176652</v>
      </c>
      <c r="L13" s="62">
        <v>131853.97561538484</v>
      </c>
    </row>
    <row r="14" spans="1:13" x14ac:dyDescent="0.25">
      <c r="A14" s="63">
        <v>1</v>
      </c>
      <c r="B14" s="19">
        <v>2</v>
      </c>
      <c r="C14" s="21">
        <v>3</v>
      </c>
      <c r="D14" s="19">
        <v>4</v>
      </c>
      <c r="E14" s="21">
        <v>5</v>
      </c>
      <c r="F14" s="64">
        <v>6</v>
      </c>
      <c r="H14" s="54"/>
      <c r="I14" s="60">
        <v>1626.0635047658727</v>
      </c>
      <c r="J14" s="61">
        <v>97655.932146308463</v>
      </c>
      <c r="K14" s="61">
        <v>6009.7957883625968</v>
      </c>
      <c r="L14" s="62">
        <v>91646.13635794587</v>
      </c>
    </row>
    <row r="15" spans="1:13" x14ac:dyDescent="0.25">
      <c r="A15" s="65">
        <v>1500</v>
      </c>
      <c r="B15" s="65">
        <v>2000</v>
      </c>
      <c r="C15" s="65">
        <v>1200</v>
      </c>
      <c r="D15" s="65">
        <v>1400</v>
      </c>
      <c r="E15" s="65">
        <v>2100</v>
      </c>
      <c r="F15" s="65">
        <v>2200</v>
      </c>
      <c r="H15" s="54"/>
      <c r="I15" s="60">
        <v>1993.0124036488837</v>
      </c>
      <c r="J15" s="61">
        <v>122453.74271458742</v>
      </c>
      <c r="K15" s="61">
        <v>6770.9098709632226</v>
      </c>
      <c r="L15" s="62">
        <v>115682.8328436242</v>
      </c>
    </row>
    <row r="16" spans="1:13" x14ac:dyDescent="0.25">
      <c r="A16" s="66">
        <v>2.5</v>
      </c>
      <c r="B16" s="66">
        <v>3</v>
      </c>
      <c r="C16" s="66">
        <v>2.2999999999999998</v>
      </c>
      <c r="D16" s="66">
        <v>2.75</v>
      </c>
      <c r="E16" s="66">
        <v>2.7</v>
      </c>
      <c r="F16" s="66">
        <v>3.25</v>
      </c>
      <c r="H16" s="54"/>
      <c r="I16" s="60">
        <v>2086.0512544418307</v>
      </c>
      <c r="J16" s="61">
        <v>118804.93279198525</v>
      </c>
      <c r="K16" s="61">
        <v>6700.9826861245074</v>
      </c>
      <c r="L16" s="62">
        <v>112103.95010586074</v>
      </c>
    </row>
    <row r="17" spans="1:12" x14ac:dyDescent="0.25">
      <c r="A17" s="66">
        <v>50</v>
      </c>
      <c r="B17" s="66">
        <v>60</v>
      </c>
      <c r="C17" s="66">
        <v>47</v>
      </c>
      <c r="D17" s="66">
        <v>55</v>
      </c>
      <c r="E17" s="66">
        <v>53</v>
      </c>
      <c r="F17" s="66">
        <v>65</v>
      </c>
      <c r="H17" s="54"/>
      <c r="I17" s="60">
        <v>1539.4852470131525</v>
      </c>
      <c r="J17" s="61">
        <v>85600.449697627802</v>
      </c>
      <c r="K17" s="61">
        <v>5716.2712100919571</v>
      </c>
      <c r="L17" s="62">
        <v>79884.178487535843</v>
      </c>
    </row>
    <row r="18" spans="1:12" x14ac:dyDescent="0.25">
      <c r="H18" s="54"/>
      <c r="I18" s="60">
        <v>2187.3718658328562</v>
      </c>
      <c r="J18" s="61">
        <v>141456.69947587585</v>
      </c>
      <c r="K18" s="61">
        <v>6851.2523897659657</v>
      </c>
      <c r="L18" s="62">
        <v>134605.4470861099</v>
      </c>
    </row>
    <row r="19" spans="1:12" ht="15.75" thickBot="1" x14ac:dyDescent="0.3">
      <c r="B19" s="19" t="s">
        <v>15</v>
      </c>
      <c r="C19" s="19" t="s">
        <v>16</v>
      </c>
      <c r="D19" s="19" t="s">
        <v>17</v>
      </c>
      <c r="H19" s="54"/>
      <c r="I19" s="60">
        <v>2161.07756412359</v>
      </c>
      <c r="J19" s="61">
        <v>132252.52842189753</v>
      </c>
      <c r="K19" s="61">
        <v>6985.3710273764718</v>
      </c>
      <c r="L19" s="62">
        <v>125267.15739452105</v>
      </c>
    </row>
    <row r="20" spans="1:12" x14ac:dyDescent="0.25">
      <c r="A20" s="18"/>
      <c r="B20" s="67">
        <v>135</v>
      </c>
      <c r="C20" s="68">
        <f t="shared" ref="C20:C27" ca="1" si="0">IF(B20=VALUE($L$2),$L$4,C20)</f>
        <v>0</v>
      </c>
      <c r="D20" s="69">
        <f t="shared" ref="D20:D27" ca="1" si="1">IF(B20=VALUE($L$2),$L$8,D20)</f>
        <v>0</v>
      </c>
      <c r="E20" s="14" t="s">
        <v>18</v>
      </c>
      <c r="H20" s="54"/>
      <c r="I20" s="60">
        <v>1883.4175294594302</v>
      </c>
      <c r="J20" s="61">
        <v>113986.16219070311</v>
      </c>
      <c r="K20" s="61">
        <v>6386.869450774755</v>
      </c>
      <c r="L20" s="62">
        <v>107599.29273992835</v>
      </c>
    </row>
    <row r="21" spans="1:12" x14ac:dyDescent="0.25">
      <c r="A21" s="18"/>
      <c r="B21" s="67">
        <v>136</v>
      </c>
      <c r="C21" s="70">
        <f t="shared" ca="1" si="0"/>
        <v>56843.662349126032</v>
      </c>
      <c r="D21" s="71">
        <f t="shared" ca="1" si="1"/>
        <v>132417.01641063142</v>
      </c>
      <c r="E21" s="15"/>
      <c r="F21" s="72"/>
      <c r="H21" s="54"/>
      <c r="I21" s="60">
        <v>1418.9783225695778</v>
      </c>
      <c r="J21" s="61">
        <v>81683.00913882161</v>
      </c>
      <c r="K21" s="61">
        <v>5164.8142665717232</v>
      </c>
      <c r="L21" s="62">
        <v>76518.194872249893</v>
      </c>
    </row>
    <row r="22" spans="1:12" x14ac:dyDescent="0.25">
      <c r="A22" s="18"/>
      <c r="B22" s="67">
        <v>145</v>
      </c>
      <c r="C22" s="70">
        <f t="shared" ca="1" si="0"/>
        <v>0</v>
      </c>
      <c r="D22" s="71">
        <f t="shared" ca="1" si="1"/>
        <v>0</v>
      </c>
      <c r="E22" s="15"/>
      <c r="H22" s="54"/>
      <c r="I22" s="60">
        <v>1880.8406671840792</v>
      </c>
      <c r="J22" s="61">
        <v>120482.28660511428</v>
      </c>
      <c r="K22" s="61">
        <v>6311.3522652966585</v>
      </c>
      <c r="L22" s="62">
        <v>114170.93433981761</v>
      </c>
    </row>
    <row r="23" spans="1:12" x14ac:dyDescent="0.25">
      <c r="A23" s="18"/>
      <c r="B23" s="67">
        <v>146</v>
      </c>
      <c r="C23" s="70">
        <f t="shared" ca="1" si="0"/>
        <v>74405.937752045284</v>
      </c>
      <c r="D23" s="71">
        <f t="shared" ca="1" si="1"/>
        <v>134605.4470861099</v>
      </c>
      <c r="E23" s="15"/>
      <c r="H23" s="54"/>
      <c r="I23" s="60">
        <v>2004.8047068376</v>
      </c>
      <c r="J23" s="61">
        <v>114768.33560877749</v>
      </c>
      <c r="K23" s="61">
        <v>7053.8370632392771</v>
      </c>
      <c r="L23" s="62">
        <v>107714.49854553821</v>
      </c>
    </row>
    <row r="24" spans="1:12" x14ac:dyDescent="0.25">
      <c r="A24" s="18"/>
      <c r="B24" s="67">
        <v>235</v>
      </c>
      <c r="C24" s="70">
        <f t="shared" ca="1" si="0"/>
        <v>0</v>
      </c>
      <c r="D24" s="71">
        <f t="shared" ca="1" si="1"/>
        <v>0</v>
      </c>
      <c r="E24" s="15"/>
      <c r="H24" s="54"/>
      <c r="I24" s="60">
        <v>1416.5776211498357</v>
      </c>
      <c r="J24" s="61">
        <v>90447.223576542907</v>
      </c>
      <c r="K24" s="61">
        <v>5006.2039987288063</v>
      </c>
      <c r="L24" s="62">
        <v>85441.019577814106</v>
      </c>
    </row>
    <row r="25" spans="1:12" x14ac:dyDescent="0.25">
      <c r="A25" s="18"/>
      <c r="B25" s="67">
        <v>236</v>
      </c>
      <c r="C25" s="70">
        <f t="shared" ca="1" si="0"/>
        <v>55059.333455709217</v>
      </c>
      <c r="D25" s="71">
        <f t="shared" ca="1" si="1"/>
        <v>130774.95721162981</v>
      </c>
      <c r="E25" s="15"/>
      <c r="H25" s="54"/>
      <c r="I25" s="60">
        <v>1824.3931998916476</v>
      </c>
      <c r="J25" s="61">
        <v>105775.07574386682</v>
      </c>
      <c r="K25" s="61">
        <v>6444.2973757063837</v>
      </c>
      <c r="L25" s="62">
        <v>99330.778368160434</v>
      </c>
    </row>
    <row r="26" spans="1:12" x14ac:dyDescent="0.25">
      <c r="A26" s="18"/>
      <c r="B26" s="67">
        <v>245</v>
      </c>
      <c r="C26" s="70">
        <f t="shared" ca="1" si="0"/>
        <v>0</v>
      </c>
      <c r="D26" s="71">
        <f t="shared" ca="1" si="1"/>
        <v>0</v>
      </c>
      <c r="E26" s="15"/>
      <c r="H26" s="54"/>
      <c r="I26" s="60">
        <v>1837.5131096642531</v>
      </c>
      <c r="J26" s="61">
        <v>103073.52997458223</v>
      </c>
      <c r="K26" s="61">
        <v>6271.8240725646592</v>
      </c>
      <c r="L26" s="62">
        <v>96801.705902017566</v>
      </c>
    </row>
    <row r="27" spans="1:12" ht="15.75" thickBot="1" x14ac:dyDescent="0.3">
      <c r="A27" s="18"/>
      <c r="B27" s="67">
        <v>246</v>
      </c>
      <c r="C27" s="73">
        <f t="shared" ca="1" si="0"/>
        <v>0</v>
      </c>
      <c r="D27" s="74">
        <f t="shared" ca="1" si="1"/>
        <v>0</v>
      </c>
      <c r="E27" s="16"/>
      <c r="H27" s="54"/>
      <c r="I27" s="60">
        <v>1969.5889278507429</v>
      </c>
      <c r="J27" s="61">
        <v>110715.05591734567</v>
      </c>
      <c r="K27" s="61">
        <v>6289.4637366382794</v>
      </c>
      <c r="L27" s="62">
        <v>104425.59218070739</v>
      </c>
    </row>
    <row r="28" spans="1:12" ht="15.75" thickBot="1" x14ac:dyDescent="0.3">
      <c r="H28" s="54"/>
      <c r="I28" s="60">
        <v>1472.3762542571419</v>
      </c>
      <c r="J28" s="61">
        <v>90847.58046458679</v>
      </c>
      <c r="K28" s="61">
        <v>4948.9935399571204</v>
      </c>
      <c r="L28" s="62">
        <v>85898.586924629664</v>
      </c>
    </row>
    <row r="29" spans="1:12" ht="15.75" thickBot="1" x14ac:dyDescent="0.3">
      <c r="A29" s="18"/>
      <c r="C29" s="75">
        <f ca="1">SMALL(C20:C27,COUNTIF(C20:C27,0)+1)</f>
        <v>55059.333455709217</v>
      </c>
      <c r="D29" s="76">
        <f ca="1">MAX(D20:D27)</f>
        <v>134605.4470861099</v>
      </c>
      <c r="H29" s="54"/>
      <c r="I29" s="60">
        <v>1509.3624882291444</v>
      </c>
      <c r="J29" s="61">
        <v>89858.557467626364</v>
      </c>
      <c r="K29" s="61">
        <v>5156.2345410668149</v>
      </c>
      <c r="L29" s="62">
        <v>84702.322926559544</v>
      </c>
    </row>
    <row r="30" spans="1:12" x14ac:dyDescent="0.25">
      <c r="H30" s="54"/>
      <c r="I30" s="60">
        <v>1822.0195077812496</v>
      </c>
      <c r="J30" s="61">
        <v>103358.8644322098</v>
      </c>
      <c r="K30" s="61">
        <v>6484.0915431897647</v>
      </c>
      <c r="L30" s="62">
        <v>96874.772889020038</v>
      </c>
    </row>
    <row r="31" spans="1:12" x14ac:dyDescent="0.25">
      <c r="H31" s="54"/>
      <c r="I31" s="60">
        <v>1678.978064911616</v>
      </c>
      <c r="J31" s="61">
        <v>106603.42793773922</v>
      </c>
      <c r="K31" s="61">
        <v>5874.1971645579488</v>
      </c>
      <c r="L31" s="62">
        <v>100729.23077318128</v>
      </c>
    </row>
    <row r="32" spans="1:12" x14ac:dyDescent="0.25">
      <c r="H32" s="54"/>
      <c r="I32" s="60">
        <v>1531.5271104302392</v>
      </c>
      <c r="J32" s="61">
        <v>84250.558369464256</v>
      </c>
      <c r="K32" s="61">
        <v>5218.8518839557655</v>
      </c>
      <c r="L32" s="62">
        <v>79031.70648550849</v>
      </c>
    </row>
    <row r="33" spans="8:12" x14ac:dyDescent="0.25">
      <c r="H33" s="54"/>
      <c r="I33" s="60">
        <v>1866.2774636045638</v>
      </c>
      <c r="J33" s="61">
        <v>112412.34550592658</v>
      </c>
      <c r="K33" s="61">
        <v>6168.0899753253989</v>
      </c>
      <c r="L33" s="62">
        <v>106244.25553060118</v>
      </c>
    </row>
    <row r="34" spans="8:12" x14ac:dyDescent="0.25">
      <c r="H34" s="54"/>
      <c r="I34" s="60">
        <v>1978.6798645525673</v>
      </c>
      <c r="J34" s="61">
        <v>115515.03723691507</v>
      </c>
      <c r="K34" s="61">
        <v>7015.4666351566939</v>
      </c>
      <c r="L34" s="62">
        <v>108499.57060175837</v>
      </c>
    </row>
    <row r="35" spans="8:12" x14ac:dyDescent="0.25">
      <c r="H35" s="54"/>
      <c r="I35" s="60">
        <v>2100.3042462431513</v>
      </c>
      <c r="J35" s="61">
        <v>130925.51223389838</v>
      </c>
      <c r="K35" s="61">
        <v>6729.7873607172014</v>
      </c>
      <c r="L35" s="62">
        <v>124195.72487318117</v>
      </c>
    </row>
    <row r="36" spans="8:12" x14ac:dyDescent="0.25">
      <c r="H36" s="54"/>
      <c r="I36" s="60">
        <v>1846.4810036375106</v>
      </c>
      <c r="J36" s="61">
        <v>109738.98559619569</v>
      </c>
      <c r="K36" s="61">
        <v>5961.0215431722845</v>
      </c>
      <c r="L36" s="62">
        <v>103777.9640530234</v>
      </c>
    </row>
    <row r="37" spans="8:12" x14ac:dyDescent="0.25">
      <c r="H37" s="54"/>
      <c r="I37" s="60">
        <v>1659.3986325727772</v>
      </c>
      <c r="J37" s="61">
        <v>105120.5767161863</v>
      </c>
      <c r="K37" s="61">
        <v>5498.7848943904482</v>
      </c>
      <c r="L37" s="62">
        <v>99621.79182179585</v>
      </c>
    </row>
    <row r="38" spans="8:12" x14ac:dyDescent="0.25">
      <c r="H38" s="54"/>
      <c r="I38" s="60">
        <v>2065.6549892192597</v>
      </c>
      <c r="J38" s="61">
        <v>125303.70738498103</v>
      </c>
      <c r="K38" s="61">
        <v>7325.998897104133</v>
      </c>
      <c r="L38" s="62">
        <v>117977.70848787689</v>
      </c>
    </row>
    <row r="39" spans="8:12" x14ac:dyDescent="0.25">
      <c r="H39" s="54"/>
      <c r="I39" s="60">
        <v>1925.4323598560761</v>
      </c>
      <c r="J39" s="61">
        <v>107420.18698166919</v>
      </c>
      <c r="K39" s="61">
        <v>7022.0748633925505</v>
      </c>
      <c r="L39" s="62">
        <v>100398.11211827664</v>
      </c>
    </row>
    <row r="40" spans="8:12" x14ac:dyDescent="0.25">
      <c r="H40" s="54"/>
      <c r="I40" s="60">
        <v>1885.2801038818368</v>
      </c>
      <c r="J40" s="61">
        <v>119149.56788014386</v>
      </c>
      <c r="K40" s="61">
        <v>6831.9913983895431</v>
      </c>
      <c r="L40" s="62">
        <v>112317.57648175432</v>
      </c>
    </row>
    <row r="41" spans="8:12" x14ac:dyDescent="0.25">
      <c r="H41" s="54"/>
      <c r="I41" s="60">
        <v>1592.4676820213356</v>
      </c>
      <c r="J41" s="61">
        <v>87606.942046539596</v>
      </c>
      <c r="K41" s="61">
        <v>5514.9463510681899</v>
      </c>
      <c r="L41" s="62">
        <v>82091.9956954714</v>
      </c>
    </row>
    <row r="42" spans="8:12" x14ac:dyDescent="0.25">
      <c r="H42" s="54"/>
      <c r="I42" s="60">
        <v>2022.9596820420536</v>
      </c>
      <c r="J42" s="61">
        <v>113481.50322626498</v>
      </c>
      <c r="K42" s="61">
        <v>7082.2415330072563</v>
      </c>
      <c r="L42" s="62">
        <v>106399.26169325772</v>
      </c>
    </row>
    <row r="43" spans="8:12" x14ac:dyDescent="0.25">
      <c r="H43" s="54"/>
      <c r="I43" s="60">
        <v>1713.6223547312095</v>
      </c>
      <c r="J43" s="61">
        <v>94749.817327585828</v>
      </c>
      <c r="K43" s="61">
        <v>6173.8492870310574</v>
      </c>
      <c r="L43" s="62">
        <v>88575.96804055477</v>
      </c>
    </row>
    <row r="44" spans="8:12" x14ac:dyDescent="0.25">
      <c r="H44" s="54"/>
      <c r="I44" s="60">
        <v>1737.4111698557081</v>
      </c>
      <c r="J44" s="61">
        <v>99128.662932031351</v>
      </c>
      <c r="K44" s="61">
        <v>6023.11469901488</v>
      </c>
      <c r="L44" s="62">
        <v>93105.548233016467</v>
      </c>
    </row>
    <row r="45" spans="8:12" x14ac:dyDescent="0.25">
      <c r="H45" s="54"/>
      <c r="I45" s="60">
        <v>2100.3834484763975</v>
      </c>
      <c r="J45" s="61">
        <v>121154.17246770456</v>
      </c>
      <c r="K45" s="61">
        <v>7082.9435403016087</v>
      </c>
      <c r="L45" s="62">
        <v>114071.22892740295</v>
      </c>
    </row>
    <row r="46" spans="8:12" x14ac:dyDescent="0.25">
      <c r="H46" s="54"/>
      <c r="I46" s="60">
        <v>2114.9797288289237</v>
      </c>
      <c r="J46" s="61">
        <v>117758.41187754151</v>
      </c>
      <c r="K46" s="61">
        <v>7284.9340354238075</v>
      </c>
      <c r="L46" s="62">
        <v>110473.4778421177</v>
      </c>
    </row>
    <row r="47" spans="8:12" x14ac:dyDescent="0.25">
      <c r="H47" s="54"/>
      <c r="I47" s="60">
        <v>1824.3079265688043</v>
      </c>
      <c r="J47" s="61">
        <v>110583.21085509317</v>
      </c>
      <c r="K47" s="61">
        <v>6087.4596882002252</v>
      </c>
      <c r="L47" s="62">
        <v>104495.75116689295</v>
      </c>
    </row>
    <row r="48" spans="8:12" x14ac:dyDescent="0.25">
      <c r="H48" s="54"/>
      <c r="I48" s="60">
        <v>1925.9964134342868</v>
      </c>
      <c r="J48" s="61">
        <v>110326.99739371057</v>
      </c>
      <c r="K48" s="61">
        <v>6552.9307234909438</v>
      </c>
      <c r="L48" s="62">
        <v>103774.06667021962</v>
      </c>
    </row>
    <row r="49" spans="8:12" x14ac:dyDescent="0.25">
      <c r="H49" s="54"/>
      <c r="I49" s="60">
        <v>2056.1187454430842</v>
      </c>
      <c r="J49" s="61">
        <v>118557.83478820148</v>
      </c>
      <c r="K49" s="61">
        <v>6706.6915094938768</v>
      </c>
      <c r="L49" s="62">
        <v>111851.1432787076</v>
      </c>
    </row>
    <row r="50" spans="8:12" x14ac:dyDescent="0.25">
      <c r="H50" s="54"/>
      <c r="I50" s="60">
        <v>2040.5397842318794</v>
      </c>
      <c r="J50" s="61">
        <v>127432.07614892046</v>
      </c>
      <c r="K50" s="61">
        <v>7314.5133344840524</v>
      </c>
      <c r="L50" s="62">
        <v>120117.5628144364</v>
      </c>
    </row>
    <row r="51" spans="8:12" x14ac:dyDescent="0.25">
      <c r="H51" s="54"/>
      <c r="I51" s="60">
        <v>1914.6621711696532</v>
      </c>
      <c r="J51" s="61">
        <v>121577.40481904089</v>
      </c>
      <c r="K51" s="61">
        <v>6621.4065987678923</v>
      </c>
      <c r="L51" s="62">
        <v>114955.998220273</v>
      </c>
    </row>
    <row r="52" spans="8:12" x14ac:dyDescent="0.25">
      <c r="H52" s="54"/>
      <c r="I52" s="60">
        <v>1659.3404318457312</v>
      </c>
      <c r="J52" s="61">
        <v>99606.909823850379</v>
      </c>
      <c r="K52" s="61">
        <v>5493.9411744941171</v>
      </c>
      <c r="L52" s="62">
        <v>94112.968649356262</v>
      </c>
    </row>
    <row r="53" spans="8:12" x14ac:dyDescent="0.25">
      <c r="H53" s="54"/>
      <c r="I53" s="60">
        <v>1624.4802214545066</v>
      </c>
      <c r="J53" s="61">
        <v>101778.14897349446</v>
      </c>
      <c r="K53" s="61">
        <v>5414.0623151681393</v>
      </c>
      <c r="L53" s="62">
        <v>96364.086658326327</v>
      </c>
    </row>
    <row r="54" spans="8:12" x14ac:dyDescent="0.25">
      <c r="H54" s="54"/>
      <c r="I54" s="60">
        <v>1746.7443146206851</v>
      </c>
      <c r="J54" s="61">
        <v>101361.57073268325</v>
      </c>
      <c r="K54" s="61">
        <v>6326.9501440581744</v>
      </c>
      <c r="L54" s="62">
        <v>95034.620588625068</v>
      </c>
    </row>
    <row r="55" spans="8:12" x14ac:dyDescent="0.25">
      <c r="H55" s="54"/>
      <c r="I55" s="60">
        <v>1893.5866587780415</v>
      </c>
      <c r="J55" s="61">
        <v>118265.69843528062</v>
      </c>
      <c r="K55" s="61">
        <v>6267.2667845056485</v>
      </c>
      <c r="L55" s="62">
        <v>111998.43165077498</v>
      </c>
    </row>
    <row r="56" spans="8:12" x14ac:dyDescent="0.25">
      <c r="H56" s="54"/>
      <c r="I56" s="60">
        <v>1653.6949577285059</v>
      </c>
      <c r="J56" s="61">
        <v>102849.62652474482</v>
      </c>
      <c r="K56" s="61">
        <v>6120.772091052645</v>
      </c>
      <c r="L56" s="62">
        <v>96728.854433692177</v>
      </c>
    </row>
    <row r="57" spans="8:12" x14ac:dyDescent="0.25">
      <c r="H57" s="54"/>
      <c r="I57" s="60">
        <v>1901.1051369113852</v>
      </c>
      <c r="J57" s="61">
        <v>112657.80442436993</v>
      </c>
      <c r="K57" s="61">
        <v>6059.029736443933</v>
      </c>
      <c r="L57" s="62">
        <v>106598.77468792599</v>
      </c>
    </row>
    <row r="58" spans="8:12" x14ac:dyDescent="0.25">
      <c r="H58" s="54"/>
      <c r="I58" s="60">
        <v>2059.2576887191626</v>
      </c>
      <c r="J58" s="61">
        <v>120847.8813781104</v>
      </c>
      <c r="K58" s="61">
        <v>7113.9326991118996</v>
      </c>
      <c r="L58" s="62">
        <v>113733.94867899849</v>
      </c>
    </row>
    <row r="59" spans="8:12" x14ac:dyDescent="0.25">
      <c r="H59" s="54"/>
      <c r="I59" s="60">
        <v>2101.309071153164</v>
      </c>
      <c r="J59" s="61">
        <v>122168.5545044609</v>
      </c>
      <c r="K59" s="61">
        <v>7620.6976964449141</v>
      </c>
      <c r="L59" s="62">
        <v>114547.85680801599</v>
      </c>
    </row>
    <row r="60" spans="8:12" x14ac:dyDescent="0.25">
      <c r="H60" s="54"/>
      <c r="I60" s="60">
        <v>1441.2530581773024</v>
      </c>
      <c r="J60" s="61">
        <v>93649.232166686008</v>
      </c>
      <c r="K60" s="61">
        <v>5201.0180782957095</v>
      </c>
      <c r="L60" s="62">
        <v>88448.214088390305</v>
      </c>
    </row>
    <row r="61" spans="8:12" x14ac:dyDescent="0.25">
      <c r="H61" s="54"/>
      <c r="I61" s="60">
        <v>1700.217277512523</v>
      </c>
      <c r="J61" s="61">
        <v>93856.026618711097</v>
      </c>
      <c r="K61" s="61">
        <v>5901.6355346920327</v>
      </c>
      <c r="L61" s="62">
        <v>87954.391084019066</v>
      </c>
    </row>
    <row r="62" spans="8:12" x14ac:dyDescent="0.25">
      <c r="H62" s="54"/>
      <c r="I62" s="60">
        <v>1788.8616979099959</v>
      </c>
      <c r="J62" s="61">
        <v>111445.79865968558</v>
      </c>
      <c r="K62" s="61">
        <v>6529.196490437349</v>
      </c>
      <c r="L62" s="62">
        <v>104916.60216924823</v>
      </c>
    </row>
    <row r="63" spans="8:12" x14ac:dyDescent="0.25">
      <c r="H63" s="54"/>
      <c r="I63" s="60">
        <v>1526.1713757046193</v>
      </c>
      <c r="J63" s="61">
        <v>96598.731118569471</v>
      </c>
      <c r="K63" s="61">
        <v>5297.1842288186544</v>
      </c>
      <c r="L63" s="62">
        <v>91301.546889750811</v>
      </c>
    </row>
    <row r="64" spans="8:12" x14ac:dyDescent="0.25">
      <c r="H64" s="54"/>
      <c r="I64" s="60">
        <v>2060.9607654252695</v>
      </c>
      <c r="J64" s="61">
        <v>128629.61901543755</v>
      </c>
      <c r="K64" s="61">
        <v>6787.1754432276766</v>
      </c>
      <c r="L64" s="62">
        <v>121842.44357220987</v>
      </c>
    </row>
    <row r="65" spans="8:12" x14ac:dyDescent="0.25">
      <c r="H65" s="54"/>
      <c r="I65" s="60">
        <v>2084.0654455551048</v>
      </c>
      <c r="J65" s="61">
        <v>130867.93083312466</v>
      </c>
      <c r="K65" s="61">
        <v>6715.2729247109955</v>
      </c>
      <c r="L65" s="62">
        <v>124152.65790841366</v>
      </c>
    </row>
    <row r="66" spans="8:12" x14ac:dyDescent="0.25">
      <c r="H66" s="54"/>
      <c r="I66" s="60">
        <v>1496.25209717506</v>
      </c>
      <c r="J66" s="61">
        <v>83652.946345557139</v>
      </c>
      <c r="K66" s="61">
        <v>5609.0658455268112</v>
      </c>
      <c r="L66" s="62">
        <v>78043.880500030325</v>
      </c>
    </row>
    <row r="67" spans="8:12" x14ac:dyDescent="0.25">
      <c r="H67" s="54"/>
      <c r="I67" s="60">
        <v>1741.7539661931396</v>
      </c>
      <c r="J67" s="61">
        <v>111270.47078168851</v>
      </c>
      <c r="K67" s="61">
        <v>5895.4545852418441</v>
      </c>
      <c r="L67" s="62">
        <v>105375.01619644667</v>
      </c>
    </row>
    <row r="68" spans="8:12" x14ac:dyDescent="0.25">
      <c r="H68" s="54"/>
      <c r="I68" s="60">
        <v>1768.1769806800557</v>
      </c>
      <c r="J68" s="61">
        <v>104517.21084520094</v>
      </c>
      <c r="K68" s="61">
        <v>6093.9955275338898</v>
      </c>
      <c r="L68" s="62">
        <v>98423.215317667054</v>
      </c>
    </row>
    <row r="69" spans="8:12" x14ac:dyDescent="0.25">
      <c r="H69" s="54"/>
      <c r="I69" s="60">
        <v>1934.7921481423157</v>
      </c>
      <c r="J69" s="61">
        <v>123634.97428676573</v>
      </c>
      <c r="K69" s="61">
        <v>6900.7441448254121</v>
      </c>
      <c r="L69" s="62">
        <v>116734.23014194032</v>
      </c>
    </row>
    <row r="70" spans="8:12" x14ac:dyDescent="0.25">
      <c r="H70" s="54"/>
      <c r="I70" s="60">
        <v>1587.4965192078741</v>
      </c>
      <c r="J70" s="61">
        <v>101074.84437953272</v>
      </c>
      <c r="K70" s="61">
        <v>5393.3810509261357</v>
      </c>
      <c r="L70" s="62">
        <v>95681.46332860658</v>
      </c>
    </row>
    <row r="71" spans="8:12" x14ac:dyDescent="0.25">
      <c r="H71" s="54"/>
      <c r="I71" s="60">
        <v>2160.7315060215415</v>
      </c>
      <c r="J71" s="61">
        <v>121081.93011557731</v>
      </c>
      <c r="K71" s="61">
        <v>6967.3569490515129</v>
      </c>
      <c r="L71" s="62">
        <v>114114.57316652581</v>
      </c>
    </row>
    <row r="72" spans="8:12" x14ac:dyDescent="0.25">
      <c r="H72" s="54"/>
      <c r="I72" s="60">
        <v>1432.4032309417814</v>
      </c>
      <c r="J72" s="61">
        <v>79589.155844754365</v>
      </c>
      <c r="K72" s="61">
        <v>5183.2180927090876</v>
      </c>
      <c r="L72" s="62">
        <v>74405.937752045284</v>
      </c>
    </row>
    <row r="73" spans="8:12" x14ac:dyDescent="0.25">
      <c r="H73" s="54"/>
      <c r="I73" s="60">
        <v>1433.1970206033122</v>
      </c>
      <c r="J73" s="61">
        <v>85393.310355711976</v>
      </c>
      <c r="K73" s="61">
        <v>4912.3893946659346</v>
      </c>
      <c r="L73" s="62">
        <v>80480.920961046038</v>
      </c>
    </row>
    <row r="74" spans="8:12" x14ac:dyDescent="0.25">
      <c r="H74" s="54"/>
      <c r="I74" s="60">
        <v>1711.4157950556623</v>
      </c>
      <c r="J74" s="61">
        <v>100898.9443819927</v>
      </c>
      <c r="K74" s="61">
        <v>6067.5835203625966</v>
      </c>
      <c r="L74" s="62">
        <v>94831.360861630106</v>
      </c>
    </row>
    <row r="75" spans="8:12" x14ac:dyDescent="0.25">
      <c r="H75" s="54"/>
      <c r="I75" s="60">
        <v>1432.7139325543531</v>
      </c>
      <c r="J75" s="61">
        <v>92834.267521467322</v>
      </c>
      <c r="K75" s="61">
        <v>4986.7869139582326</v>
      </c>
      <c r="L75" s="62">
        <v>87847.480607509089</v>
      </c>
    </row>
    <row r="76" spans="8:12" x14ac:dyDescent="0.25">
      <c r="H76" s="54"/>
      <c r="I76" s="60">
        <v>1441.1570873391202</v>
      </c>
      <c r="J76" s="61">
        <v>81095.811716674725</v>
      </c>
      <c r="K76" s="61">
        <v>5170.711547197604</v>
      </c>
      <c r="L76" s="62">
        <v>75925.100169477126</v>
      </c>
    </row>
    <row r="77" spans="8:12" x14ac:dyDescent="0.25">
      <c r="H77" s="54"/>
      <c r="I77" s="60">
        <v>1462.747511191742</v>
      </c>
      <c r="J77" s="61">
        <v>85760.439242538254</v>
      </c>
      <c r="K77" s="61">
        <v>5200.6449047986671</v>
      </c>
      <c r="L77" s="62">
        <v>80559.794337739586</v>
      </c>
    </row>
    <row r="78" spans="8:12" x14ac:dyDescent="0.25">
      <c r="H78" s="54"/>
      <c r="I78" s="60">
        <v>1969.1613605850835</v>
      </c>
      <c r="J78" s="61">
        <v>116577.36504890195</v>
      </c>
      <c r="K78" s="61">
        <v>6242.8585342497718</v>
      </c>
      <c r="L78" s="62">
        <v>110334.50651465218</v>
      </c>
    </row>
    <row r="79" spans="8:12" x14ac:dyDescent="0.25">
      <c r="H79" s="54"/>
      <c r="I79" s="60">
        <v>1626.5317212898008</v>
      </c>
      <c r="J79" s="61">
        <v>91614.215929486963</v>
      </c>
      <c r="K79" s="61">
        <v>5739.2206292983956</v>
      </c>
      <c r="L79" s="62">
        <v>85874.995300188573</v>
      </c>
    </row>
    <row r="80" spans="8:12" x14ac:dyDescent="0.25">
      <c r="H80" s="54"/>
      <c r="I80" s="60">
        <v>2046.9448301056329</v>
      </c>
      <c r="J80" s="61">
        <v>123534.30068598363</v>
      </c>
      <c r="K80" s="61">
        <v>7261.5893097028102</v>
      </c>
      <c r="L80" s="62">
        <v>116272.71137628081</v>
      </c>
    </row>
    <row r="81" spans="8:12" x14ac:dyDescent="0.25">
      <c r="H81" s="54"/>
      <c r="I81" s="60">
        <v>2189.227188461779</v>
      </c>
      <c r="J81" s="61">
        <v>130170.29503845974</v>
      </c>
      <c r="K81" s="61">
        <v>6851.3719568161314</v>
      </c>
      <c r="L81" s="62">
        <v>123318.9230816436</v>
      </c>
    </row>
    <row r="82" spans="8:12" x14ac:dyDescent="0.25">
      <c r="H82" s="54"/>
      <c r="I82" s="60">
        <v>1593.2076669893966</v>
      </c>
      <c r="J82" s="61">
        <v>102606.36331880986</v>
      </c>
      <c r="K82" s="61">
        <v>5958.9677412119845</v>
      </c>
      <c r="L82" s="62">
        <v>96647.395577597883</v>
      </c>
    </row>
    <row r="83" spans="8:12" x14ac:dyDescent="0.25">
      <c r="H83" s="54"/>
      <c r="I83" s="60">
        <v>1823.3327137921533</v>
      </c>
      <c r="J83" s="61">
        <v>117535.36956014989</v>
      </c>
      <c r="K83" s="61">
        <v>6114.7596602305593</v>
      </c>
      <c r="L83" s="62">
        <v>111420.60989991933</v>
      </c>
    </row>
    <row r="84" spans="8:12" x14ac:dyDescent="0.25">
      <c r="H84" s="54"/>
      <c r="I84" s="60">
        <v>2194.2611552024728</v>
      </c>
      <c r="J84" s="61">
        <v>139335.66963261212</v>
      </c>
      <c r="K84" s="61">
        <v>7563.5199576875148</v>
      </c>
      <c r="L84" s="62">
        <v>131772.14967492461</v>
      </c>
    </row>
    <row r="85" spans="8:12" x14ac:dyDescent="0.25">
      <c r="H85" s="54"/>
      <c r="I85" s="60">
        <v>1729.277622912987</v>
      </c>
      <c r="J85" s="61">
        <v>103238.51281219252</v>
      </c>
      <c r="K85" s="61">
        <v>5922.0095784875648</v>
      </c>
      <c r="L85" s="62">
        <v>97316.503233704963</v>
      </c>
    </row>
    <row r="86" spans="8:12" x14ac:dyDescent="0.25">
      <c r="H86" s="54"/>
      <c r="I86" s="60">
        <v>1565.2517247703481</v>
      </c>
      <c r="J86" s="61">
        <v>96878.561046120463</v>
      </c>
      <c r="K86" s="61">
        <v>5512.6218679241811</v>
      </c>
      <c r="L86" s="62">
        <v>91365.939178196277</v>
      </c>
    </row>
    <row r="87" spans="8:12" x14ac:dyDescent="0.25">
      <c r="H87" s="54"/>
      <c r="I87" s="60">
        <v>2131.7966077161291</v>
      </c>
      <c r="J87" s="61">
        <v>132784.34403049113</v>
      </c>
      <c r="K87" s="61">
        <v>7536.7479564867508</v>
      </c>
      <c r="L87" s="62">
        <v>125247.59607400438</v>
      </c>
    </row>
    <row r="88" spans="8:12" x14ac:dyDescent="0.25">
      <c r="H88" s="77"/>
      <c r="I88" s="60">
        <v>1754.3825980296338</v>
      </c>
      <c r="J88" s="61">
        <v>105665.79530136808</v>
      </c>
      <c r="K88" s="61">
        <v>5722.4463035716117</v>
      </c>
      <c r="L88" s="62">
        <v>99943.348997796464</v>
      </c>
    </row>
    <row r="89" spans="8:12" x14ac:dyDescent="0.25">
      <c r="H89" s="77"/>
      <c r="I89" s="60">
        <v>1604.0446379890823</v>
      </c>
      <c r="J89" s="61">
        <v>97380.883117011792</v>
      </c>
      <c r="K89" s="61">
        <v>5316.1977199841122</v>
      </c>
      <c r="L89" s="62">
        <v>92064.685397027686</v>
      </c>
    </row>
    <row r="90" spans="8:12" x14ac:dyDescent="0.25">
      <c r="H90" s="77"/>
      <c r="I90" s="60">
        <v>1532.0449588047777</v>
      </c>
      <c r="J90" s="61">
        <v>90696.080023448623</v>
      </c>
      <c r="K90" s="61">
        <v>5369.5554141924722</v>
      </c>
      <c r="L90" s="62">
        <v>85326.524609256157</v>
      </c>
    </row>
    <row r="91" spans="8:12" x14ac:dyDescent="0.25">
      <c r="H91" s="77"/>
      <c r="I91" s="60">
        <v>2099.5403296240247</v>
      </c>
      <c r="J91" s="61">
        <v>126992.83845466975</v>
      </c>
      <c r="K91" s="61">
        <v>7166.6357581124321</v>
      </c>
      <c r="L91" s="62">
        <v>119826.20269655732</v>
      </c>
    </row>
    <row r="92" spans="8:12" x14ac:dyDescent="0.25">
      <c r="H92" s="77"/>
      <c r="I92" s="60">
        <v>1896.687013147663</v>
      </c>
      <c r="J92" s="61">
        <v>113010.34057689256</v>
      </c>
      <c r="K92" s="61">
        <v>6221.6274400116163</v>
      </c>
      <c r="L92" s="62">
        <v>106788.71313688095</v>
      </c>
    </row>
    <row r="93" spans="8:12" x14ac:dyDescent="0.25">
      <c r="H93" s="77"/>
      <c r="I93" s="60">
        <v>2188.6711286703639</v>
      </c>
      <c r="J93" s="61">
        <v>128475.52300069257</v>
      </c>
      <c r="K93" s="61">
        <v>7278.9893583200965</v>
      </c>
      <c r="L93" s="62">
        <v>121196.53364237248</v>
      </c>
    </row>
    <row r="94" spans="8:12" x14ac:dyDescent="0.25">
      <c r="H94" s="77"/>
      <c r="I94" s="60">
        <v>1794.5582541552917</v>
      </c>
      <c r="J94" s="61">
        <v>114136.63824378749</v>
      </c>
      <c r="K94" s="61">
        <v>5831.3138449684475</v>
      </c>
      <c r="L94" s="62">
        <v>108305.32439881904</v>
      </c>
    </row>
    <row r="95" spans="8:12" x14ac:dyDescent="0.25">
      <c r="H95" s="77"/>
      <c r="I95" s="60">
        <v>1701.8104805709993</v>
      </c>
      <c r="J95" s="61">
        <v>97754.370145403824</v>
      </c>
      <c r="K95" s="61">
        <v>5921.5296559318103</v>
      </c>
      <c r="L95" s="62">
        <v>91832.840489472015</v>
      </c>
    </row>
    <row r="96" spans="8:12" x14ac:dyDescent="0.25">
      <c r="H96" s="77"/>
      <c r="I96" s="60">
        <v>1410.8873660412748</v>
      </c>
      <c r="J96" s="61">
        <v>82671.520339778261</v>
      </c>
      <c r="K96" s="61">
        <v>4956.8543925750982</v>
      </c>
      <c r="L96" s="62">
        <v>77714.665947203161</v>
      </c>
    </row>
    <row r="97" spans="8:12" x14ac:dyDescent="0.25">
      <c r="H97" s="77"/>
      <c r="I97" s="60">
        <v>1953.9264856433435</v>
      </c>
      <c r="J97" s="61">
        <v>114508.88957098365</v>
      </c>
      <c r="K97" s="61">
        <v>6794.5109872159337</v>
      </c>
      <c r="L97" s="62">
        <v>107714.37858376771</v>
      </c>
    </row>
    <row r="98" spans="8:12" x14ac:dyDescent="0.25">
      <c r="H98" s="77"/>
      <c r="I98" s="60">
        <v>2023.7591758172853</v>
      </c>
      <c r="J98" s="61">
        <v>126462.02785036436</v>
      </c>
      <c r="K98" s="61">
        <v>6592.9695529351566</v>
      </c>
      <c r="L98" s="62">
        <v>119869.0582974292</v>
      </c>
    </row>
    <row r="99" spans="8:12" x14ac:dyDescent="0.25">
      <c r="H99" s="77"/>
      <c r="I99" s="60">
        <v>1508.5628483350499</v>
      </c>
      <c r="J99" s="61">
        <v>89412.116663162131</v>
      </c>
      <c r="K99" s="61">
        <v>5370.2385329990875</v>
      </c>
      <c r="L99" s="62">
        <v>84041.878130163037</v>
      </c>
    </row>
    <row r="100" spans="8:12" x14ac:dyDescent="0.25">
      <c r="H100" s="77"/>
      <c r="I100" s="60">
        <v>2091.6707401768595</v>
      </c>
      <c r="J100" s="61">
        <v>125047.14193962283</v>
      </c>
      <c r="K100" s="61">
        <v>7320.2228290699431</v>
      </c>
      <c r="L100" s="62">
        <v>117726.91911055289</v>
      </c>
    </row>
    <row r="101" spans="8:12" x14ac:dyDescent="0.25">
      <c r="H101" s="77"/>
      <c r="I101" s="60">
        <v>1780.5703209952035</v>
      </c>
      <c r="J101" s="61">
        <v>113722.04917436531</v>
      </c>
      <c r="K101" s="61">
        <v>6553.1335520195007</v>
      </c>
      <c r="L101" s="62">
        <v>107168.91562234581</v>
      </c>
    </row>
    <row r="102" spans="8:12" x14ac:dyDescent="0.25">
      <c r="H102" s="77"/>
      <c r="I102" s="60">
        <v>2066.5944736166848</v>
      </c>
      <c r="J102" s="61">
        <v>129624.92884202074</v>
      </c>
      <c r="K102" s="61">
        <v>7231.0571877876091</v>
      </c>
      <c r="L102" s="62">
        <v>122393.87165423314</v>
      </c>
    </row>
    <row r="103" spans="8:12" x14ac:dyDescent="0.25">
      <c r="H103" s="77"/>
      <c r="I103" s="60">
        <v>1571.4079965724275</v>
      </c>
      <c r="J103" s="61">
        <v>87061.341729631094</v>
      </c>
      <c r="K103" s="61">
        <v>5822.9989543982547</v>
      </c>
      <c r="L103" s="62">
        <v>81238.342775232843</v>
      </c>
    </row>
    <row r="104" spans="8:12" x14ac:dyDescent="0.25">
      <c r="H104" s="77"/>
      <c r="I104" s="60">
        <v>2193.8072370849904</v>
      </c>
      <c r="J104" s="61">
        <v>138372.73209901663</v>
      </c>
      <c r="K104" s="61">
        <v>7762.3859523354777</v>
      </c>
      <c r="L104" s="62">
        <v>130610.34614668116</v>
      </c>
    </row>
    <row r="105" spans="8:12" x14ac:dyDescent="0.25">
      <c r="H105" s="77"/>
      <c r="I105" s="60">
        <v>1497.8618144893751</v>
      </c>
      <c r="J105" s="61">
        <v>87338.066450296566</v>
      </c>
      <c r="K105" s="61">
        <v>5192.5587371690481</v>
      </c>
      <c r="L105" s="62">
        <v>82145.507713127517</v>
      </c>
    </row>
    <row r="106" spans="8:12" x14ac:dyDescent="0.25">
      <c r="H106" s="77"/>
      <c r="I106" s="60">
        <v>1448.5484775865798</v>
      </c>
      <c r="J106" s="61">
        <v>88829.950139180044</v>
      </c>
      <c r="K106" s="61">
        <v>5289.4159572517083</v>
      </c>
      <c r="L106" s="62">
        <v>83540.534181928335</v>
      </c>
    </row>
    <row r="107" spans="8:12" x14ac:dyDescent="0.25">
      <c r="H107" s="77"/>
      <c r="I107" s="60">
        <v>1493.7426356254414</v>
      </c>
      <c r="J107" s="61">
        <v>84191.29907306892</v>
      </c>
      <c r="K107" s="61">
        <v>5378.4742827878963</v>
      </c>
      <c r="L107" s="62">
        <v>78812.824790281025</v>
      </c>
    </row>
    <row r="108" spans="8:12" x14ac:dyDescent="0.25">
      <c r="H108" s="77"/>
      <c r="I108" s="60">
        <v>1887.6963430372284</v>
      </c>
      <c r="J108" s="61">
        <v>121778.70606851892</v>
      </c>
      <c r="K108" s="61">
        <v>6709.3487835242831</v>
      </c>
      <c r="L108" s="62">
        <v>115069.35728499464</v>
      </c>
    </row>
    <row r="109" spans="8:12" x14ac:dyDescent="0.25">
      <c r="H109" s="77"/>
      <c r="I109" s="60">
        <v>1681.4836207587969</v>
      </c>
      <c r="J109" s="61">
        <v>103755.98163875415</v>
      </c>
      <c r="K109" s="61">
        <v>5777.3690849895547</v>
      </c>
      <c r="L109" s="62">
        <v>97978.6125537646</v>
      </c>
    </row>
    <row r="110" spans="8:12" x14ac:dyDescent="0.25">
      <c r="H110" s="77"/>
      <c r="I110" s="60">
        <v>1713.6948848874376</v>
      </c>
      <c r="J110" s="61">
        <v>94800.762597076187</v>
      </c>
      <c r="K110" s="61">
        <v>5633.1082224122829</v>
      </c>
      <c r="L110" s="62">
        <v>89167.654374663907</v>
      </c>
    </row>
    <row r="111" spans="8:12" ht="15.75" thickBot="1" x14ac:dyDescent="0.3">
      <c r="H111" s="78"/>
      <c r="I111" s="79">
        <v>1403.4056011166649</v>
      </c>
      <c r="J111" s="80">
        <v>83030.368716168552</v>
      </c>
      <c r="K111" s="80">
        <v>4719.4417607383912</v>
      </c>
      <c r="L111" s="81">
        <v>78310.926955430157</v>
      </c>
    </row>
  </sheetData>
  <mergeCells count="6">
    <mergeCell ref="E20:E27"/>
    <mergeCell ref="A1:B1"/>
    <mergeCell ref="K1:L1"/>
    <mergeCell ref="A13:B13"/>
    <mergeCell ref="C13:D13"/>
    <mergeCell ref="E13:F13"/>
  </mergeCells>
  <conditionalFormatting sqref="C20:C27">
    <cfRule type="cellIs" dxfId="1" priority="2" operator="equal">
      <formula>$C$29</formula>
    </cfRule>
  </conditionalFormatting>
  <conditionalFormatting sqref="D20:D27">
    <cfRule type="cellIs" dxfId="0" priority="1" operator="equal">
      <formula>$D$29</formula>
    </cfRule>
  </conditionalFormatting>
  <dataValidations count="3">
    <dataValidation type="list" allowBlank="1" showInputMessage="1" showErrorMessage="1" sqref="F2">
      <formula1>"5,6"</formula1>
    </dataValidation>
    <dataValidation type="list" allowBlank="1" showInputMessage="1" showErrorMessage="1" sqref="D2">
      <formula1>"3,4"</formula1>
    </dataValidation>
    <dataValidation type="list" allowBlank="1" showInputMessage="1" showErrorMessage="1" sqref="B2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2017-05-30T11:35:27Z</dcterms:created>
  <dcterms:modified xsi:type="dcterms:W3CDTF">2017-06-22T12:33:35Z</dcterms:modified>
</cp:coreProperties>
</file>