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6-Business\"/>
    </mc:Choice>
  </mc:AlternateContent>
  <bookViews>
    <workbookView xWindow="0" yWindow="0" windowWidth="24000" windowHeight="11025"/>
  </bookViews>
  <sheets>
    <sheet name="FilterTable" sheetId="1" r:id="rId1"/>
  </sheets>
  <definedNames>
    <definedName name="_xlnm._FilterDatabase" localSheetId="0" hidden="1">FilterTable!$A$1:$D$25</definedName>
  </definedNames>
  <calcPr calcId="152511" iterate="1" iterateCount="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M11" i="1" l="1"/>
  <c r="M10" i="1"/>
  <c r="G5" i="1"/>
  <c r="L17" i="1"/>
  <c r="G19" i="1"/>
</calcChain>
</file>

<file path=xl/comments1.xml><?xml version="1.0" encoding="utf-8"?>
<comments xmlns="http://schemas.openxmlformats.org/spreadsheetml/2006/main">
  <authors>
    <author>Gerry</author>
  </authors>
  <commentList>
    <comment ref="K2" authorId="0" shapeId="0">
      <text>
        <r>
          <rPr>
            <b/>
            <sz val="9"/>
            <color indexed="81"/>
            <rFont val="Tahoma"/>
            <family val="2"/>
          </rPr>
          <t>no spaces in header names!</t>
        </r>
      </text>
    </comment>
    <comment ref="L16" authorId="0" shapeId="0">
      <text>
        <r>
          <rPr>
            <b/>
            <sz val="9"/>
            <color indexed="81"/>
            <rFont val="Tahoma"/>
            <family val="2"/>
          </rPr>
          <t>calculated field</t>
        </r>
      </text>
    </comment>
  </commentList>
</comments>
</file>

<file path=xl/sharedStrings.xml><?xml version="1.0" encoding="utf-8"?>
<sst xmlns="http://schemas.openxmlformats.org/spreadsheetml/2006/main" count="89" uniqueCount="22">
  <si>
    <t>Product</t>
  </si>
  <si>
    <t xml:space="preserve">Month    </t>
  </si>
  <si>
    <t>Cost</t>
  </si>
  <si>
    <t>Sold</t>
  </si>
  <si>
    <t>Total</t>
  </si>
  <si>
    <t>Lime</t>
  </si>
  <si>
    <t xml:space="preserve">January  </t>
  </si>
  <si>
    <t>Diet Lime</t>
  </si>
  <si>
    <t>Orange</t>
  </si>
  <si>
    <t>Diet Orange</t>
  </si>
  <si>
    <t>Kiwi</t>
  </si>
  <si>
    <t>January</t>
  </si>
  <si>
    <t>February</t>
  </si>
  <si>
    <t>March</t>
  </si>
  <si>
    <t>Diet Kiwi</t>
  </si>
  <si>
    <t>Apple</t>
  </si>
  <si>
    <t>Diet Apple</t>
  </si>
  <si>
    <t xml:space="preserve">February </t>
  </si>
  <si>
    <t xml:space="preserve">March    </t>
  </si>
  <si>
    <t>abovemean</t>
  </si>
  <si>
    <t>sum total</t>
  </si>
  <si>
    <t>avg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</si>
</sst>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6" x14ac:knownFonts="1"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indexed="81"/>
      <name val="Tahoma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 style="medium">
        <color indexed="64"/>
      </left>
      <right/>
      <top/>
      <bottom style="medium">
        <color indexed="64"/>
      </bottom>
      <diagonal style="medium">
        <color indexed="64"/>
      </diagonal>
    </border>
    <border diagonalUp="1" diagonalDown="1">
      <left/>
      <right/>
      <top/>
      <bottom style="medium">
        <color indexed="64"/>
      </bottom>
      <diagonal style="medium">
        <color indexed="64"/>
      </diagonal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 style="medium">
        <color indexed="64"/>
      </top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medium">
        <color indexed="64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35">
    <xf numFmtId="0" fontId="0" fillId="0" borderId="0" xfId="0"/>
    <xf numFmtId="0" fontId="5" fillId="0" borderId="1" xfId="0" applyFont="1" applyBorder="1" applyProtection="1">
      <protection locked="0"/>
    </xf>
    <xf numFmtId="0" fontId="5" fillId="0" borderId="2" xfId="0" applyFont="1" applyBorder="1" applyProtection="1">
      <protection locked="0"/>
    </xf>
    <xf numFmtId="0" fontId="5" fillId="0" borderId="3" xfId="0" applyFont="1" applyBorder="1" applyProtection="1">
      <protection locked="0"/>
    </xf>
    <xf numFmtId="0" fontId="5" fillId="0" borderId="0" xfId="0" applyFont="1" applyProtection="1">
      <protection locked="0"/>
    </xf>
    <xf numFmtId="0" fontId="5" fillId="0" borderId="4" xfId="0" applyFont="1" applyBorder="1" applyProtection="1">
      <protection locked="0"/>
    </xf>
    <xf numFmtId="0" fontId="5" fillId="0" borderId="0" xfId="0" applyFont="1" applyBorder="1" applyProtection="1">
      <protection locked="0"/>
    </xf>
    <xf numFmtId="44" fontId="5" fillId="0" borderId="0" xfId="1" applyFont="1" applyBorder="1" applyProtection="1">
      <protection locked="0"/>
    </xf>
    <xf numFmtId="44" fontId="5" fillId="0" borderId="5" xfId="0" applyNumberFormat="1" applyFont="1" applyBorder="1" applyProtection="1"/>
    <xf numFmtId="44" fontId="5" fillId="0" borderId="1" xfId="1" applyFont="1" applyBorder="1" applyProtection="1"/>
    <xf numFmtId="44" fontId="5" fillId="0" borderId="2" xfId="1" applyFont="1" applyBorder="1" applyProtection="1"/>
    <xf numFmtId="44" fontId="5" fillId="0" borderId="4" xfId="1" applyFont="1" applyBorder="1" applyProtection="1"/>
    <xf numFmtId="44" fontId="5" fillId="0" borderId="0" xfId="1" applyFont="1" applyBorder="1" applyProtection="1"/>
    <xf numFmtId="0" fontId="5" fillId="0" borderId="6" xfId="0" applyFont="1" applyBorder="1" applyProtection="1">
      <protection locked="0"/>
    </xf>
    <xf numFmtId="0" fontId="5" fillId="0" borderId="7" xfId="0" applyFont="1" applyBorder="1" applyProtection="1">
      <protection locked="0"/>
    </xf>
    <xf numFmtId="44" fontId="5" fillId="0" borderId="7" xfId="1" applyFont="1" applyBorder="1" applyProtection="1">
      <protection locked="0"/>
    </xf>
    <xf numFmtId="44" fontId="5" fillId="0" borderId="8" xfId="0" applyNumberFormat="1" applyFont="1" applyBorder="1" applyProtection="1"/>
    <xf numFmtId="0" fontId="5" fillId="0" borderId="8" xfId="0" applyFont="1" applyBorder="1" applyProtection="1">
      <protection locked="0"/>
    </xf>
    <xf numFmtId="0" fontId="5" fillId="0" borderId="9" xfId="0" applyFont="1" applyBorder="1" applyProtection="1">
      <protection locked="0"/>
    </xf>
    <xf numFmtId="0" fontId="5" fillId="0" borderId="10" xfId="0" applyFont="1" applyBorder="1" applyProtection="1">
      <protection locked="0"/>
    </xf>
    <xf numFmtId="44" fontId="1" fillId="2" borderId="11" xfId="2" applyNumberFormat="1" applyFont="1" applyBorder="1" applyProtection="1"/>
    <xf numFmtId="0" fontId="5" fillId="0" borderId="12" xfId="0" applyFont="1" applyBorder="1" applyProtection="1">
      <protection locked="0"/>
    </xf>
    <xf numFmtId="0" fontId="5" fillId="0" borderId="13" xfId="0" applyFont="1" applyBorder="1" applyProtection="1">
      <protection locked="0"/>
    </xf>
    <xf numFmtId="0" fontId="5" fillId="0" borderId="14" xfId="0" applyFont="1" applyBorder="1" applyProtection="1">
      <protection locked="0"/>
    </xf>
    <xf numFmtId="44" fontId="5" fillId="0" borderId="15" xfId="1" applyFont="1" applyBorder="1" applyProtection="1"/>
    <xf numFmtId="44" fontId="5" fillId="0" borderId="16" xfId="1" applyFont="1" applyBorder="1" applyProtection="1"/>
    <xf numFmtId="0" fontId="5" fillId="0" borderId="17" xfId="0" applyFont="1" applyBorder="1" applyProtection="1">
      <protection locked="0"/>
    </xf>
    <xf numFmtId="44" fontId="5" fillId="0" borderId="18" xfId="1" applyFont="1" applyBorder="1" applyProtection="1"/>
    <xf numFmtId="44" fontId="5" fillId="0" borderId="19" xfId="1" applyFont="1" applyBorder="1" applyProtection="1"/>
    <xf numFmtId="44" fontId="5" fillId="0" borderId="20" xfId="1" applyFont="1" applyBorder="1" applyProtection="1"/>
    <xf numFmtId="0" fontId="5" fillId="0" borderId="21" xfId="0" applyFont="1" applyBorder="1" applyProtection="1">
      <protection locked="0"/>
    </xf>
    <xf numFmtId="0" fontId="5" fillId="0" borderId="22" xfId="0" applyFont="1" applyBorder="1" applyProtection="1">
      <protection locked="0"/>
    </xf>
    <xf numFmtId="0" fontId="5" fillId="0" borderId="23" xfId="0" applyFont="1" applyBorder="1" applyProtection="1">
      <protection locked="0"/>
    </xf>
    <xf numFmtId="0" fontId="5" fillId="0" borderId="24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</cellXfs>
  <cellStyles count="3">
    <cellStyle name="Accent2" xfId="2" builtinId="3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8"/>
  <sheetViews>
    <sheetView tabSelected="1" zoomScale="130" zoomScaleNormal="130" workbookViewId="0">
      <selection activeCell="M8" sqref="M8"/>
    </sheetView>
  </sheetViews>
  <sheetFormatPr defaultRowHeight="12.75" x14ac:dyDescent="0.2"/>
  <cols>
    <col min="1" max="1" width="13.140625" style="4" bestFit="1" customWidth="1"/>
    <col min="2" max="4" width="9.140625" style="4"/>
    <col min="5" max="5" width="9.85546875" style="4" bestFit="1" customWidth="1"/>
    <col min="6" max="6" width="9.140625" style="4"/>
    <col min="7" max="7" width="13.5703125" style="4" bestFit="1" customWidth="1"/>
    <col min="8" max="10" width="14.7109375" style="4" customWidth="1"/>
    <col min="11" max="11" width="9.140625" style="4"/>
    <col min="12" max="12" width="11.7109375" style="4" bestFit="1" customWidth="1"/>
    <col min="13" max="13" width="11.140625" style="4" bestFit="1" customWidth="1"/>
    <col min="14" max="16384" width="9.140625" style="4"/>
  </cols>
  <sheetData>
    <row r="1" spans="1:13" ht="13.5" thickBot="1" x14ac:dyDescent="0.25">
      <c r="A1" s="30" t="s">
        <v>0</v>
      </c>
      <c r="B1" s="31" t="s">
        <v>1</v>
      </c>
      <c r="C1" s="31" t="s">
        <v>2</v>
      </c>
      <c r="D1" s="31" t="s">
        <v>3</v>
      </c>
      <c r="E1" s="32" t="s">
        <v>4</v>
      </c>
    </row>
    <row r="2" spans="1:13" x14ac:dyDescent="0.2">
      <c r="A2" s="5" t="s">
        <v>5</v>
      </c>
      <c r="B2" s="6" t="s">
        <v>6</v>
      </c>
      <c r="C2" s="7">
        <v>0.35</v>
      </c>
      <c r="D2" s="6">
        <v>946</v>
      </c>
      <c r="E2" s="8">
        <f>C2*D2</f>
        <v>331.09999999999997</v>
      </c>
      <c r="G2" s="1" t="s">
        <v>0</v>
      </c>
      <c r="H2" s="2" t="s">
        <v>1</v>
      </c>
      <c r="I2" s="2" t="s">
        <v>2</v>
      </c>
      <c r="J2" s="2" t="s">
        <v>3</v>
      </c>
      <c r="K2" s="3" t="s">
        <v>4</v>
      </c>
    </row>
    <row r="3" spans="1:13" ht="13.5" thickBot="1" x14ac:dyDescent="0.25">
      <c r="A3" s="5" t="s">
        <v>7</v>
      </c>
      <c r="B3" s="6" t="s">
        <v>6</v>
      </c>
      <c r="C3" s="7">
        <v>0.37</v>
      </c>
      <c r="D3" s="6">
        <v>762</v>
      </c>
      <c r="E3" s="8">
        <f t="shared" ref="E3:E25" si="0">C3*D3</f>
        <v>281.94</v>
      </c>
      <c r="G3" s="18"/>
      <c r="H3" s="19"/>
      <c r="I3" s="14"/>
      <c r="J3" s="14"/>
      <c r="K3" s="17"/>
    </row>
    <row r="4" spans="1:13" ht="13.5" thickBot="1" x14ac:dyDescent="0.25">
      <c r="A4" s="5" t="s">
        <v>8</v>
      </c>
      <c r="B4" s="6" t="s">
        <v>6</v>
      </c>
      <c r="C4" s="7">
        <v>0.25</v>
      </c>
      <c r="D4" s="6">
        <v>224</v>
      </c>
      <c r="E4" s="8">
        <f t="shared" si="0"/>
        <v>56</v>
      </c>
    </row>
    <row r="5" spans="1:13" ht="16.5" thickTop="1" thickBot="1" x14ac:dyDescent="0.3">
      <c r="A5" s="5" t="s">
        <v>9</v>
      </c>
      <c r="B5" s="6" t="s">
        <v>6</v>
      </c>
      <c r="C5" s="7">
        <v>0.35</v>
      </c>
      <c r="D5" s="6">
        <v>1</v>
      </c>
      <c r="E5" s="8">
        <f t="shared" si="0"/>
        <v>0.35</v>
      </c>
      <c r="G5" s="20">
        <f>DSUM(A1:E25,E1,G2:K3)</f>
        <v>4200.3099999999995</v>
      </c>
      <c r="H5" s="21" t="s">
        <v>11</v>
      </c>
      <c r="I5" s="21" t="s">
        <v>12</v>
      </c>
      <c r="J5" s="22" t="s">
        <v>13</v>
      </c>
    </row>
    <row r="6" spans="1:13" ht="13.5" thickBot="1" x14ac:dyDescent="0.25">
      <c r="A6" s="5" t="s">
        <v>10</v>
      </c>
      <c r="B6" s="6" t="s">
        <v>6</v>
      </c>
      <c r="C6" s="7">
        <v>0.45</v>
      </c>
      <c r="D6" s="6">
        <v>715</v>
      </c>
      <c r="E6" s="8">
        <f t="shared" si="0"/>
        <v>321.75</v>
      </c>
      <c r="G6" s="23" t="s">
        <v>5</v>
      </c>
      <c r="H6" s="9">
        <f t="dataTable" ref="H6:J13" dt2D="1" dtr="1" r1="H3" r2="G3"/>
        <v>331.09999999999997</v>
      </c>
      <c r="I6" s="10">
        <v>318.5</v>
      </c>
      <c r="J6" s="24">
        <v>294</v>
      </c>
    </row>
    <row r="7" spans="1:13" ht="13.5" thickBot="1" x14ac:dyDescent="0.25">
      <c r="A7" s="5" t="s">
        <v>14</v>
      </c>
      <c r="B7" s="6" t="s">
        <v>6</v>
      </c>
      <c r="C7" s="7">
        <v>0.39</v>
      </c>
      <c r="D7" s="6">
        <v>506</v>
      </c>
      <c r="E7" s="8">
        <f t="shared" si="0"/>
        <v>197.34</v>
      </c>
      <c r="G7" s="23" t="s">
        <v>7</v>
      </c>
      <c r="H7" s="11">
        <v>281.94</v>
      </c>
      <c r="I7" s="12">
        <v>330.78</v>
      </c>
      <c r="J7" s="25">
        <v>163.54</v>
      </c>
      <c r="L7" s="6"/>
      <c r="M7" s="33" t="s">
        <v>1</v>
      </c>
    </row>
    <row r="8" spans="1:13" ht="15.75" thickTop="1" x14ac:dyDescent="0.25">
      <c r="A8" s="5" t="s">
        <v>15</v>
      </c>
      <c r="B8" s="6" t="s">
        <v>6</v>
      </c>
      <c r="C8" s="7">
        <v>0.25</v>
      </c>
      <c r="D8" s="6">
        <v>354</v>
      </c>
      <c r="E8" s="8">
        <f t="shared" si="0"/>
        <v>88.5</v>
      </c>
      <c r="G8" s="23" t="s">
        <v>8</v>
      </c>
      <c r="H8" s="11">
        <v>56</v>
      </c>
      <c r="I8" s="12">
        <v>231.5</v>
      </c>
      <c r="J8" s="25">
        <v>102.25</v>
      </c>
      <c r="L8" s="6"/>
      <c r="M8" s="20"/>
    </row>
    <row r="9" spans="1:13" ht="13.5" thickBot="1" x14ac:dyDescent="0.25">
      <c r="A9" s="5" t="s">
        <v>16</v>
      </c>
      <c r="B9" s="6" t="s">
        <v>6</v>
      </c>
      <c r="C9" s="7">
        <v>0.35</v>
      </c>
      <c r="D9" s="6">
        <v>542</v>
      </c>
      <c r="E9" s="8">
        <f t="shared" si="0"/>
        <v>189.7</v>
      </c>
      <c r="G9" s="23" t="s">
        <v>9</v>
      </c>
      <c r="H9" s="11">
        <v>0.35</v>
      </c>
      <c r="I9" s="12">
        <v>164.85</v>
      </c>
      <c r="J9" s="25">
        <v>71.75</v>
      </c>
      <c r="L9" s="6"/>
      <c r="M9" s="34"/>
    </row>
    <row r="10" spans="1:13" ht="15.75" thickTop="1" x14ac:dyDescent="0.25">
      <c r="A10" s="5" t="s">
        <v>5</v>
      </c>
      <c r="B10" s="6" t="s">
        <v>17</v>
      </c>
      <c r="C10" s="7">
        <v>0.35</v>
      </c>
      <c r="D10" s="6">
        <v>910</v>
      </c>
      <c r="E10" s="8">
        <f t="shared" si="0"/>
        <v>318.5</v>
      </c>
      <c r="G10" s="23" t="s">
        <v>10</v>
      </c>
      <c r="H10" s="11">
        <v>321.75</v>
      </c>
      <c r="I10" s="12">
        <v>221.85</v>
      </c>
      <c r="J10" s="25">
        <v>49.050000000000004</v>
      </c>
      <c r="L10" s="4" t="s">
        <v>20</v>
      </c>
      <c r="M10" s="20">
        <f>DSUM($A$1:$E$25,E$1,L$7:M$8)</f>
        <v>4200.3099999999995</v>
      </c>
    </row>
    <row r="11" spans="1:13" x14ac:dyDescent="0.2">
      <c r="A11" s="5" t="s">
        <v>7</v>
      </c>
      <c r="B11" s="6" t="s">
        <v>17</v>
      </c>
      <c r="C11" s="7">
        <v>0.37</v>
      </c>
      <c r="D11" s="6">
        <v>894</v>
      </c>
      <c r="E11" s="8">
        <f t="shared" si="0"/>
        <v>330.78</v>
      </c>
      <c r="G11" s="23" t="s">
        <v>14</v>
      </c>
      <c r="H11" s="11">
        <v>197.34</v>
      </c>
      <c r="I11" s="12">
        <v>107.64</v>
      </c>
      <c r="J11" s="25">
        <v>102.57000000000001</v>
      </c>
      <c r="L11" s="4" t="s">
        <v>21</v>
      </c>
      <c r="M11" s="12">
        <f>DAVERAGE($A$1:$E$25,E$1,L$7:M$8)</f>
        <v>175.01291666666665</v>
      </c>
    </row>
    <row r="12" spans="1:13" x14ac:dyDescent="0.2">
      <c r="A12" s="5" t="s">
        <v>8</v>
      </c>
      <c r="B12" s="6" t="s">
        <v>17</v>
      </c>
      <c r="C12" s="7">
        <v>0.25</v>
      </c>
      <c r="D12" s="6">
        <v>926</v>
      </c>
      <c r="E12" s="8">
        <f t="shared" si="0"/>
        <v>231.5</v>
      </c>
      <c r="G12" s="23" t="s">
        <v>15</v>
      </c>
      <c r="H12" s="11">
        <v>88.5</v>
      </c>
      <c r="I12" s="12">
        <v>125</v>
      </c>
      <c r="J12" s="25">
        <v>150.75</v>
      </c>
    </row>
    <row r="13" spans="1:13" ht="13.5" thickBot="1" x14ac:dyDescent="0.25">
      <c r="A13" s="5" t="s">
        <v>9</v>
      </c>
      <c r="B13" s="6" t="s">
        <v>17</v>
      </c>
      <c r="C13" s="7">
        <v>0.35</v>
      </c>
      <c r="D13" s="6">
        <v>471</v>
      </c>
      <c r="E13" s="8">
        <f t="shared" si="0"/>
        <v>164.85</v>
      </c>
      <c r="G13" s="26" t="s">
        <v>16</v>
      </c>
      <c r="H13" s="27">
        <v>189.7</v>
      </c>
      <c r="I13" s="28">
        <v>105.35</v>
      </c>
      <c r="J13" s="29">
        <v>194.25</v>
      </c>
    </row>
    <row r="14" spans="1:13" ht="13.5" thickTop="1" x14ac:dyDescent="0.2">
      <c r="A14" s="5" t="s">
        <v>10</v>
      </c>
      <c r="B14" s="6" t="s">
        <v>17</v>
      </c>
      <c r="C14" s="7">
        <v>0.45</v>
      </c>
      <c r="D14" s="6">
        <v>493</v>
      </c>
      <c r="E14" s="8">
        <f t="shared" si="0"/>
        <v>221.85</v>
      </c>
    </row>
    <row r="15" spans="1:13" ht="13.5" thickBot="1" x14ac:dyDescent="0.25">
      <c r="A15" s="5" t="s">
        <v>14</v>
      </c>
      <c r="B15" s="6" t="s">
        <v>17</v>
      </c>
      <c r="C15" s="7">
        <v>0.39</v>
      </c>
      <c r="D15" s="6">
        <v>276</v>
      </c>
      <c r="E15" s="8">
        <f t="shared" si="0"/>
        <v>107.64</v>
      </c>
    </row>
    <row r="16" spans="1:13" x14ac:dyDescent="0.2">
      <c r="A16" s="5" t="s">
        <v>15</v>
      </c>
      <c r="B16" s="6" t="s">
        <v>17</v>
      </c>
      <c r="C16" s="7">
        <v>0.25</v>
      </c>
      <c r="D16" s="6">
        <v>500</v>
      </c>
      <c r="E16" s="8">
        <f t="shared" si="0"/>
        <v>125</v>
      </c>
      <c r="G16" s="1" t="s">
        <v>0</v>
      </c>
      <c r="H16" s="2" t="s">
        <v>1</v>
      </c>
      <c r="I16" s="2" t="s">
        <v>2</v>
      </c>
      <c r="J16" s="2" t="s">
        <v>3</v>
      </c>
      <c r="K16" s="2" t="s">
        <v>4</v>
      </c>
      <c r="L16" s="3" t="s">
        <v>19</v>
      </c>
    </row>
    <row r="17" spans="1:12" ht="13.5" thickBot="1" x14ac:dyDescent="0.25">
      <c r="A17" s="5" t="s">
        <v>16</v>
      </c>
      <c r="B17" s="6" t="s">
        <v>17</v>
      </c>
      <c r="C17" s="7">
        <v>0.35</v>
      </c>
      <c r="D17" s="6">
        <v>301</v>
      </c>
      <c r="E17" s="8">
        <f t="shared" si="0"/>
        <v>105.35</v>
      </c>
      <c r="G17" s="18"/>
      <c r="H17" s="19"/>
      <c r="I17" s="14"/>
      <c r="J17" s="14"/>
      <c r="K17" s="14"/>
      <c r="L17" s="17" t="b">
        <f>E2&gt;AVERAGE($E$2:$E$25)</f>
        <v>1</v>
      </c>
    </row>
    <row r="18" spans="1:12" ht="13.5" thickBot="1" x14ac:dyDescent="0.25">
      <c r="A18" s="5" t="s">
        <v>5</v>
      </c>
      <c r="B18" s="6" t="s">
        <v>18</v>
      </c>
      <c r="C18" s="7">
        <v>0.35</v>
      </c>
      <c r="D18" s="6">
        <v>840</v>
      </c>
      <c r="E18" s="8">
        <f t="shared" si="0"/>
        <v>294</v>
      </c>
    </row>
    <row r="19" spans="1:12" ht="16.5" thickTop="1" thickBot="1" x14ac:dyDescent="0.3">
      <c r="A19" s="5" t="s">
        <v>7</v>
      </c>
      <c r="B19" s="6" t="s">
        <v>18</v>
      </c>
      <c r="C19" s="7">
        <v>0.37</v>
      </c>
      <c r="D19" s="6">
        <v>442</v>
      </c>
      <c r="E19" s="8">
        <f t="shared" si="0"/>
        <v>163.54</v>
      </c>
      <c r="G19" s="20">
        <f>DSUM(A1:E25,E1,G16:L17)</f>
        <v>2912.7099999999996</v>
      </c>
      <c r="H19" s="21" t="s">
        <v>11</v>
      </c>
      <c r="I19" s="21" t="s">
        <v>12</v>
      </c>
      <c r="J19" s="22" t="s">
        <v>13</v>
      </c>
    </row>
    <row r="20" spans="1:12" x14ac:dyDescent="0.2">
      <c r="A20" s="5" t="s">
        <v>8</v>
      </c>
      <c r="B20" s="6" t="s">
        <v>18</v>
      </c>
      <c r="C20" s="7">
        <v>0.25</v>
      </c>
      <c r="D20" s="6">
        <v>409</v>
      </c>
      <c r="E20" s="8">
        <f t="shared" si="0"/>
        <v>102.25</v>
      </c>
      <c r="G20" s="23" t="s">
        <v>5</v>
      </c>
      <c r="H20" s="9">
        <f t="dataTable" ref="H20:J27" dt2D="1" dtr="1" r1="H17" r2="G17"/>
        <v>331.09999999999997</v>
      </c>
      <c r="I20" s="10">
        <v>318.5</v>
      </c>
      <c r="J20" s="24">
        <v>294</v>
      </c>
    </row>
    <row r="21" spans="1:12" x14ac:dyDescent="0.2">
      <c r="A21" s="5" t="s">
        <v>9</v>
      </c>
      <c r="B21" s="6" t="s">
        <v>18</v>
      </c>
      <c r="C21" s="7">
        <v>0.35</v>
      </c>
      <c r="D21" s="6">
        <v>205</v>
      </c>
      <c r="E21" s="8">
        <f t="shared" si="0"/>
        <v>71.75</v>
      </c>
      <c r="G21" s="23" t="s">
        <v>7</v>
      </c>
      <c r="H21" s="11">
        <v>281.94</v>
      </c>
      <c r="I21" s="12">
        <v>330.78</v>
      </c>
      <c r="J21" s="25">
        <v>0</v>
      </c>
    </row>
    <row r="22" spans="1:12" x14ac:dyDescent="0.2">
      <c r="A22" s="5" t="s">
        <v>10</v>
      </c>
      <c r="B22" s="6" t="s">
        <v>18</v>
      </c>
      <c r="C22" s="7">
        <v>0.45</v>
      </c>
      <c r="D22" s="6">
        <v>109</v>
      </c>
      <c r="E22" s="8">
        <f t="shared" si="0"/>
        <v>49.050000000000004</v>
      </c>
      <c r="G22" s="23" t="s">
        <v>8</v>
      </c>
      <c r="H22" s="11">
        <v>0</v>
      </c>
      <c r="I22" s="12">
        <v>231.5</v>
      </c>
      <c r="J22" s="25">
        <v>0</v>
      </c>
    </row>
    <row r="23" spans="1:12" x14ac:dyDescent="0.2">
      <c r="A23" s="5" t="s">
        <v>14</v>
      </c>
      <c r="B23" s="6" t="s">
        <v>18</v>
      </c>
      <c r="C23" s="7">
        <v>0.39</v>
      </c>
      <c r="D23" s="6">
        <v>263</v>
      </c>
      <c r="E23" s="8">
        <f t="shared" si="0"/>
        <v>102.57000000000001</v>
      </c>
      <c r="G23" s="23" t="s">
        <v>9</v>
      </c>
      <c r="H23" s="11">
        <v>0</v>
      </c>
      <c r="I23" s="12">
        <v>0</v>
      </c>
      <c r="J23" s="25">
        <v>0</v>
      </c>
    </row>
    <row r="24" spans="1:12" x14ac:dyDescent="0.2">
      <c r="A24" s="5" t="s">
        <v>15</v>
      </c>
      <c r="B24" s="6" t="s">
        <v>18</v>
      </c>
      <c r="C24" s="7">
        <v>0.25</v>
      </c>
      <c r="D24" s="6">
        <v>603</v>
      </c>
      <c r="E24" s="8">
        <f t="shared" si="0"/>
        <v>150.75</v>
      </c>
      <c r="G24" s="23" t="s">
        <v>10</v>
      </c>
      <c r="H24" s="11">
        <v>321.75</v>
      </c>
      <c r="I24" s="12">
        <v>221.85</v>
      </c>
      <c r="J24" s="25">
        <v>0</v>
      </c>
    </row>
    <row r="25" spans="1:12" ht="13.5" thickBot="1" x14ac:dyDescent="0.25">
      <c r="A25" s="13" t="s">
        <v>16</v>
      </c>
      <c r="B25" s="14" t="s">
        <v>18</v>
      </c>
      <c r="C25" s="15">
        <v>0.35</v>
      </c>
      <c r="D25" s="14">
        <v>555</v>
      </c>
      <c r="E25" s="16">
        <f t="shared" si="0"/>
        <v>194.25</v>
      </c>
      <c r="G25" s="23" t="s">
        <v>14</v>
      </c>
      <c r="H25" s="11">
        <v>197.34</v>
      </c>
      <c r="I25" s="12">
        <v>0</v>
      </c>
      <c r="J25" s="25">
        <v>0</v>
      </c>
    </row>
    <row r="26" spans="1:12" x14ac:dyDescent="0.2">
      <c r="G26" s="23" t="s">
        <v>15</v>
      </c>
      <c r="H26" s="11">
        <v>0</v>
      </c>
      <c r="I26" s="12">
        <v>0</v>
      </c>
      <c r="J26" s="25">
        <v>0</v>
      </c>
    </row>
    <row r="27" spans="1:12" ht="13.5" thickBot="1" x14ac:dyDescent="0.25">
      <c r="G27" s="26" t="s">
        <v>16</v>
      </c>
      <c r="H27" s="27">
        <v>189.7</v>
      </c>
      <c r="I27" s="28">
        <v>0</v>
      </c>
      <c r="J27" s="29">
        <v>194.25</v>
      </c>
    </row>
    <row r="28" spans="1:12" ht="13.5" thickTop="1" x14ac:dyDescent="0.2"/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FilterTable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2017-05-30T09:57:43Z</dcterms:created>
  <dcterms:modified xsi:type="dcterms:W3CDTF">2017-06-22T11:31:25Z</dcterms:modified>
</cp:coreProperties>
</file>