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Percentages" sheetId="1" r:id="rId1"/>
  </sheets>
  <definedNames>
    <definedName name="solver_adj" localSheetId="0" hidden="1">Percentages!$B$2:$B$3,Percentages!$B$6:$B$7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Percentages!$B$2</definedName>
    <definedName name="solver_lhs2" localSheetId="0" hidden="1">Percentages!$B$7</definedName>
    <definedName name="solver_lhs3" localSheetId="0" hidden="1">Percentages!$B$3</definedName>
    <definedName name="solver_lhs4" localSheetId="0" hidden="1">Percentages!$B$6</definedName>
    <definedName name="solver_lin" localSheetId="0" hidden="1">2</definedName>
    <definedName name="solver_neg" localSheetId="0" hidden="1">2</definedName>
    <definedName name="solver_num" localSheetId="0" hidden="1">4</definedName>
    <definedName name="solver_nwt" localSheetId="0" hidden="1">1</definedName>
    <definedName name="solver_opt" localSheetId="0" hidden="1">Percentages!$B$10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hs1" localSheetId="0" hidden="1">50</definedName>
    <definedName name="solver_rhs2" localSheetId="0" hidden="1">10000</definedName>
    <definedName name="solver_rhs3" localSheetId="0" hidden="1">10000</definedName>
    <definedName name="solver_rhs4" localSheetId="0" hidden="1">10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52511" iterateCount="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3" i="1"/>
  <c r="B2" i="1"/>
  <c r="L2" i="1" l="1"/>
  <c r="B4" i="1" l="1"/>
  <c r="B8" i="1"/>
  <c r="I2" i="1"/>
  <c r="F2" i="1"/>
  <c r="B10" i="1" l="1"/>
  <c r="D23" i="1" l="1"/>
  <c r="E2" i="1"/>
  <c r="H2" i="1"/>
  <c r="K2" i="1"/>
  <c r="D15" i="1"/>
</calcChain>
</file>

<file path=xl/comments1.xml><?xml version="1.0" encoding="utf-8"?>
<comments xmlns="http://schemas.openxmlformats.org/spreadsheetml/2006/main">
  <authors>
    <author>Gerry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=125*(1+D2)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</rPr>
          <t>=100000*(1+J2)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</rPr>
          <t>=25*(1+G2)</t>
        </r>
      </text>
    </comment>
  </commentList>
</comments>
</file>

<file path=xl/sharedStrings.xml><?xml version="1.0" encoding="utf-8"?>
<sst xmlns="http://schemas.openxmlformats.org/spreadsheetml/2006/main" count="17" uniqueCount="13">
  <si>
    <t>change in unit price</t>
  </si>
  <si>
    <t>change in cost price</t>
  </si>
  <si>
    <t>change in units sold</t>
  </si>
  <si>
    <t>Price per unit</t>
  </si>
  <si>
    <t>Units Sold</t>
  </si>
  <si>
    <t>Total Revenue</t>
  </si>
  <si>
    <t>Costs per unit</t>
  </si>
  <si>
    <t>Fixed Costs</t>
  </si>
  <si>
    <t>Total Costs</t>
  </si>
  <si>
    <t>Profit</t>
  </si>
  <si>
    <t>cost price</t>
  </si>
  <si>
    <t>unit price</t>
  </si>
  <si>
    <t>units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</si>
</sst>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theme="0" tint="-0.249977111117893"/>
      <name val="Arial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Protection="1"/>
    <xf numFmtId="7" fontId="2" fillId="0" borderId="0" xfId="2" applyNumberFormat="1" applyFont="1" applyProtection="1"/>
    <xf numFmtId="0" fontId="2" fillId="0" borderId="4" xfId="0" applyFont="1" applyBorder="1" applyProtection="1"/>
    <xf numFmtId="164" fontId="2" fillId="0" borderId="5" xfId="0" applyNumberFormat="1" applyFont="1" applyBorder="1" applyProtection="1"/>
    <xf numFmtId="7" fontId="2" fillId="0" borderId="6" xfId="0" applyNumberFormat="1" applyFont="1" applyBorder="1" applyAlignment="1" applyProtection="1">
      <alignment horizontal="right"/>
    </xf>
    <xf numFmtId="3" fontId="2" fillId="0" borderId="6" xfId="0" applyNumberFormat="1" applyFont="1" applyBorder="1" applyAlignment="1" applyProtection="1">
      <alignment horizontal="right"/>
    </xf>
    <xf numFmtId="3" fontId="2" fillId="0" borderId="0" xfId="0" applyNumberFormat="1" applyFont="1" applyProtection="1"/>
    <xf numFmtId="9" fontId="2" fillId="0" borderId="7" xfId="0" applyNumberFormat="1" applyFont="1" applyBorder="1" applyProtection="1"/>
    <xf numFmtId="164" fontId="2" fillId="0" borderId="4" xfId="0" applyNumberFormat="1" applyFont="1" applyBorder="1" applyProtection="1"/>
    <xf numFmtId="7" fontId="3" fillId="0" borderId="6" xfId="0" applyNumberFormat="1" applyFont="1" applyBorder="1" applyAlignment="1" applyProtection="1">
      <alignment horizontal="right"/>
    </xf>
    <xf numFmtId="165" fontId="3" fillId="0" borderId="6" xfId="1" applyNumberFormat="1" applyFont="1" applyBorder="1" applyAlignment="1" applyProtection="1">
      <alignment horizontal="left"/>
    </xf>
    <xf numFmtId="44" fontId="2" fillId="2" borderId="8" xfId="2" applyFont="1" applyFill="1" applyBorder="1" applyProtection="1"/>
    <xf numFmtId="164" fontId="2" fillId="0" borderId="7" xfId="0" applyNumberFormat="1" applyFont="1" applyBorder="1" applyProtection="1"/>
    <xf numFmtId="7" fontId="3" fillId="0" borderId="9" xfId="0" applyNumberFormat="1" applyFont="1" applyBorder="1" applyAlignment="1" applyProtection="1">
      <alignment horizontal="right"/>
    </xf>
    <xf numFmtId="165" fontId="3" fillId="0" borderId="9" xfId="1" applyNumberFormat="1" applyFont="1" applyBorder="1" applyAlignment="1" applyProtection="1">
      <alignment horizontal="left"/>
    </xf>
    <xf numFmtId="164" fontId="2" fillId="3" borderId="7" xfId="0" applyNumberFormat="1" applyFont="1" applyFill="1" applyBorder="1" applyProtection="1"/>
    <xf numFmtId="44" fontId="2" fillId="4" borderId="8" xfId="2" applyFont="1" applyFill="1" applyBorder="1" applyProtection="1"/>
    <xf numFmtId="9" fontId="2" fillId="0" borderId="10" xfId="0" applyNumberFormat="1" applyFont="1" applyBorder="1" applyProtection="1"/>
    <xf numFmtId="164" fontId="2" fillId="0" borderId="10" xfId="0" applyNumberFormat="1" applyFont="1" applyBorder="1" applyProtection="1"/>
    <xf numFmtId="7" fontId="3" fillId="0" borderId="11" xfId="0" applyNumberFormat="1" applyFont="1" applyBorder="1" applyAlignment="1" applyProtection="1">
      <alignment horizontal="right"/>
    </xf>
    <xf numFmtId="165" fontId="3" fillId="0" borderId="11" xfId="1" applyNumberFormat="1" applyFont="1" applyBorder="1" applyAlignment="1" applyProtection="1">
      <alignment horizontal="left"/>
    </xf>
    <xf numFmtId="9" fontId="2" fillId="0" borderId="5" xfId="0" applyNumberFormat="1" applyFont="1" applyBorder="1" applyProtection="1"/>
    <xf numFmtId="9" fontId="2" fillId="0" borderId="6" xfId="0" applyNumberFormat="1" applyFont="1" applyBorder="1" applyProtection="1"/>
    <xf numFmtId="164" fontId="2" fillId="0" borderId="6" xfId="0" applyNumberFormat="1" applyFont="1" applyBorder="1" applyProtection="1"/>
    <xf numFmtId="164" fontId="2" fillId="0" borderId="0" xfId="0" applyNumberFormat="1" applyFont="1" applyBorder="1" applyProtection="1"/>
    <xf numFmtId="164" fontId="2" fillId="0" borderId="9" xfId="0" applyNumberFormat="1" applyFont="1" applyBorder="1" applyProtection="1"/>
    <xf numFmtId="164" fontId="2" fillId="3" borderId="0" xfId="0" applyNumberFormat="1" applyFont="1" applyFill="1" applyBorder="1" applyProtection="1"/>
    <xf numFmtId="164" fontId="2" fillId="0" borderId="12" xfId="0" applyNumberFormat="1" applyFont="1" applyBorder="1" applyProtection="1"/>
    <xf numFmtId="164" fontId="2" fillId="0" borderId="11" xfId="0" applyNumberFormat="1" applyFont="1" applyBorder="1" applyProtection="1"/>
    <xf numFmtId="0" fontId="2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12</xdr:row>
          <xdr:rowOff>19050</xdr:rowOff>
        </xdr:from>
        <xdr:to>
          <xdr:col>1</xdr:col>
          <xdr:colOff>1238250</xdr:colOff>
          <xdr:row>13</xdr:row>
          <xdr:rowOff>0</xdr:rowOff>
        </xdr:to>
        <xdr:sp macro="" textlink="">
          <xdr:nvSpPr>
            <xdr:cNvPr id="1038" name="ScrollBar1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13</xdr:row>
          <xdr:rowOff>19050</xdr:rowOff>
        </xdr:from>
        <xdr:to>
          <xdr:col>1</xdr:col>
          <xdr:colOff>1228725</xdr:colOff>
          <xdr:row>13</xdr:row>
          <xdr:rowOff>200025</xdr:rowOff>
        </xdr:to>
        <xdr:sp macro="" textlink="">
          <xdr:nvSpPr>
            <xdr:cNvPr id="1039" name="ScrollBar2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14</xdr:row>
          <xdr:rowOff>19050</xdr:rowOff>
        </xdr:from>
        <xdr:to>
          <xdr:col>1</xdr:col>
          <xdr:colOff>1228725</xdr:colOff>
          <xdr:row>14</xdr:row>
          <xdr:rowOff>190500</xdr:rowOff>
        </xdr:to>
        <xdr:sp macro="" textlink="">
          <xdr:nvSpPr>
            <xdr:cNvPr id="1040" name="ScrollBar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29"/>
  <sheetViews>
    <sheetView tabSelected="1" zoomScale="110" zoomScaleNormal="110" workbookViewId="0">
      <selection activeCell="B10" sqref="B10"/>
    </sheetView>
  </sheetViews>
  <sheetFormatPr defaultRowHeight="15.75" x14ac:dyDescent="0.25"/>
  <cols>
    <col min="1" max="1" width="17.140625" style="1" bestFit="1" customWidth="1"/>
    <col min="2" max="2" width="19.28515625" style="1" bestFit="1" customWidth="1"/>
    <col min="3" max="3" width="12.28515625" style="1" customWidth="1"/>
    <col min="4" max="9" width="15.85546875" style="1" bestFit="1" customWidth="1"/>
    <col min="10" max="10" width="12" style="1" bestFit="1" customWidth="1"/>
    <col min="11" max="11" width="15.85546875" style="1" bestFit="1" customWidth="1"/>
    <col min="12" max="12" width="14.42578125" style="1" customWidth="1"/>
    <col min="13" max="16384" width="9.140625" style="1"/>
  </cols>
  <sheetData>
    <row r="1" spans="1:12" ht="16.5" thickBot="1" x14ac:dyDescent="0.3">
      <c r="D1" s="31" t="s">
        <v>0</v>
      </c>
      <c r="E1" s="32"/>
      <c r="F1" s="33"/>
      <c r="G1" s="31" t="s">
        <v>1</v>
      </c>
      <c r="H1" s="32"/>
      <c r="I1" s="33"/>
      <c r="J1" s="31" t="s">
        <v>2</v>
      </c>
      <c r="K1" s="32"/>
      <c r="L1" s="33"/>
    </row>
    <row r="2" spans="1:12" ht="16.5" thickBot="1" x14ac:dyDescent="0.3">
      <c r="A2" s="1" t="s">
        <v>3</v>
      </c>
      <c r="B2" s="2">
        <f>(1+D2)*B13</f>
        <v>125</v>
      </c>
      <c r="D2" s="3">
        <v>0</v>
      </c>
      <c r="E2" s="4">
        <f>B10</f>
        <v>9990000</v>
      </c>
      <c r="F2" s="5">
        <f>B2</f>
        <v>125</v>
      </c>
      <c r="G2" s="3">
        <v>0</v>
      </c>
      <c r="H2" s="4">
        <f>B10</f>
        <v>9990000</v>
      </c>
      <c r="I2" s="5">
        <f>B6</f>
        <v>25</v>
      </c>
      <c r="J2" s="3">
        <v>0</v>
      </c>
      <c r="K2" s="4">
        <f>B10</f>
        <v>9990000</v>
      </c>
      <c r="L2" s="6">
        <f>B3</f>
        <v>100000</v>
      </c>
    </row>
    <row r="3" spans="1:12" x14ac:dyDescent="0.25">
      <c r="A3" s="1" t="s">
        <v>4</v>
      </c>
      <c r="B3" s="7">
        <f>(1+J2)*B14</f>
        <v>100000</v>
      </c>
      <c r="D3" s="8">
        <v>-0.5</v>
      </c>
      <c r="E3" s="9">
        <f t="dataTable" ref="E3:F13" dt2D="0" dtr="0" r1="D2" ca="1"/>
        <v>3740000</v>
      </c>
      <c r="F3" s="10">
        <v>62.5</v>
      </c>
      <c r="G3" s="8">
        <v>-0.5</v>
      </c>
      <c r="H3" s="9">
        <f t="dataTable" ref="H3:I13" dt2D="0" dtr="0" r1="G2" ca="1"/>
        <v>11240000</v>
      </c>
      <c r="I3" s="10">
        <v>12.5</v>
      </c>
      <c r="J3" s="8">
        <v>-0.5</v>
      </c>
      <c r="K3" s="9">
        <f t="dataTable" ref="K3:L13" dt2D="0" dtr="0" r1="J2" ca="1"/>
        <v>4990000</v>
      </c>
      <c r="L3" s="11">
        <v>50000</v>
      </c>
    </row>
    <row r="4" spans="1:12" x14ac:dyDescent="0.25">
      <c r="A4" s="1" t="s">
        <v>5</v>
      </c>
      <c r="B4" s="12">
        <f>B2*B3</f>
        <v>12500000</v>
      </c>
      <c r="D4" s="8">
        <v>-0.4</v>
      </c>
      <c r="E4" s="13">
        <v>4990000</v>
      </c>
      <c r="F4" s="14">
        <v>75</v>
      </c>
      <c r="G4" s="8">
        <v>-0.4</v>
      </c>
      <c r="H4" s="13">
        <v>10990000</v>
      </c>
      <c r="I4" s="14">
        <v>15</v>
      </c>
      <c r="J4" s="8">
        <v>-0.4</v>
      </c>
      <c r="K4" s="13">
        <v>5990000</v>
      </c>
      <c r="L4" s="15">
        <v>60000</v>
      </c>
    </row>
    <row r="5" spans="1:12" x14ac:dyDescent="0.25">
      <c r="D5" s="8">
        <v>-0.3</v>
      </c>
      <c r="E5" s="13">
        <v>6240000</v>
      </c>
      <c r="F5" s="14">
        <v>87.5</v>
      </c>
      <c r="G5" s="8">
        <v>-0.3</v>
      </c>
      <c r="H5" s="13">
        <v>10740000</v>
      </c>
      <c r="I5" s="14">
        <v>17.5</v>
      </c>
      <c r="J5" s="8">
        <v>-0.3</v>
      </c>
      <c r="K5" s="13">
        <v>6990000</v>
      </c>
      <c r="L5" s="15">
        <v>70000</v>
      </c>
    </row>
    <row r="6" spans="1:12" x14ac:dyDescent="0.25">
      <c r="A6" s="1" t="s">
        <v>6</v>
      </c>
      <c r="B6" s="2">
        <f>(1+G2)*B15</f>
        <v>25</v>
      </c>
      <c r="D6" s="8">
        <v>-0.2</v>
      </c>
      <c r="E6" s="13">
        <v>7490000</v>
      </c>
      <c r="F6" s="14">
        <v>100</v>
      </c>
      <c r="G6" s="8">
        <v>-0.2</v>
      </c>
      <c r="H6" s="13">
        <v>10490000</v>
      </c>
      <c r="I6" s="14">
        <v>20</v>
      </c>
      <c r="J6" s="8">
        <v>-0.2</v>
      </c>
      <c r="K6" s="13">
        <v>7990000</v>
      </c>
      <c r="L6" s="15">
        <v>80000</v>
      </c>
    </row>
    <row r="7" spans="1:12" x14ac:dyDescent="0.25">
      <c r="A7" s="1" t="s">
        <v>7</v>
      </c>
      <c r="B7" s="2">
        <v>10000</v>
      </c>
      <c r="D7" s="8">
        <v>-0.1</v>
      </c>
      <c r="E7" s="13">
        <v>8740000</v>
      </c>
      <c r="F7" s="14">
        <v>112.5</v>
      </c>
      <c r="G7" s="8">
        <v>-0.1</v>
      </c>
      <c r="H7" s="13">
        <v>10240000</v>
      </c>
      <c r="I7" s="14">
        <v>22.5</v>
      </c>
      <c r="J7" s="8">
        <v>-0.1</v>
      </c>
      <c r="K7" s="13">
        <v>8990000</v>
      </c>
      <c r="L7" s="15">
        <v>90000</v>
      </c>
    </row>
    <row r="8" spans="1:12" x14ac:dyDescent="0.25">
      <c r="A8" s="1" t="s">
        <v>8</v>
      </c>
      <c r="B8" s="12">
        <f>B3*B6+B7</f>
        <v>2510000</v>
      </c>
      <c r="D8" s="8">
        <v>0</v>
      </c>
      <c r="E8" s="16">
        <v>9990000</v>
      </c>
      <c r="F8" s="14">
        <v>125</v>
      </c>
      <c r="G8" s="8">
        <v>0</v>
      </c>
      <c r="H8" s="16">
        <v>9990000</v>
      </c>
      <c r="I8" s="14">
        <v>25</v>
      </c>
      <c r="J8" s="8">
        <v>0</v>
      </c>
      <c r="K8" s="16">
        <v>9990000</v>
      </c>
      <c r="L8" s="15">
        <v>100000</v>
      </c>
    </row>
    <row r="9" spans="1:12" x14ac:dyDescent="0.25">
      <c r="D9" s="8">
        <v>0.1</v>
      </c>
      <c r="E9" s="13">
        <v>11240000</v>
      </c>
      <c r="F9" s="14">
        <v>137.5</v>
      </c>
      <c r="G9" s="8">
        <v>0.1</v>
      </c>
      <c r="H9" s="13">
        <v>9740000</v>
      </c>
      <c r="I9" s="14">
        <v>27.500000000000004</v>
      </c>
      <c r="J9" s="8">
        <v>0.1</v>
      </c>
      <c r="K9" s="13">
        <v>10990000.000000002</v>
      </c>
      <c r="L9" s="15">
        <v>110000.00000000001</v>
      </c>
    </row>
    <row r="10" spans="1:12" x14ac:dyDescent="0.25">
      <c r="A10" s="1" t="s">
        <v>9</v>
      </c>
      <c r="B10" s="17">
        <f>B4-B8</f>
        <v>9990000</v>
      </c>
      <c r="D10" s="8">
        <v>0.2</v>
      </c>
      <c r="E10" s="13">
        <v>12490000</v>
      </c>
      <c r="F10" s="14">
        <v>150</v>
      </c>
      <c r="G10" s="8">
        <v>0.2</v>
      </c>
      <c r="H10" s="13">
        <v>9490000</v>
      </c>
      <c r="I10" s="14">
        <v>30</v>
      </c>
      <c r="J10" s="8">
        <v>0.2</v>
      </c>
      <c r="K10" s="13">
        <v>11990000</v>
      </c>
      <c r="L10" s="15">
        <v>120000</v>
      </c>
    </row>
    <row r="11" spans="1:12" x14ac:dyDescent="0.25">
      <c r="D11" s="8">
        <v>0.3</v>
      </c>
      <c r="E11" s="13">
        <v>13740000</v>
      </c>
      <c r="F11" s="14">
        <v>162.5</v>
      </c>
      <c r="G11" s="8">
        <v>0.3</v>
      </c>
      <c r="H11" s="13">
        <v>9240000</v>
      </c>
      <c r="I11" s="14">
        <v>32.5</v>
      </c>
      <c r="J11" s="8">
        <v>0.3</v>
      </c>
      <c r="K11" s="13">
        <v>12990000</v>
      </c>
      <c r="L11" s="15">
        <v>130000</v>
      </c>
    </row>
    <row r="12" spans="1:12" x14ac:dyDescent="0.25">
      <c r="D12" s="8">
        <v>0.4</v>
      </c>
      <c r="E12" s="13">
        <v>14990000</v>
      </c>
      <c r="F12" s="14">
        <v>175</v>
      </c>
      <c r="G12" s="8">
        <v>0.4</v>
      </c>
      <c r="H12" s="13">
        <v>8990000</v>
      </c>
      <c r="I12" s="14">
        <v>35</v>
      </c>
      <c r="J12" s="8">
        <v>0.4</v>
      </c>
      <c r="K12" s="13">
        <v>13990000</v>
      </c>
      <c r="L12" s="15">
        <v>140000</v>
      </c>
    </row>
    <row r="13" spans="1:12" ht="16.5" thickBot="1" x14ac:dyDescent="0.3">
      <c r="A13" s="1" t="s">
        <v>3</v>
      </c>
      <c r="B13" s="30">
        <v>125</v>
      </c>
      <c r="D13" s="18">
        <v>0.5</v>
      </c>
      <c r="E13" s="19">
        <v>16240000</v>
      </c>
      <c r="F13" s="20">
        <v>187.5</v>
      </c>
      <c r="G13" s="18">
        <v>0.5</v>
      </c>
      <c r="H13" s="19">
        <v>8740000</v>
      </c>
      <c r="I13" s="20">
        <v>37.5</v>
      </c>
      <c r="J13" s="18">
        <v>0.5</v>
      </c>
      <c r="K13" s="19">
        <v>14990000</v>
      </c>
      <c r="L13" s="21">
        <v>150000</v>
      </c>
    </row>
    <row r="14" spans="1:12" ht="16.5" thickBot="1" x14ac:dyDescent="0.3">
      <c r="A14" s="1" t="s">
        <v>4</v>
      </c>
      <c r="B14" s="30">
        <v>100000</v>
      </c>
    </row>
    <row r="15" spans="1:12" ht="16.5" thickBot="1" x14ac:dyDescent="0.3">
      <c r="A15" s="1" t="s">
        <v>6</v>
      </c>
      <c r="B15" s="30">
        <v>25</v>
      </c>
      <c r="D15" s="9">
        <f>B10</f>
        <v>9990000</v>
      </c>
      <c r="E15" s="22">
        <v>-0.5</v>
      </c>
      <c r="F15" s="22">
        <v>-0.25</v>
      </c>
      <c r="G15" s="22">
        <v>0</v>
      </c>
      <c r="H15" s="22">
        <v>0.25</v>
      </c>
      <c r="I15" s="23">
        <v>0.5</v>
      </c>
      <c r="J15" s="1" t="s">
        <v>10</v>
      </c>
    </row>
    <row r="16" spans="1:12" x14ac:dyDescent="0.25">
      <c r="D16" s="8">
        <v>-0.5</v>
      </c>
      <c r="E16" s="9">
        <f t="dataTable" ref="E16:I20" dt2D="1" dtr="1" r1="G2" r2="D2" ca="1"/>
        <v>4990000</v>
      </c>
      <c r="F16" s="4">
        <v>4365000</v>
      </c>
      <c r="G16" s="4">
        <v>3740000</v>
      </c>
      <c r="H16" s="4">
        <v>3115000</v>
      </c>
      <c r="I16" s="24">
        <v>2490000</v>
      </c>
    </row>
    <row r="17" spans="4:10" x14ac:dyDescent="0.25">
      <c r="D17" s="8">
        <v>-0.25</v>
      </c>
      <c r="E17" s="13">
        <v>8115000</v>
      </c>
      <c r="F17" s="25">
        <v>7490000</v>
      </c>
      <c r="G17" s="25">
        <v>6865000</v>
      </c>
      <c r="H17" s="25">
        <v>6240000</v>
      </c>
      <c r="I17" s="26">
        <v>5615000</v>
      </c>
    </row>
    <row r="18" spans="4:10" x14ac:dyDescent="0.25">
      <c r="D18" s="8">
        <v>0</v>
      </c>
      <c r="E18" s="13">
        <v>11240000</v>
      </c>
      <c r="F18" s="25">
        <v>10615000</v>
      </c>
      <c r="G18" s="27">
        <v>9990000</v>
      </c>
      <c r="H18" s="25">
        <v>9365000</v>
      </c>
      <c r="I18" s="26">
        <v>8740000</v>
      </c>
    </row>
    <row r="19" spans="4:10" x14ac:dyDescent="0.25">
      <c r="D19" s="8">
        <v>0.25</v>
      </c>
      <c r="E19" s="13">
        <v>14365000</v>
      </c>
      <c r="F19" s="25">
        <v>13740000</v>
      </c>
      <c r="G19" s="25">
        <v>13115000</v>
      </c>
      <c r="H19" s="25">
        <v>12490000</v>
      </c>
      <c r="I19" s="26">
        <v>11865000</v>
      </c>
    </row>
    <row r="20" spans="4:10" ht="16.5" thickBot="1" x14ac:dyDescent="0.3">
      <c r="D20" s="18">
        <v>0.5</v>
      </c>
      <c r="E20" s="19">
        <v>17490000</v>
      </c>
      <c r="F20" s="28">
        <v>16865000</v>
      </c>
      <c r="G20" s="28">
        <v>16240000</v>
      </c>
      <c r="H20" s="28">
        <v>15615000</v>
      </c>
      <c r="I20" s="29">
        <v>14990000</v>
      </c>
    </row>
    <row r="21" spans="4:10" x14ac:dyDescent="0.25">
      <c r="D21" s="1" t="s">
        <v>11</v>
      </c>
    </row>
    <row r="22" spans="4:10" ht="16.5" thickBot="1" x14ac:dyDescent="0.3"/>
    <row r="23" spans="4:10" ht="16.5" thickBot="1" x14ac:dyDescent="0.3">
      <c r="D23" s="9">
        <f>B10</f>
        <v>9990000</v>
      </c>
      <c r="E23" s="22">
        <v>-0.5</v>
      </c>
      <c r="F23" s="22">
        <v>-0.25</v>
      </c>
      <c r="G23" s="22">
        <v>0</v>
      </c>
      <c r="H23" s="22">
        <v>0.25</v>
      </c>
      <c r="I23" s="23">
        <v>0.5</v>
      </c>
      <c r="J23" s="1" t="s">
        <v>12</v>
      </c>
    </row>
    <row r="24" spans="4:10" x14ac:dyDescent="0.25">
      <c r="D24" s="8">
        <v>-0.5</v>
      </c>
      <c r="E24" s="9">
        <f t="dataTable" ref="E24:I28" dt2D="1" dtr="1" r1="J2" r2="D2"/>
        <v>1865000</v>
      </c>
      <c r="F24" s="4">
        <v>2802500</v>
      </c>
      <c r="G24" s="4">
        <v>3740000</v>
      </c>
      <c r="H24" s="4">
        <v>4677500</v>
      </c>
      <c r="I24" s="24">
        <v>5615000</v>
      </c>
    </row>
    <row r="25" spans="4:10" x14ac:dyDescent="0.25">
      <c r="D25" s="8">
        <v>-0.25</v>
      </c>
      <c r="E25" s="13">
        <v>3427500</v>
      </c>
      <c r="F25" s="25">
        <v>5146250</v>
      </c>
      <c r="G25" s="25">
        <v>6865000</v>
      </c>
      <c r="H25" s="25">
        <v>8583750</v>
      </c>
      <c r="I25" s="26">
        <v>10302500</v>
      </c>
    </row>
    <row r="26" spans="4:10" x14ac:dyDescent="0.25">
      <c r="D26" s="8">
        <v>0</v>
      </c>
      <c r="E26" s="13">
        <v>4990000</v>
      </c>
      <c r="F26" s="25">
        <v>7490000</v>
      </c>
      <c r="G26" s="27">
        <v>9990000</v>
      </c>
      <c r="H26" s="25">
        <v>12490000</v>
      </c>
      <c r="I26" s="26">
        <v>14990000</v>
      </c>
    </row>
    <row r="27" spans="4:10" x14ac:dyDescent="0.25">
      <c r="D27" s="8">
        <v>0.25</v>
      </c>
      <c r="E27" s="13">
        <v>6552500</v>
      </c>
      <c r="F27" s="25">
        <v>9833750</v>
      </c>
      <c r="G27" s="25">
        <v>13115000</v>
      </c>
      <c r="H27" s="25">
        <v>16396250</v>
      </c>
      <c r="I27" s="26">
        <v>19677500</v>
      </c>
    </row>
    <row r="28" spans="4:10" ht="16.5" thickBot="1" x14ac:dyDescent="0.3">
      <c r="D28" s="18">
        <v>0.5</v>
      </c>
      <c r="E28" s="19">
        <v>8115000</v>
      </c>
      <c r="F28" s="28">
        <v>12177500</v>
      </c>
      <c r="G28" s="28">
        <v>16240000</v>
      </c>
      <c r="H28" s="28">
        <v>20302500</v>
      </c>
      <c r="I28" s="29">
        <v>24365000</v>
      </c>
    </row>
    <row r="29" spans="4:10" x14ac:dyDescent="0.25">
      <c r="D29" s="1" t="s">
        <v>11</v>
      </c>
    </row>
  </sheetData>
  <mergeCells count="3">
    <mergeCell ref="D1:F1"/>
    <mergeCell ref="G1:I1"/>
    <mergeCell ref="J1:L1"/>
  </mergeCells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38" r:id="rId4" name="ScrollBar1">
          <controlPr defaultSize="0" autoLine="0" linkedCell="B13" r:id="rId5">
            <anchor moveWithCells="1">
              <from>
                <xdr:col>1</xdr:col>
                <xdr:colOff>47625</xdr:colOff>
                <xdr:row>12</xdr:row>
                <xdr:rowOff>19050</xdr:rowOff>
              </from>
              <to>
                <xdr:col>1</xdr:col>
                <xdr:colOff>1238250</xdr:colOff>
                <xdr:row>13</xdr:row>
                <xdr:rowOff>0</xdr:rowOff>
              </to>
            </anchor>
          </controlPr>
        </control>
      </mc:Choice>
      <mc:Fallback>
        <control shapeId="1038" r:id="rId4" name="ScrollBar1"/>
      </mc:Fallback>
    </mc:AlternateContent>
    <mc:AlternateContent xmlns:mc="http://schemas.openxmlformats.org/markup-compatibility/2006">
      <mc:Choice Requires="x14">
        <control shapeId="1039" r:id="rId6" name="ScrollBar2">
          <controlPr defaultSize="0" autoLine="0" linkedCell="B14" r:id="rId7">
            <anchor moveWithCells="1">
              <from>
                <xdr:col>1</xdr:col>
                <xdr:colOff>38100</xdr:colOff>
                <xdr:row>13</xdr:row>
                <xdr:rowOff>19050</xdr:rowOff>
              </from>
              <to>
                <xdr:col>1</xdr:col>
                <xdr:colOff>1228725</xdr:colOff>
                <xdr:row>13</xdr:row>
                <xdr:rowOff>200025</xdr:rowOff>
              </to>
            </anchor>
          </controlPr>
        </control>
      </mc:Choice>
      <mc:Fallback>
        <control shapeId="1039" r:id="rId6" name="ScrollBar2"/>
      </mc:Fallback>
    </mc:AlternateContent>
    <mc:AlternateContent xmlns:mc="http://schemas.openxmlformats.org/markup-compatibility/2006">
      <mc:Choice Requires="x14">
        <control shapeId="1040" r:id="rId8" name="ScrollBar3">
          <controlPr defaultSize="0" autoLine="0" linkedCell="B15" r:id="rId9">
            <anchor moveWithCells="1">
              <from>
                <xdr:col>1</xdr:col>
                <xdr:colOff>38100</xdr:colOff>
                <xdr:row>14</xdr:row>
                <xdr:rowOff>19050</xdr:rowOff>
              </from>
              <to>
                <xdr:col>1</xdr:col>
                <xdr:colOff>1228725</xdr:colOff>
                <xdr:row>14</xdr:row>
                <xdr:rowOff>190500</xdr:rowOff>
              </to>
            </anchor>
          </controlPr>
        </control>
      </mc:Choice>
      <mc:Fallback>
        <control shapeId="1040" r:id="rId8" name="ScrollBar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Percentages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2017-06-02T15:03:12Z</dcterms:created>
  <dcterms:modified xsi:type="dcterms:W3CDTF">2017-07-11T10:19:16Z</dcterms:modified>
</cp:coreProperties>
</file>