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6-Business\"/>
    </mc:Choice>
  </mc:AlternateContent>
  <bookViews>
    <workbookView xWindow="0" yWindow="0" windowWidth="22215" windowHeight="5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1" l="1"/>
  <c r="B3" i="1" l="1"/>
  <c r="B9" i="1" l="1"/>
  <c r="D11" i="1" l="1"/>
  <c r="D1" i="1"/>
</calcChain>
</file>

<file path=xl/comments1.xml><?xml version="1.0" encoding="utf-8"?>
<comments xmlns="http://schemas.openxmlformats.org/spreadsheetml/2006/main">
  <authors>
    <author>Gerry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>=B1*B2</t>
        </r>
      </text>
    </comment>
    <comment ref="B7" authorId="0" shapeId="0">
      <text>
        <r>
          <rPr>
            <b/>
            <sz val="9"/>
            <color indexed="81"/>
            <rFont val="Tahoma"/>
            <family val="2"/>
          </rPr>
          <t>=B6+B5*B2</t>
        </r>
      </text>
    </comment>
  </commentList>
</comments>
</file>

<file path=xl/sharedStrings.xml><?xml version="1.0" encoding="utf-8"?>
<sst xmlns="http://schemas.openxmlformats.org/spreadsheetml/2006/main" count="15" uniqueCount="11">
  <si>
    <t>Price per unit</t>
  </si>
  <si>
    <t>Units Sold</t>
  </si>
  <si>
    <t>Total Revenue</t>
  </si>
  <si>
    <t>Costs per unit</t>
  </si>
  <si>
    <t>Total Costs</t>
  </si>
  <si>
    <t>Profit</t>
  </si>
  <si>
    <t>sold</t>
  </si>
  <si>
    <t>overhead</t>
  </si>
  <si>
    <t>Overhead Costs</t>
  </si>
  <si>
    <t>unit price</t>
  </si>
  <si>
    <t>unit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</si>
</sst>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7" fontId="1" fillId="0" borderId="0" xfId="0" applyNumberFormat="1" applyFont="1"/>
    <xf numFmtId="44" fontId="1" fillId="0" borderId="0" xfId="0" applyNumberFormat="1" applyFont="1"/>
    <xf numFmtId="3" fontId="1" fillId="0" borderId="0" xfId="0" applyNumberFormat="1" applyFont="1"/>
    <xf numFmtId="3" fontId="1" fillId="0" borderId="2" xfId="0" applyNumberFormat="1" applyFont="1" applyBorder="1"/>
    <xf numFmtId="3" fontId="1" fillId="0" borderId="3" xfId="0" applyNumberFormat="1" applyFont="1" applyBorder="1"/>
    <xf numFmtId="165" fontId="1" fillId="0" borderId="4" xfId="0" applyNumberFormat="1" applyFont="1" applyBorder="1"/>
    <xf numFmtId="164" fontId="1" fillId="0" borderId="0" xfId="0" applyNumberFormat="1" applyFont="1" applyBorder="1"/>
    <xf numFmtId="164" fontId="1" fillId="0" borderId="5" xfId="0" applyNumberFormat="1" applyFont="1" applyBorder="1"/>
    <xf numFmtId="165" fontId="1" fillId="0" borderId="6" xfId="0" applyNumberFormat="1" applyFont="1" applyBorder="1"/>
    <xf numFmtId="164" fontId="1" fillId="0" borderId="7" xfId="0" applyNumberFormat="1" applyFont="1" applyBorder="1"/>
    <xf numFmtId="164" fontId="1" fillId="0" borderId="8" xfId="0" applyNumberFormat="1" applyFont="1" applyBorder="1"/>
    <xf numFmtId="164" fontId="1" fillId="0" borderId="1" xfId="0" applyNumberFormat="1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164" fontId="1" fillId="0" borderId="6" xfId="0" applyNumberFormat="1" applyFont="1" applyBorder="1"/>
    <xf numFmtId="165" fontId="1" fillId="0" borderId="1" xfId="0" applyNumberFormat="1" applyFont="1" applyBorder="1"/>
    <xf numFmtId="165" fontId="1" fillId="0" borderId="2" xfId="0" applyNumberFormat="1" applyFont="1" applyBorder="1"/>
    <xf numFmtId="165" fontId="1" fillId="0" borderId="3" xfId="0" applyNumberFormat="1" applyFont="1" applyBorder="1"/>
    <xf numFmtId="165" fontId="1" fillId="0" borderId="0" xfId="0" applyNumberFormat="1" applyFont="1" applyBorder="1"/>
    <xf numFmtId="165" fontId="1" fillId="0" borderId="5" xfId="0" applyNumberFormat="1" applyFont="1" applyBorder="1"/>
    <xf numFmtId="165" fontId="1" fillId="0" borderId="7" xfId="0" applyNumberFormat="1" applyFont="1" applyBorder="1"/>
    <xf numFmtId="165" fontId="1" fillId="0" borderId="8" xfId="0" applyNumberFormat="1" applyFont="1" applyBorder="1"/>
    <xf numFmtId="44" fontId="1" fillId="2" borderId="0" xfId="0" applyNumberFormat="1" applyFont="1" applyFill="1"/>
    <xf numFmtId="44" fontId="1" fillId="2" borderId="1" xfId="0" applyNumberFormat="1" applyFont="1" applyFill="1" applyBorder="1"/>
    <xf numFmtId="165" fontId="1" fillId="2" borderId="1" xfId="0" applyNumberFormat="1" applyFont="1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3.emf"/><Relationship Id="rId1" Type="http://schemas.openxmlformats.org/officeDocument/2006/relationships/image" Target="../media/image4.emf"/><Relationship Id="rId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25400</xdr:colOff>
          <xdr:row>10</xdr:row>
          <xdr:rowOff>34925</xdr:rowOff>
        </xdr:from>
        <xdr:to>
          <xdr:col>1</xdr:col>
          <xdr:colOff>873125</xdr:colOff>
          <xdr:row>10</xdr:row>
          <xdr:rowOff>168275</xdr:rowOff>
        </xdr:to>
        <xdr:sp macro="" textlink="">
          <xdr:nvSpPr>
            <xdr:cNvPr id="1027" name="ScrollBar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22225</xdr:colOff>
          <xdr:row>11</xdr:row>
          <xdr:rowOff>31750</xdr:rowOff>
        </xdr:from>
        <xdr:to>
          <xdr:col>1</xdr:col>
          <xdr:colOff>873125</xdr:colOff>
          <xdr:row>11</xdr:row>
          <xdr:rowOff>168275</xdr:rowOff>
        </xdr:to>
        <xdr:sp macro="" textlink="">
          <xdr:nvSpPr>
            <xdr:cNvPr id="1028" name="ScrollBar2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12</xdr:row>
          <xdr:rowOff>28575</xdr:rowOff>
        </xdr:from>
        <xdr:to>
          <xdr:col>1</xdr:col>
          <xdr:colOff>892175</xdr:colOff>
          <xdr:row>12</xdr:row>
          <xdr:rowOff>171450</xdr:rowOff>
        </xdr:to>
        <xdr:sp macro="" textlink="">
          <xdr:nvSpPr>
            <xdr:cNvPr id="1029" name="ScrollBar3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22225</xdr:colOff>
          <xdr:row>13</xdr:row>
          <xdr:rowOff>28575</xdr:rowOff>
        </xdr:from>
        <xdr:to>
          <xdr:col>1</xdr:col>
          <xdr:colOff>892175</xdr:colOff>
          <xdr:row>13</xdr:row>
          <xdr:rowOff>171450</xdr:rowOff>
        </xdr:to>
        <xdr:sp macro="" textlink="">
          <xdr:nvSpPr>
            <xdr:cNvPr id="1030" name="ScrollBar4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mments" Target="../comments1.xml"/><Relationship Id="rId5" Type="http://schemas.openxmlformats.org/officeDocument/2006/relationships/control" Target="../activeX/activeX2.xml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17"/>
  <sheetViews>
    <sheetView tabSelected="1" zoomScale="150" zoomScaleNormal="150" workbookViewId="0">
      <selection activeCell="B9" sqref="B9"/>
    </sheetView>
  </sheetViews>
  <sheetFormatPr defaultRowHeight="15" x14ac:dyDescent="0.25"/>
  <cols>
    <col min="1" max="1" width="15" style="1" bestFit="1" customWidth="1"/>
    <col min="2" max="2" width="13.5703125" style="1" bestFit="1" customWidth="1"/>
    <col min="3" max="3" width="9.140625" style="1"/>
    <col min="4" max="4" width="13.5703125" style="1" bestFit="1" customWidth="1"/>
    <col min="5" max="5" width="14.5703125" style="1" bestFit="1" customWidth="1"/>
    <col min="6" max="7" width="15.7109375" style="1" bestFit="1" customWidth="1"/>
    <col min="8" max="9" width="16.7109375" style="1" bestFit="1" customWidth="1"/>
    <col min="10" max="16384" width="9.140625" style="1"/>
  </cols>
  <sheetData>
    <row r="1" spans="1:10" ht="15.75" thickBot="1" x14ac:dyDescent="0.3">
      <c r="A1" s="1" t="s">
        <v>0</v>
      </c>
      <c r="B1" s="2">
        <v>75</v>
      </c>
      <c r="D1" s="26">
        <f>B9</f>
        <v>640626</v>
      </c>
      <c r="E1" s="5">
        <v>10000</v>
      </c>
      <c r="F1" s="5">
        <v>15000</v>
      </c>
      <c r="G1" s="5">
        <v>20000</v>
      </c>
      <c r="H1" s="5">
        <v>25000</v>
      </c>
      <c r="I1" s="6">
        <v>30000</v>
      </c>
      <c r="J1" s="28" t="s">
        <v>6</v>
      </c>
    </row>
    <row r="2" spans="1:10" x14ac:dyDescent="0.25">
      <c r="A2" s="1" t="s">
        <v>1</v>
      </c>
      <c r="B2" s="4">
        <v>10666</v>
      </c>
      <c r="D2" s="7">
        <v>20</v>
      </c>
      <c r="E2" s="13">
        <f t="dataTable" ref="E2:I8" dt2D="1" dtr="1" r1="B2" r2="B1"/>
        <v>50000</v>
      </c>
      <c r="F2" s="14">
        <v>80000</v>
      </c>
      <c r="G2" s="14">
        <v>110000</v>
      </c>
      <c r="H2" s="14">
        <v>140000</v>
      </c>
      <c r="I2" s="15">
        <v>170000</v>
      </c>
    </row>
    <row r="3" spans="1:10" x14ac:dyDescent="0.25">
      <c r="A3" s="1" t="s">
        <v>2</v>
      </c>
      <c r="B3" s="3">
        <f>B1*B2</f>
        <v>799950</v>
      </c>
      <c r="D3" s="7">
        <v>30</v>
      </c>
      <c r="E3" s="16">
        <v>150000</v>
      </c>
      <c r="F3" s="8">
        <v>230000</v>
      </c>
      <c r="G3" s="8">
        <v>310000</v>
      </c>
      <c r="H3" s="8">
        <v>390000</v>
      </c>
      <c r="I3" s="9">
        <v>470000</v>
      </c>
    </row>
    <row r="4" spans="1:10" x14ac:dyDescent="0.25">
      <c r="D4" s="7">
        <v>40</v>
      </c>
      <c r="E4" s="16">
        <v>250000</v>
      </c>
      <c r="F4" s="8">
        <v>380000</v>
      </c>
      <c r="G4" s="8">
        <v>510000</v>
      </c>
      <c r="H4" s="8">
        <v>640000</v>
      </c>
      <c r="I4" s="9">
        <v>770000</v>
      </c>
    </row>
    <row r="5" spans="1:10" x14ac:dyDescent="0.25">
      <c r="A5" s="1" t="s">
        <v>3</v>
      </c>
      <c r="B5" s="2">
        <v>14</v>
      </c>
      <c r="D5" s="7">
        <v>50</v>
      </c>
      <c r="E5" s="16">
        <v>350000</v>
      </c>
      <c r="F5" s="8">
        <v>530000</v>
      </c>
      <c r="G5" s="8">
        <v>710000</v>
      </c>
      <c r="H5" s="8">
        <v>890000</v>
      </c>
      <c r="I5" s="9">
        <v>1070000</v>
      </c>
    </row>
    <row r="6" spans="1:10" x14ac:dyDescent="0.25">
      <c r="A6" s="1" t="s">
        <v>8</v>
      </c>
      <c r="B6" s="2">
        <v>10000</v>
      </c>
      <c r="D6" s="7">
        <v>60</v>
      </c>
      <c r="E6" s="16">
        <v>450000</v>
      </c>
      <c r="F6" s="8">
        <v>680000</v>
      </c>
      <c r="G6" s="8">
        <v>910000</v>
      </c>
      <c r="H6" s="8">
        <v>1140000</v>
      </c>
      <c r="I6" s="9">
        <v>1370000</v>
      </c>
    </row>
    <row r="7" spans="1:10" x14ac:dyDescent="0.25">
      <c r="A7" s="1" t="s">
        <v>4</v>
      </c>
      <c r="B7" s="3">
        <f>B6+B5*B2</f>
        <v>159324</v>
      </c>
      <c r="D7" s="7">
        <v>70</v>
      </c>
      <c r="E7" s="16">
        <v>550000</v>
      </c>
      <c r="F7" s="8">
        <v>830000</v>
      </c>
      <c r="G7" s="8">
        <v>1110000</v>
      </c>
      <c r="H7" s="8">
        <v>1390000</v>
      </c>
      <c r="I7" s="9">
        <v>1670000</v>
      </c>
    </row>
    <row r="8" spans="1:10" ht="15.75" thickBot="1" x14ac:dyDescent="0.3">
      <c r="D8" s="10">
        <v>80</v>
      </c>
      <c r="E8" s="17">
        <v>650000</v>
      </c>
      <c r="F8" s="11">
        <v>980000</v>
      </c>
      <c r="G8" s="11">
        <v>1310000</v>
      </c>
      <c r="H8" s="11">
        <v>1640000</v>
      </c>
      <c r="I8" s="12">
        <v>1970000</v>
      </c>
    </row>
    <row r="9" spans="1:10" x14ac:dyDescent="0.25">
      <c r="A9" s="1" t="s">
        <v>5</v>
      </c>
      <c r="B9" s="25">
        <f>B3-B7</f>
        <v>640626</v>
      </c>
      <c r="D9" s="28" t="s">
        <v>9</v>
      </c>
    </row>
    <row r="10" spans="1:10" ht="15.75" thickBot="1" x14ac:dyDescent="0.3"/>
    <row r="11" spans="1:10" ht="15.75" thickBot="1" x14ac:dyDescent="0.3">
      <c r="A11" s="1" t="s">
        <v>0</v>
      </c>
      <c r="D11" s="27">
        <f>B9</f>
        <v>640626</v>
      </c>
      <c r="E11" s="19">
        <v>1000</v>
      </c>
      <c r="F11" s="19">
        <v>5000</v>
      </c>
      <c r="G11" s="19">
        <v>10000</v>
      </c>
      <c r="H11" s="19">
        <v>13000</v>
      </c>
      <c r="I11" s="20">
        <v>17000</v>
      </c>
      <c r="J11" s="28" t="s">
        <v>7</v>
      </c>
    </row>
    <row r="12" spans="1:10" x14ac:dyDescent="0.25">
      <c r="A12" s="1" t="s">
        <v>1</v>
      </c>
      <c r="D12" s="16">
        <v>6</v>
      </c>
      <c r="E12" s="18">
        <f t="dataTable" ref="E12:I16" dt2D="1" dtr="1" r1="B6" r2="B5" ca="1"/>
        <v>734954</v>
      </c>
      <c r="F12" s="19">
        <v>730954</v>
      </c>
      <c r="G12" s="19">
        <v>725954</v>
      </c>
      <c r="H12" s="19">
        <v>722954</v>
      </c>
      <c r="I12" s="20">
        <v>718954</v>
      </c>
    </row>
    <row r="13" spans="1:10" x14ac:dyDescent="0.25">
      <c r="A13" s="1" t="s">
        <v>3</v>
      </c>
      <c r="D13" s="16">
        <v>8</v>
      </c>
      <c r="E13" s="7">
        <v>713622</v>
      </c>
      <c r="F13" s="21">
        <v>709622</v>
      </c>
      <c r="G13" s="21">
        <v>704622</v>
      </c>
      <c r="H13" s="21">
        <v>701622</v>
      </c>
      <c r="I13" s="22">
        <v>697622</v>
      </c>
    </row>
    <row r="14" spans="1:10" x14ac:dyDescent="0.25">
      <c r="A14" s="1" t="s">
        <v>8</v>
      </c>
      <c r="D14" s="16">
        <v>10</v>
      </c>
      <c r="E14" s="7">
        <v>692290</v>
      </c>
      <c r="F14" s="21">
        <v>688290</v>
      </c>
      <c r="G14" s="21">
        <v>683290</v>
      </c>
      <c r="H14" s="21">
        <v>680290</v>
      </c>
      <c r="I14" s="22">
        <v>676290</v>
      </c>
    </row>
    <row r="15" spans="1:10" x14ac:dyDescent="0.25">
      <c r="D15" s="16">
        <v>12</v>
      </c>
      <c r="E15" s="7">
        <v>670958</v>
      </c>
      <c r="F15" s="21">
        <v>666958</v>
      </c>
      <c r="G15" s="21">
        <v>661958</v>
      </c>
      <c r="H15" s="21">
        <v>658958</v>
      </c>
      <c r="I15" s="22">
        <v>654958</v>
      </c>
    </row>
    <row r="16" spans="1:10" ht="15.75" thickBot="1" x14ac:dyDescent="0.3">
      <c r="D16" s="17">
        <v>14</v>
      </c>
      <c r="E16" s="10">
        <v>649626</v>
      </c>
      <c r="F16" s="23">
        <v>645626</v>
      </c>
      <c r="G16" s="23">
        <v>640626</v>
      </c>
      <c r="H16" s="23">
        <v>637626</v>
      </c>
      <c r="I16" s="24">
        <v>633626</v>
      </c>
    </row>
    <row r="17" spans="4:4" x14ac:dyDescent="0.25">
      <c r="D17" s="28" t="s">
        <v>10</v>
      </c>
    </row>
  </sheetData>
  <conditionalFormatting sqref="E2:I8">
    <cfRule type="expression" dxfId="0" priority="2">
      <formula>E2&gt;$D$1</formula>
    </cfRule>
  </conditionalFormatting>
  <conditionalFormatting sqref="E12:I16">
    <cfRule type="expression" dxfId="1" priority="1">
      <formula>E12&gt;$D$11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30" r:id="rId3" name="ScrollBar4">
          <controlPr defaultSize="0" autoLine="0" linkedCell="B6" r:id="rId4">
            <anchor moveWithCells="1">
              <from>
                <xdr:col>1</xdr:col>
                <xdr:colOff>19050</xdr:colOff>
                <xdr:row>13</xdr:row>
                <xdr:rowOff>28575</xdr:rowOff>
              </from>
              <to>
                <xdr:col>1</xdr:col>
                <xdr:colOff>885825</xdr:colOff>
                <xdr:row>13</xdr:row>
                <xdr:rowOff>171450</xdr:rowOff>
              </to>
            </anchor>
          </controlPr>
        </control>
      </mc:Choice>
      <mc:Fallback>
        <control shapeId="1030" r:id="rId3" name="ScrollBar4"/>
      </mc:Fallback>
    </mc:AlternateContent>
    <mc:AlternateContent xmlns:mc="http://schemas.openxmlformats.org/markup-compatibility/2006">
      <mc:Choice Requires="x14">
        <control shapeId="1029" r:id="rId5" name="ScrollBar3">
          <controlPr defaultSize="0" autoLine="0" linkedCell="B5" r:id="rId6">
            <anchor moveWithCells="1">
              <from>
                <xdr:col>1</xdr:col>
                <xdr:colOff>28575</xdr:colOff>
                <xdr:row>12</xdr:row>
                <xdr:rowOff>28575</xdr:rowOff>
              </from>
              <to>
                <xdr:col>1</xdr:col>
                <xdr:colOff>885825</xdr:colOff>
                <xdr:row>12</xdr:row>
                <xdr:rowOff>171450</xdr:rowOff>
              </to>
            </anchor>
          </controlPr>
        </control>
      </mc:Choice>
      <mc:Fallback>
        <control shapeId="1029" r:id="rId5" name="ScrollBar3"/>
      </mc:Fallback>
    </mc:AlternateContent>
    <mc:AlternateContent xmlns:mc="http://schemas.openxmlformats.org/markup-compatibility/2006">
      <mc:Choice Requires="x14">
        <control shapeId="1028" r:id="rId7" name="ScrollBar2">
          <controlPr defaultSize="0" autoLine="0" linkedCell="B2" r:id="rId8">
            <anchor moveWithCells="1">
              <from>
                <xdr:col>1</xdr:col>
                <xdr:colOff>19050</xdr:colOff>
                <xdr:row>11</xdr:row>
                <xdr:rowOff>28575</xdr:rowOff>
              </from>
              <to>
                <xdr:col>1</xdr:col>
                <xdr:colOff>866775</xdr:colOff>
                <xdr:row>11</xdr:row>
                <xdr:rowOff>161925</xdr:rowOff>
              </to>
            </anchor>
          </controlPr>
        </control>
      </mc:Choice>
      <mc:Fallback>
        <control shapeId="1028" r:id="rId7" name="ScrollBar2"/>
      </mc:Fallback>
    </mc:AlternateContent>
    <mc:AlternateContent xmlns:mc="http://schemas.openxmlformats.org/markup-compatibility/2006">
      <mc:Choice Requires="x14">
        <control shapeId="1027" r:id="rId9" name="ScrollBar1">
          <controlPr defaultSize="0" autoLine="0" linkedCell="B1" r:id="rId10">
            <anchor moveWithCells="1">
              <from>
                <xdr:col>1</xdr:col>
                <xdr:colOff>28575</xdr:colOff>
                <xdr:row>10</xdr:row>
                <xdr:rowOff>38100</xdr:rowOff>
              </from>
              <to>
                <xdr:col>1</xdr:col>
                <xdr:colOff>876300</xdr:colOff>
                <xdr:row>10</xdr:row>
                <xdr:rowOff>171450</xdr:rowOff>
              </to>
            </anchor>
          </controlPr>
        </control>
      </mc:Choice>
      <mc:Fallback>
        <control shapeId="1027" r:id="rId9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2015-11-05T22:17:08Z</dcterms:created>
  <dcterms:modified xsi:type="dcterms:W3CDTF">2017-06-21T12:17:26Z</dcterms:modified>
</cp:coreProperties>
</file>