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PercentilesVie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 l="1"/>
  <c r="H15" i="1" s="1"/>
</calcChain>
</file>

<file path=xl/sharedStrings.xml><?xml version="1.0" encoding="utf-8"?>
<sst xmlns="http://schemas.openxmlformats.org/spreadsheetml/2006/main" count="22" uniqueCount="22">
  <si>
    <t>Sunday</t>
  </si>
  <si>
    <t>Monday</t>
  </si>
  <si>
    <t>Tuesday</t>
  </si>
  <si>
    <t>Wednesday</t>
  </si>
  <si>
    <t>Thursday</t>
  </si>
  <si>
    <t>Friday</t>
  </si>
  <si>
    <t>Saturday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</si>
  <si>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</si>
  <si>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</si>
  <si>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</si>
  <si>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</si>
  <si>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</si>
  <si>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</si>
  <si>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</si>
  <si>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</si>
  <si>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</si>
  <si>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</si>
  <si>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</si>
  <si>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</si>
  <si>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below</t>
  </si>
  <si>
    <t>percentile: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</si>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</sst>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horizontal="right"/>
    </xf>
    <xf numFmtId="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/>
  </cellXfs>
  <cellStyles count="2">
    <cellStyle name="Currency" xfId="1" builtinId="4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15</xdr:row>
          <xdr:rowOff>19050</xdr:rowOff>
        </xdr:from>
        <xdr:to>
          <xdr:col>2</xdr:col>
          <xdr:colOff>771525</xdr:colOff>
          <xdr:row>15</xdr:row>
          <xdr:rowOff>171450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6"/>
  <sheetViews>
    <sheetView tabSelected="1" zoomScale="180" zoomScaleNormal="180" workbookViewId="0">
      <selection activeCell="A15" sqref="A15"/>
    </sheetView>
  </sheetViews>
  <sheetFormatPr defaultRowHeight="15" x14ac:dyDescent="0.25"/>
  <cols>
    <col min="1" max="1" width="7.42578125" style="1" customWidth="1"/>
    <col min="2" max="7" width="12.42578125" style="1" bestFit="1" customWidth="1"/>
    <col min="8" max="8" width="14.28515625" style="1" bestFit="1" customWidth="1"/>
    <col min="9" max="16384" width="9.140625" style="1"/>
  </cols>
  <sheetData>
    <row r="1" spans="1: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7</v>
      </c>
      <c r="B2" s="2">
        <v>21156</v>
      </c>
      <c r="C2" s="2">
        <v>8310</v>
      </c>
      <c r="D2" s="2">
        <v>13602</v>
      </c>
      <c r="E2" s="2">
        <v>14363</v>
      </c>
      <c r="F2" s="2">
        <v>13573</v>
      </c>
      <c r="G2" s="2">
        <v>17779</v>
      </c>
      <c r="H2" s="2">
        <v>16921</v>
      </c>
    </row>
    <row r="3" spans="1:8" x14ac:dyDescent="0.25">
      <c r="A3" s="1" t="s">
        <v>8</v>
      </c>
      <c r="B3" s="2">
        <v>12750</v>
      </c>
      <c r="C3" s="2">
        <v>14798</v>
      </c>
      <c r="D3" s="2">
        <v>18562</v>
      </c>
      <c r="E3" s="2">
        <v>10273</v>
      </c>
      <c r="F3" s="2">
        <v>24043</v>
      </c>
      <c r="G3" s="2">
        <v>24310</v>
      </c>
      <c r="H3" s="2">
        <v>20154</v>
      </c>
    </row>
    <row r="4" spans="1:8" x14ac:dyDescent="0.25">
      <c r="A4" s="1" t="s">
        <v>9</v>
      </c>
      <c r="B4" s="2">
        <v>13695</v>
      </c>
      <c r="C4" s="2">
        <v>8005</v>
      </c>
      <c r="D4" s="2">
        <v>16676</v>
      </c>
      <c r="E4" s="2">
        <v>14154</v>
      </c>
      <c r="F4" s="2">
        <v>6036</v>
      </c>
      <c r="G4" s="2">
        <v>21121</v>
      </c>
      <c r="H4" s="2">
        <v>5724</v>
      </c>
    </row>
    <row r="5" spans="1:8" x14ac:dyDescent="0.25">
      <c r="A5" s="1" t="s">
        <v>10</v>
      </c>
      <c r="B5" s="2">
        <v>18451</v>
      </c>
      <c r="C5" s="2">
        <v>6964</v>
      </c>
      <c r="D5" s="2">
        <v>6513</v>
      </c>
      <c r="E5" s="2">
        <v>6445</v>
      </c>
      <c r="F5" s="2">
        <v>10611</v>
      </c>
      <c r="G5" s="2">
        <v>12655</v>
      </c>
      <c r="H5" s="2">
        <v>15348</v>
      </c>
    </row>
    <row r="6" spans="1:8" x14ac:dyDescent="0.25">
      <c r="A6" s="1" t="s">
        <v>11</v>
      </c>
      <c r="B6" s="2">
        <v>17756</v>
      </c>
      <c r="C6" s="2">
        <v>18157</v>
      </c>
      <c r="D6" s="2">
        <v>9004</v>
      </c>
      <c r="E6" s="2">
        <v>20094</v>
      </c>
      <c r="F6" s="2">
        <v>13731</v>
      </c>
      <c r="G6" s="2">
        <v>24807</v>
      </c>
      <c r="H6" s="2">
        <v>23797</v>
      </c>
    </row>
    <row r="7" spans="1:8" x14ac:dyDescent="0.25">
      <c r="A7" s="1" t="s">
        <v>12</v>
      </c>
      <c r="B7" s="2">
        <v>24290</v>
      </c>
      <c r="C7" s="2">
        <v>24505</v>
      </c>
      <c r="D7" s="2">
        <v>22918</v>
      </c>
      <c r="E7" s="2">
        <v>13960</v>
      </c>
      <c r="F7" s="2">
        <v>5575</v>
      </c>
      <c r="G7" s="2">
        <v>12111</v>
      </c>
      <c r="H7" s="2">
        <v>23007</v>
      </c>
    </row>
    <row r="8" spans="1:8" x14ac:dyDescent="0.25">
      <c r="A8" s="1" t="s">
        <v>13</v>
      </c>
      <c r="B8" s="2">
        <v>10515</v>
      </c>
      <c r="C8" s="2">
        <v>5017</v>
      </c>
      <c r="D8" s="2">
        <v>22584</v>
      </c>
      <c r="E8" s="2">
        <v>10133</v>
      </c>
      <c r="F8" s="2">
        <v>24846</v>
      </c>
      <c r="G8" s="2">
        <v>15429</v>
      </c>
      <c r="H8" s="2">
        <v>9445</v>
      </c>
    </row>
    <row r="9" spans="1:8" x14ac:dyDescent="0.25">
      <c r="A9" s="1" t="s">
        <v>14</v>
      </c>
      <c r="B9" s="2">
        <v>18010</v>
      </c>
      <c r="C9" s="2">
        <v>12663</v>
      </c>
      <c r="D9" s="2">
        <v>15648</v>
      </c>
      <c r="E9" s="2">
        <v>7464</v>
      </c>
      <c r="F9" s="2">
        <v>12420</v>
      </c>
      <c r="G9" s="2">
        <v>12619</v>
      </c>
      <c r="H9" s="2">
        <v>21737</v>
      </c>
    </row>
    <row r="10" spans="1:8" x14ac:dyDescent="0.25">
      <c r="A10" s="1" t="s">
        <v>15</v>
      </c>
      <c r="B10" s="2">
        <v>9615</v>
      </c>
      <c r="C10" s="2">
        <v>18495</v>
      </c>
      <c r="D10" s="2">
        <v>18978</v>
      </c>
      <c r="E10" s="2">
        <v>14235</v>
      </c>
      <c r="F10" s="2">
        <v>15345</v>
      </c>
      <c r="G10" s="2">
        <v>16216</v>
      </c>
      <c r="H10" s="2">
        <v>11548</v>
      </c>
    </row>
    <row r="11" spans="1:8" x14ac:dyDescent="0.25">
      <c r="A11" s="1" t="s">
        <v>16</v>
      </c>
      <c r="B11" s="2">
        <v>6217</v>
      </c>
      <c r="C11" s="2">
        <v>5125</v>
      </c>
      <c r="D11" s="2">
        <v>5168</v>
      </c>
      <c r="E11" s="2">
        <v>16808</v>
      </c>
      <c r="F11" s="2">
        <v>17393</v>
      </c>
      <c r="G11" s="2">
        <v>14806</v>
      </c>
      <c r="H11" s="2">
        <v>9839</v>
      </c>
    </row>
    <row r="12" spans="1:8" x14ac:dyDescent="0.25">
      <c r="A12" s="1" t="s">
        <v>17</v>
      </c>
      <c r="B12" s="2">
        <v>12394</v>
      </c>
      <c r="C12" s="2">
        <v>15879</v>
      </c>
      <c r="D12" s="2">
        <v>11605</v>
      </c>
      <c r="E12" s="2">
        <v>17420</v>
      </c>
      <c r="F12" s="2">
        <v>7623</v>
      </c>
      <c r="G12" s="2">
        <v>11010</v>
      </c>
      <c r="H12" s="2">
        <v>23347</v>
      </c>
    </row>
    <row r="13" spans="1:8" x14ac:dyDescent="0.25">
      <c r="A13" s="1" t="s">
        <v>18</v>
      </c>
      <c r="B13" s="2">
        <v>20898</v>
      </c>
      <c r="C13" s="2">
        <v>24152</v>
      </c>
      <c r="D13" s="2">
        <v>19505</v>
      </c>
      <c r="E13" s="2">
        <v>23232</v>
      </c>
      <c r="F13" s="2">
        <v>8414</v>
      </c>
      <c r="G13" s="2">
        <v>9733</v>
      </c>
      <c r="H13" s="2">
        <v>16429</v>
      </c>
    </row>
    <row r="14" spans="1:8" ht="15.75" thickBot="1" x14ac:dyDescent="0.3"/>
    <row r="15" spans="1:8" ht="15.75" thickBot="1" x14ac:dyDescent="0.3">
      <c r="A15" s="5" t="s">
        <v>19</v>
      </c>
      <c r="B15" s="3" t="s">
        <v>20</v>
      </c>
      <c r="C15" s="4">
        <f>B16/100</f>
        <v>0.75</v>
      </c>
      <c r="D15" s="2">
        <f>_xlfn.PERCENTILE.INC(B2:H13,C15)</f>
        <v>18666</v>
      </c>
      <c r="G15" s="3" t="s">
        <v>21</v>
      </c>
      <c r="H15" s="2">
        <f>SUMIF(B2:H13,IF(A15="above","&gt;=" &amp; D15,"&lt;=" &amp; D15))</f>
        <v>773182</v>
      </c>
    </row>
    <row r="16" spans="1:8" x14ac:dyDescent="0.25">
      <c r="B16" s="6">
        <v>75</v>
      </c>
      <c r="C16" s="6"/>
    </row>
  </sheetData>
  <conditionalFormatting sqref="B2:H13">
    <cfRule type="expression" dxfId="0" priority="3">
      <formula>IF($A$15="above",B2&lt;$D$15,B2&gt;$D$15)</formula>
    </cfRule>
  </conditionalFormatting>
  <dataValidations count="1">
    <dataValidation type="list" allowBlank="1" showInputMessage="1" showErrorMessage="1" sqref="A15">
      <formula1>"above,below"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crollBar1">
          <controlPr defaultSize="0" autoLine="0" linkedCell="B16" r:id="rId4">
            <anchor moveWithCells="1">
              <from>
                <xdr:col>1</xdr:col>
                <xdr:colOff>47625</xdr:colOff>
                <xdr:row>15</xdr:row>
                <xdr:rowOff>19050</xdr:rowOff>
              </from>
              <to>
                <xdr:col>2</xdr:col>
                <xdr:colOff>771525</xdr:colOff>
                <xdr:row>15</xdr:row>
                <xdr:rowOff>171450</xdr:rowOff>
              </to>
            </anchor>
          </controlPr>
        </control>
      </mc:Choice>
      <mc:Fallback>
        <control shapeId="1025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PercentilesView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2017-06-02T14:54:13Z</dcterms:created>
  <dcterms:modified xsi:type="dcterms:W3CDTF">2017-07-04T11:20:05Z</dcterms:modified>
</cp:coreProperties>
</file>