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FalsePositives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B23" i="1" l="1"/>
  <c r="B22" i="1"/>
  <c r="B21" i="1"/>
  <c r="B20" i="1"/>
  <c r="M7" i="1"/>
  <c r="H6" i="1"/>
  <c r="H9" i="1" s="1"/>
  <c r="F12" i="1" s="1"/>
  <c r="C6" i="1"/>
  <c r="B6" i="1"/>
  <c r="M5" i="1"/>
  <c r="K5" i="1"/>
  <c r="D5" i="1"/>
  <c r="C9" i="1" s="1"/>
  <c r="D4" i="1"/>
  <c r="L5" i="1" l="1"/>
  <c r="M6" i="1"/>
  <c r="L6" i="1" s="1"/>
  <c r="D6" i="1"/>
  <c r="C10" i="1" s="1"/>
  <c r="C8" i="1"/>
  <c r="L7" i="1" l="1"/>
  <c r="K6" i="1"/>
  <c r="K7" i="1" s="1"/>
  <c r="K9" i="1" s="1"/>
</calcChain>
</file>

<file path=xl/sharedStrings.xml><?xml version="1.0" encoding="utf-8"?>
<sst xmlns="http://schemas.openxmlformats.org/spreadsheetml/2006/main" count="58" uniqueCount="39">
  <si>
    <t>from data to diagnostics</t>
  </si>
  <si>
    <t>from diagnostics to universal testing</t>
  </si>
  <si>
    <t>T+</t>
  </si>
  <si>
    <t>T-</t>
  </si>
  <si>
    <t>Total</t>
  </si>
  <si>
    <t>D+</t>
  </si>
  <si>
    <t>new disease</t>
  </si>
  <si>
    <t>population</t>
  </si>
  <si>
    <t>D-</t>
  </si>
  <si>
    <t>w/ AIDS</t>
  </si>
  <si>
    <t>prevalence</t>
  </si>
  <si>
    <t>new test</t>
  </si>
  <si>
    <t>sensitivity</t>
  </si>
  <si>
    <t>sensitivity T+</t>
  </si>
  <si>
    <t>SE =B2/D2</t>
  </si>
  <si>
    <t>specificity</t>
  </si>
  <si>
    <t>specificity T+</t>
  </si>
  <si>
    <t>SP =C3/D3</t>
  </si>
  <si>
    <t>P( D+|T+ )</t>
  </si>
  <si>
    <t>prevalence D+</t>
  </si>
  <si>
    <t>PR =D2/D4</t>
  </si>
  <si>
    <t>SE</t>
  </si>
  <si>
    <t>SE*PR</t>
  </si>
  <si>
    <t>(1-SE)*PR</t>
  </si>
  <si>
    <t>PR</t>
  </si>
  <si>
    <t>(1-SP)*(1-PR)</t>
  </si>
  <si>
    <t>SP*(1-PR)</t>
  </si>
  <si>
    <t>(1-PR)</t>
  </si>
  <si>
    <t>P(T+)</t>
  </si>
  <si>
    <t>P(T-)</t>
  </si>
  <si>
    <t>P(D+|T+)</t>
  </si>
  <si>
    <t>P(D+|T-)</t>
  </si>
  <si>
    <t>P(D-|T+)</t>
  </si>
  <si>
    <t>P(D-|T-)</t>
  </si>
  <si>
    <t>=P(D+ and T+)/P(T+)</t>
  </si>
  <si>
    <t>=P(D+ and T-)/P(T-)</t>
  </si>
  <si>
    <t>=P(D- and T+)/P(T+)</t>
  </si>
  <si>
    <t>=P(D- and T-)/P(T-)</t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</si>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</sst>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??_);_(@_)"/>
    <numFmt numFmtId="165" formatCode="0.00000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</cellStyleXfs>
  <cellXfs count="50">
    <xf numFmtId="0" fontId="0" fillId="0" borderId="0" xfId="0"/>
    <xf numFmtId="0" fontId="4" fillId="4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2" borderId="5" xfId="2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</xf>
    <xf numFmtId="3" fontId="2" fillId="2" borderId="1" xfId="2" applyNumberFormat="1" applyProtection="1">
      <protection locked="0"/>
    </xf>
    <xf numFmtId="164" fontId="3" fillId="3" borderId="1" xfId="3" applyNumberFormat="1" applyAlignment="1" applyProtection="1">
      <alignment horizontal="center"/>
    </xf>
    <xf numFmtId="3" fontId="3" fillId="3" borderId="1" xfId="3" applyNumberForma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3" borderId="1" xfId="3" applyProtection="1"/>
    <xf numFmtId="0" fontId="4" fillId="0" borderId="0" xfId="0" applyFont="1" applyBorder="1" applyProtection="1">
      <protection locked="0"/>
    </xf>
    <xf numFmtId="0" fontId="2" fillId="2" borderId="1" xfId="2" applyProtection="1">
      <protection locked="0"/>
    </xf>
    <xf numFmtId="0" fontId="4" fillId="0" borderId="0" xfId="0" quotePrefix="1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</xf>
    <xf numFmtId="0" fontId="4" fillId="0" borderId="0" xfId="0" applyFont="1" applyBorder="1" applyAlignment="1" applyProtection="1">
      <protection locked="0"/>
    </xf>
    <xf numFmtId="0" fontId="4" fillId="4" borderId="0" xfId="0" applyFont="1" applyFill="1" applyAlignment="1" applyProtection="1">
      <protection locked="0"/>
    </xf>
    <xf numFmtId="10" fontId="3" fillId="3" borderId="1" xfId="1" applyNumberFormat="1" applyFont="1" applyFill="1" applyBorder="1" applyProtection="1"/>
    <xf numFmtId="0" fontId="4" fillId="0" borderId="0" xfId="0" applyFont="1" applyAlignment="1" applyProtection="1">
      <protection locked="0"/>
    </xf>
    <xf numFmtId="10" fontId="3" fillId="3" borderId="1" xfId="3" applyNumberFormat="1" applyAlignment="1" applyProtection="1">
      <alignment horizontal="center"/>
    </xf>
    <xf numFmtId="165" fontId="4" fillId="0" borderId="0" xfId="0" applyNumberFormat="1" applyFont="1" applyAlignment="1" applyProtection="1">
      <alignment horizontal="center"/>
      <protection locked="0"/>
    </xf>
    <xf numFmtId="10" fontId="3" fillId="3" borderId="1" xfId="3" applyNumberFormat="1" applyProtection="1"/>
    <xf numFmtId="166" fontId="4" fillId="0" borderId="6" xfId="1" applyNumberFormat="1" applyFont="1" applyBorder="1" applyProtection="1">
      <protection locked="0"/>
    </xf>
    <xf numFmtId="166" fontId="4" fillId="0" borderId="7" xfId="1" applyNumberFormat="1" applyFont="1" applyBorder="1" applyProtection="1"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166" fontId="4" fillId="0" borderId="9" xfId="1" applyNumberFormat="1" applyFont="1" applyBorder="1" applyProtection="1">
      <protection locked="0"/>
    </xf>
    <xf numFmtId="10" fontId="4" fillId="0" borderId="8" xfId="1" applyNumberFormat="1" applyFont="1" applyBorder="1" applyProtection="1"/>
    <xf numFmtId="10" fontId="4" fillId="0" borderId="6" xfId="1" applyNumberFormat="1" applyFont="1" applyBorder="1" applyProtection="1"/>
    <xf numFmtId="10" fontId="4" fillId="0" borderId="7" xfId="1" applyNumberFormat="1" applyFont="1" applyBorder="1" applyProtection="1"/>
    <xf numFmtId="0" fontId="4" fillId="0" borderId="10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0" fontId="4" fillId="0" borderId="9" xfId="1" applyNumberFormat="1" applyFont="1" applyBorder="1" applyProtection="1"/>
    <xf numFmtId="10" fontId="4" fillId="0" borderId="0" xfId="1" applyNumberFormat="1" applyFont="1" applyBorder="1" applyProtection="1"/>
    <xf numFmtId="10" fontId="4" fillId="0" borderId="12" xfId="1" applyNumberFormat="1" applyFont="1" applyBorder="1" applyProtection="1"/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0" fontId="6" fillId="0" borderId="0" xfId="0" quotePrefix="1" applyFont="1" applyBorder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/>
    <xf numFmtId="166" fontId="4" fillId="0" borderId="10" xfId="1" applyNumberFormat="1" applyFont="1" applyBorder="1" applyProtection="1">
      <protection locked="0"/>
    </xf>
    <xf numFmtId="10" fontId="4" fillId="0" borderId="10" xfId="1" applyNumberFormat="1" applyFont="1" applyBorder="1" applyProtection="1"/>
    <xf numFmtId="10" fontId="4" fillId="0" borderId="13" xfId="1" applyNumberFormat="1" applyFont="1" applyBorder="1" applyProtection="1"/>
    <xf numFmtId="10" fontId="4" fillId="0" borderId="11" xfId="1" applyNumberFormat="1" applyFont="1" applyBorder="1" applyProtection="1"/>
    <xf numFmtId="0" fontId="4" fillId="4" borderId="2" xfId="0" applyFont="1" applyFill="1" applyBorder="1" applyAlignment="1" applyProtection="1">
      <alignment horizontal="center"/>
      <protection locked="0"/>
    </xf>
    <xf numFmtId="0" fontId="4" fillId="4" borderId="3" xfId="0" applyFont="1" applyFill="1" applyBorder="1" applyAlignment="1" applyProtection="1">
      <alignment horizontal="center"/>
      <protection locked="0"/>
    </xf>
    <xf numFmtId="0" fontId="4" fillId="4" borderId="4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</cellXfs>
  <cellStyles count="4">
    <cellStyle name="Calculation" xfId="3" builtinId="22"/>
    <cellStyle name="Input" xfId="2" builtinId="20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</xdr:row>
          <xdr:rowOff>9525</xdr:rowOff>
        </xdr:from>
        <xdr:to>
          <xdr:col>8</xdr:col>
          <xdr:colOff>390525</xdr:colOff>
          <xdr:row>5</xdr:row>
          <xdr:rowOff>19050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23"/>
  <sheetViews>
    <sheetView tabSelected="1" zoomScale="120" zoomScaleNormal="120" workbookViewId="0">
      <selection activeCell="H5" sqref="H5"/>
    </sheetView>
  </sheetViews>
  <sheetFormatPr defaultRowHeight="15" x14ac:dyDescent="0.25"/>
  <cols>
    <col min="1" max="1" width="14.140625" style="2" bestFit="1" customWidth="1"/>
    <col min="2" max="2" width="14.5703125" style="2" customWidth="1"/>
    <col min="3" max="3" width="13.85546875" style="2" bestFit="1" customWidth="1"/>
    <col min="4" max="4" width="13.28515625" style="2" bestFit="1" customWidth="1"/>
    <col min="5" max="5" width="3.42578125" style="2" customWidth="1"/>
    <col min="6" max="6" width="8.140625" style="2" customWidth="1"/>
    <col min="7" max="7" width="10.85546875" style="3" bestFit="1" customWidth="1"/>
    <col min="8" max="8" width="12.28515625" style="2" bestFit="1" customWidth="1"/>
    <col min="9" max="10" width="6.140625" style="2" bestFit="1" customWidth="1"/>
    <col min="11" max="11" width="11.28515625" style="2" bestFit="1" customWidth="1"/>
    <col min="12" max="12" width="12.5703125" style="2" bestFit="1" customWidth="1"/>
    <col min="13" max="13" width="12" style="2" bestFit="1" customWidth="1"/>
    <col min="14" max="16" width="10.28515625" style="2" customWidth="1"/>
    <col min="17" max="17" width="6.85546875" style="2" customWidth="1"/>
    <col min="18" max="16384" width="9.140625" style="2"/>
  </cols>
  <sheetData>
    <row r="1" spans="1:17" ht="15.75" thickBot="1" x14ac:dyDescent="0.3">
      <c r="A1" s="46" t="s">
        <v>0</v>
      </c>
      <c r="B1" s="47"/>
      <c r="C1" s="47"/>
      <c r="D1" s="48"/>
      <c r="E1" s="1"/>
      <c r="F1" s="46" t="s">
        <v>1</v>
      </c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</row>
    <row r="2" spans="1:17" x14ac:dyDescent="0.25">
      <c r="E2" s="1"/>
    </row>
    <row r="3" spans="1:17" x14ac:dyDescent="0.25">
      <c r="B3" s="3" t="s">
        <v>2</v>
      </c>
      <c r="C3" s="3" t="s">
        <v>3</v>
      </c>
      <c r="D3" s="4" t="s">
        <v>4</v>
      </c>
      <c r="E3" s="1"/>
    </row>
    <row r="4" spans="1:17" x14ac:dyDescent="0.25">
      <c r="A4" s="3" t="s">
        <v>5</v>
      </c>
      <c r="B4" s="5">
        <v>283</v>
      </c>
      <c r="C4" s="5">
        <v>51</v>
      </c>
      <c r="D4" s="6">
        <f>SUM(B4:C4)</f>
        <v>334</v>
      </c>
      <c r="E4" s="1"/>
      <c r="F4" s="49" t="s">
        <v>6</v>
      </c>
      <c r="G4" s="2" t="s">
        <v>7</v>
      </c>
      <c r="H4" s="7">
        <v>300000000</v>
      </c>
      <c r="K4" s="3" t="s">
        <v>2</v>
      </c>
      <c r="L4" s="3" t="s">
        <v>3</v>
      </c>
      <c r="M4" s="3" t="s">
        <v>4</v>
      </c>
    </row>
    <row r="5" spans="1:17" x14ac:dyDescent="0.25">
      <c r="A5" s="3" t="s">
        <v>8</v>
      </c>
      <c r="B5" s="5">
        <v>27</v>
      </c>
      <c r="C5" s="5">
        <v>612</v>
      </c>
      <c r="D5" s="6">
        <f>SUM(B5:C5)</f>
        <v>639</v>
      </c>
      <c r="E5" s="1"/>
      <c r="F5" s="49"/>
      <c r="G5" s="2" t="s">
        <v>9</v>
      </c>
      <c r="H5" s="7">
        <f>I5*1000</f>
        <v>100000</v>
      </c>
      <c r="I5" s="2">
        <v>100</v>
      </c>
      <c r="J5" s="3" t="s">
        <v>5</v>
      </c>
      <c r="K5" s="8">
        <f>$H$7*M5</f>
        <v>95000</v>
      </c>
      <c r="L5" s="9">
        <f>M5-K5</f>
        <v>5000</v>
      </c>
      <c r="M5" s="9">
        <f>H5</f>
        <v>100000</v>
      </c>
    </row>
    <row r="6" spans="1:17" x14ac:dyDescent="0.25">
      <c r="A6" s="3" t="s">
        <v>4</v>
      </c>
      <c r="B6" s="10">
        <f>SUM(B4:B5)</f>
        <v>310</v>
      </c>
      <c r="C6" s="10">
        <f>SUM(C4:C5)</f>
        <v>663</v>
      </c>
      <c r="D6" s="6">
        <f>SUM(D4:D5)</f>
        <v>973</v>
      </c>
      <c r="E6" s="1"/>
      <c r="F6" s="49"/>
      <c r="G6" s="2" t="s">
        <v>10</v>
      </c>
      <c r="H6" s="11">
        <f>H5/H4</f>
        <v>3.3333333333333332E-4</v>
      </c>
      <c r="J6" s="3" t="s">
        <v>8</v>
      </c>
      <c r="K6" s="8">
        <f>M6-L6</f>
        <v>5998000</v>
      </c>
      <c r="L6" s="9">
        <f>H8*M6</f>
        <v>293902000</v>
      </c>
      <c r="M6" s="9">
        <f>M7-M5</f>
        <v>299900000</v>
      </c>
    </row>
    <row r="7" spans="1:17" x14ac:dyDescent="0.25">
      <c r="A7" s="3"/>
      <c r="D7" s="12"/>
      <c r="E7" s="1"/>
      <c r="F7" s="49" t="s">
        <v>11</v>
      </c>
      <c r="G7" s="2" t="s">
        <v>12</v>
      </c>
      <c r="H7" s="13">
        <v>0.95</v>
      </c>
      <c r="J7" s="3" t="s">
        <v>4</v>
      </c>
      <c r="K7" s="8">
        <f>SUM(K5:K6)</f>
        <v>6093000</v>
      </c>
      <c r="L7" s="9">
        <f>SUM(L5:L6)</f>
        <v>293907000</v>
      </c>
      <c r="M7" s="9">
        <f>H4</f>
        <v>300000000</v>
      </c>
    </row>
    <row r="8" spans="1:17" x14ac:dyDescent="0.25">
      <c r="A8" s="2" t="s">
        <v>13</v>
      </c>
      <c r="B8" s="14" t="s">
        <v>14</v>
      </c>
      <c r="C8" s="15">
        <f>B4/D4</f>
        <v>0.84730538922155685</v>
      </c>
      <c r="D8" s="16"/>
      <c r="E8" s="17"/>
      <c r="F8" s="49"/>
      <c r="G8" s="2" t="s">
        <v>15</v>
      </c>
      <c r="H8" s="13">
        <v>0.98</v>
      </c>
      <c r="L8" s="3"/>
    </row>
    <row r="9" spans="1:17" x14ac:dyDescent="0.25">
      <c r="A9" s="2" t="s">
        <v>16</v>
      </c>
      <c r="B9" s="14" t="s">
        <v>17</v>
      </c>
      <c r="C9" s="15">
        <f>C5/D5</f>
        <v>0.95774647887323938</v>
      </c>
      <c r="D9" s="16"/>
      <c r="E9" s="17"/>
      <c r="G9" s="2" t="s">
        <v>18</v>
      </c>
      <c r="H9" s="18">
        <f>(H7*H6)/(H7*H6+(1-H8)*(1-H6))</f>
        <v>1.5591662563597555E-2</v>
      </c>
      <c r="J9" s="19"/>
      <c r="K9" s="20">
        <f>K5/K7</f>
        <v>1.5591662563597571E-2</v>
      </c>
      <c r="L9" s="3" t="s">
        <v>18</v>
      </c>
    </row>
    <row r="10" spans="1:17" x14ac:dyDescent="0.25">
      <c r="A10" s="2" t="s">
        <v>19</v>
      </c>
      <c r="B10" s="14" t="s">
        <v>20</v>
      </c>
      <c r="C10" s="15">
        <f>D4/D6</f>
        <v>0.3432682425488181</v>
      </c>
      <c r="D10" s="12"/>
      <c r="E10" s="1"/>
    </row>
    <row r="11" spans="1:17" ht="15.75" thickBot="1" x14ac:dyDescent="0.3">
      <c r="B11" s="14"/>
      <c r="C11" s="21"/>
      <c r="D11" s="12"/>
      <c r="E11" s="1"/>
      <c r="F11" s="3" t="s">
        <v>18</v>
      </c>
    </row>
    <row r="12" spans="1:17" ht="15.75" thickBot="1" x14ac:dyDescent="0.3">
      <c r="A12" s="3"/>
      <c r="B12" s="3" t="s">
        <v>2</v>
      </c>
      <c r="C12" s="3" t="s">
        <v>3</v>
      </c>
      <c r="D12" s="4" t="s">
        <v>4</v>
      </c>
      <c r="E12" s="1"/>
      <c r="F12" s="22">
        <f>H9</f>
        <v>1.5591662563597555E-2</v>
      </c>
      <c r="G12" s="23">
        <v>0.8</v>
      </c>
      <c r="H12" s="23">
        <v>0.82</v>
      </c>
      <c r="I12" s="23">
        <v>0.84</v>
      </c>
      <c r="J12" s="23">
        <v>0.86</v>
      </c>
      <c r="K12" s="23">
        <v>0.88</v>
      </c>
      <c r="L12" s="23">
        <v>0.9</v>
      </c>
      <c r="M12" s="23">
        <v>0.91999999999999904</v>
      </c>
      <c r="N12" s="23">
        <v>0.93999999999999895</v>
      </c>
      <c r="O12" s="23">
        <v>0.95999999999999897</v>
      </c>
      <c r="P12" s="24">
        <v>0.97999999999999898</v>
      </c>
      <c r="Q12" s="3" t="s">
        <v>21</v>
      </c>
    </row>
    <row r="13" spans="1:17" x14ac:dyDescent="0.25">
      <c r="A13" s="3" t="s">
        <v>5</v>
      </c>
      <c r="B13" s="25" t="s">
        <v>22</v>
      </c>
      <c r="C13" s="26" t="s">
        <v>23</v>
      </c>
      <c r="D13" s="4" t="s">
        <v>24</v>
      </c>
      <c r="E13" s="1"/>
      <c r="F13" s="27">
        <v>0.8</v>
      </c>
      <c r="G13" s="28">
        <f t="dataTable" ref="G13:P22" dt2D="1" dtr="1" r1="H7" r2="H8"/>
        <v>1.3320013320013322E-3</v>
      </c>
      <c r="H13" s="29">
        <v>1.3652559022343581E-3</v>
      </c>
      <c r="I13" s="29">
        <v>1.3985082578582846E-3</v>
      </c>
      <c r="J13" s="29">
        <v>1.4317583990943301E-3</v>
      </c>
      <c r="K13" s="29">
        <v>1.4650063261636814E-3</v>
      </c>
      <c r="L13" s="29">
        <v>1.498252039287498E-3</v>
      </c>
      <c r="M13" s="29">
        <v>1.5314955386869077E-3</v>
      </c>
      <c r="N13" s="29">
        <v>1.5647368245830129E-3</v>
      </c>
      <c r="O13" s="29">
        <v>1.5979758971968825E-3</v>
      </c>
      <c r="P13" s="30">
        <v>1.6312127567495573E-3</v>
      </c>
    </row>
    <row r="14" spans="1:17" ht="15.75" thickBot="1" x14ac:dyDescent="0.3">
      <c r="A14" s="3" t="s">
        <v>8</v>
      </c>
      <c r="B14" s="31" t="s">
        <v>25</v>
      </c>
      <c r="C14" s="32" t="s">
        <v>26</v>
      </c>
      <c r="D14" s="4" t="s">
        <v>27</v>
      </c>
      <c r="E14" s="1"/>
      <c r="F14" s="27">
        <v>0.82</v>
      </c>
      <c r="G14" s="33">
        <v>1.4797824719766193E-3</v>
      </c>
      <c r="H14" s="34">
        <v>1.5167209233501032E-3</v>
      </c>
      <c r="I14" s="34">
        <v>1.5536566418821434E-3</v>
      </c>
      <c r="J14" s="34">
        <v>1.5905896278760078E-3</v>
      </c>
      <c r="K14" s="34">
        <v>1.6275198816349172E-3</v>
      </c>
      <c r="L14" s="34">
        <v>1.6644474034620501E-3</v>
      </c>
      <c r="M14" s="34">
        <v>1.7013721936605371E-3</v>
      </c>
      <c r="N14" s="34">
        <v>1.7382942525334692E-3</v>
      </c>
      <c r="O14" s="34">
        <v>1.7752135803838877E-3</v>
      </c>
      <c r="P14" s="35">
        <v>1.8121301775147903E-3</v>
      </c>
    </row>
    <row r="15" spans="1:17" x14ac:dyDescent="0.25">
      <c r="A15" s="3" t="s">
        <v>4</v>
      </c>
      <c r="B15" s="3" t="s">
        <v>28</v>
      </c>
      <c r="C15" s="3" t="s">
        <v>29</v>
      </c>
      <c r="D15" s="4">
        <v>1</v>
      </c>
      <c r="E15" s="1"/>
      <c r="F15" s="27">
        <v>0.84</v>
      </c>
      <c r="G15" s="33">
        <v>1.6644474034620503E-3</v>
      </c>
      <c r="H15" s="34">
        <v>1.7059876003828066E-3</v>
      </c>
      <c r="I15" s="34">
        <v>1.7475243405175994E-3</v>
      </c>
      <c r="J15" s="34">
        <v>1.7890576242978987E-3</v>
      </c>
      <c r="K15" s="34">
        <v>1.8305874521551001E-3</v>
      </c>
      <c r="L15" s="34">
        <v>1.8721138245205303E-3</v>
      </c>
      <c r="M15" s="34">
        <v>1.9136367418254405E-3</v>
      </c>
      <c r="N15" s="34">
        <v>1.9551562045010164E-3</v>
      </c>
      <c r="O15" s="34">
        <v>1.9966722129783668E-3</v>
      </c>
      <c r="P15" s="35">
        <v>2.0381847676885292E-3</v>
      </c>
    </row>
    <row r="16" spans="1:17" x14ac:dyDescent="0.25">
      <c r="D16" s="12"/>
      <c r="E16" s="1"/>
      <c r="F16" s="27">
        <v>0.86</v>
      </c>
      <c r="G16" s="33">
        <v>1.9017734036989491E-3</v>
      </c>
      <c r="H16" s="34">
        <v>1.9492250641818009E-3</v>
      </c>
      <c r="I16" s="34">
        <v>1.996672212978369E-3</v>
      </c>
      <c r="J16" s="34">
        <v>2.0441148507320782E-3</v>
      </c>
      <c r="K16" s="34">
        <v>2.0915529780862288E-3</v>
      </c>
      <c r="L16" s="34">
        <v>2.1389865956840002E-3</v>
      </c>
      <c r="M16" s="34">
        <v>2.1864157041684464E-3</v>
      </c>
      <c r="N16" s="34">
        <v>2.2338403041825068E-3</v>
      </c>
      <c r="O16" s="34">
        <v>2.2812603963689912E-3</v>
      </c>
      <c r="P16" s="35">
        <v>2.3286759813705891E-3</v>
      </c>
    </row>
    <row r="17" spans="1:16" x14ac:dyDescent="0.25">
      <c r="A17" s="36" t="s">
        <v>30</v>
      </c>
      <c r="B17" s="3" t="s">
        <v>31</v>
      </c>
      <c r="C17" s="3" t="s">
        <v>32</v>
      </c>
      <c r="D17" s="37" t="s">
        <v>33</v>
      </c>
      <c r="E17" s="1"/>
      <c r="F17" s="27">
        <v>0.88</v>
      </c>
      <c r="G17" s="33">
        <v>2.2180326050792948E-3</v>
      </c>
      <c r="H17" s="34">
        <v>2.273357360687552E-3</v>
      </c>
      <c r="I17" s="34">
        <v>2.3286759813705921E-3</v>
      </c>
      <c r="J17" s="34">
        <v>2.3839884681488054E-3</v>
      </c>
      <c r="K17" s="34">
        <v>2.439294822042355E-3</v>
      </c>
      <c r="L17" s="34">
        <v>2.4945950440711791E-3</v>
      </c>
      <c r="M17" s="34">
        <v>2.5498891352549865E-3</v>
      </c>
      <c r="N17" s="34">
        <v>2.6051770966132671E-3</v>
      </c>
      <c r="O17" s="34">
        <v>2.6604589291652782E-3</v>
      </c>
      <c r="P17" s="35">
        <v>2.715734633930053E-3</v>
      </c>
    </row>
    <row r="18" spans="1:16" x14ac:dyDescent="0.25">
      <c r="A18" s="38" t="s">
        <v>34</v>
      </c>
      <c r="B18" s="38" t="s">
        <v>35</v>
      </c>
      <c r="C18" s="38" t="s">
        <v>36</v>
      </c>
      <c r="D18" s="39" t="s">
        <v>37</v>
      </c>
      <c r="E18" s="1"/>
      <c r="F18" s="27">
        <v>0.9</v>
      </c>
      <c r="G18" s="33">
        <v>2.6604589291652817E-3</v>
      </c>
      <c r="H18" s="34">
        <v>2.7267890396382019E-3</v>
      </c>
      <c r="I18" s="34">
        <v>2.7931103278579505E-3</v>
      </c>
      <c r="J18" s="34">
        <v>2.8594227955845196E-3</v>
      </c>
      <c r="K18" s="34">
        <v>2.9257264445774322E-3</v>
      </c>
      <c r="L18" s="34">
        <v>2.9920212765957451E-3</v>
      </c>
      <c r="M18" s="34">
        <v>3.058307293398043E-3</v>
      </c>
      <c r="N18" s="34">
        <v>3.1245844967424516E-3</v>
      </c>
      <c r="O18" s="34">
        <v>3.1908528883866222E-3</v>
      </c>
      <c r="P18" s="35">
        <v>3.2571124700877395E-3</v>
      </c>
    </row>
    <row r="19" spans="1:16" x14ac:dyDescent="0.25">
      <c r="A19" s="38"/>
      <c r="B19" s="38"/>
      <c r="C19" s="38"/>
      <c r="D19" s="39"/>
      <c r="E19" s="1"/>
      <c r="F19" s="27">
        <v>0.91999999999999904</v>
      </c>
      <c r="G19" s="33">
        <v>3.323363243602486E-3</v>
      </c>
      <c r="H19" s="34">
        <v>3.4061643266594258E-3</v>
      </c>
      <c r="I19" s="34">
        <v>3.4889516530984791E-3</v>
      </c>
      <c r="J19" s="34">
        <v>3.5717252263476602E-3</v>
      </c>
      <c r="K19" s="34">
        <v>3.6544850498338426E-3</v>
      </c>
      <c r="L19" s="34">
        <v>3.7372311269827639E-3</v>
      </c>
      <c r="M19" s="34">
        <v>3.819963461219017E-3</v>
      </c>
      <c r="N19" s="34">
        <v>3.9026820559660705E-3</v>
      </c>
      <c r="O19" s="34">
        <v>3.9853869146462446E-3</v>
      </c>
      <c r="P19" s="35">
        <v>4.0680780406807272E-3</v>
      </c>
    </row>
    <row r="20" spans="1:16" x14ac:dyDescent="0.25">
      <c r="A20" s="40" t="s">
        <v>30</v>
      </c>
      <c r="B20" s="41" t="str">
        <f>B13 &amp; " / " &amp; B13 &amp; " + " &amp; B14</f>
        <v>SE*PR / SE*PR + (1-SP)*(1-PR)</v>
      </c>
      <c r="D20" s="12"/>
      <c r="E20" s="1"/>
      <c r="F20" s="27">
        <v>0.93999999999999895</v>
      </c>
      <c r="G20" s="33">
        <v>4.4262476485558595E-3</v>
      </c>
      <c r="H20" s="34">
        <v>4.5364018588182429E-3</v>
      </c>
      <c r="I20" s="34">
        <v>4.6465316959839872E-3</v>
      </c>
      <c r="J20" s="34">
        <v>4.7566371681415105E-3</v>
      </c>
      <c r="K20" s="34">
        <v>4.8667182833756475E-3</v>
      </c>
      <c r="L20" s="34">
        <v>4.9767750497676632E-3</v>
      </c>
      <c r="M20" s="34">
        <v>5.0868074753952393E-3</v>
      </c>
      <c r="N20" s="34">
        <v>5.1968155683324996E-3</v>
      </c>
      <c r="O20" s="34">
        <v>5.306799336649984E-3</v>
      </c>
      <c r="P20" s="35">
        <v>5.4167587884146676E-3</v>
      </c>
    </row>
    <row r="21" spans="1:16" x14ac:dyDescent="0.25">
      <c r="A21" s="2" t="s">
        <v>31</v>
      </c>
      <c r="B21" s="41" t="str">
        <f>C13 &amp; " / " &amp; C13 &amp; " + " &amp; C14</f>
        <v>(1-SE)*PR / (1-SE)*PR + SP*(1-PR)</v>
      </c>
      <c r="D21" s="12"/>
      <c r="E21" s="1"/>
      <c r="F21" s="27">
        <v>0.95999999999999897</v>
      </c>
      <c r="G21" s="33">
        <v>6.6247101689299393E-3</v>
      </c>
      <c r="H21" s="34">
        <v>6.7892035105148107E-3</v>
      </c>
      <c r="I21" s="34">
        <v>6.9536423841057796E-3</v>
      </c>
      <c r="J21" s="34">
        <v>7.118026816752011E-3</v>
      </c>
      <c r="K21" s="34">
        <v>7.2823568354847511E-3</v>
      </c>
      <c r="L21" s="34">
        <v>7.4466324673173644E-3</v>
      </c>
      <c r="M21" s="34">
        <v>7.6108537392453298E-3</v>
      </c>
      <c r="N21" s="34">
        <v>7.7750206782462765E-3</v>
      </c>
      <c r="O21" s="34">
        <v>7.9391333112799715E-3</v>
      </c>
      <c r="P21" s="35">
        <v>8.1031916652883548E-3</v>
      </c>
    </row>
    <row r="22" spans="1:16" ht="15.75" thickBot="1" x14ac:dyDescent="0.3">
      <c r="A22" s="2" t="s">
        <v>32</v>
      </c>
      <c r="B22" s="41" t="str">
        <f>B14 &amp; " / " &amp; B13 &amp; " + " &amp; B14</f>
        <v>(1-SP)*(1-PR) / SE*PR + (1-SP)*(1-PR)</v>
      </c>
      <c r="D22" s="12"/>
      <c r="E22" s="1"/>
      <c r="F22" s="42">
        <v>0.97999999999999898</v>
      </c>
      <c r="G22" s="43">
        <v>1.3162224415925631E-2</v>
      </c>
      <c r="H22" s="44">
        <v>1.348684210526248E-2</v>
      </c>
      <c r="I22" s="44">
        <v>1.3811246300558333E-2</v>
      </c>
      <c r="J22" s="44">
        <v>1.4135437212359579E-2</v>
      </c>
      <c r="K22" s="44">
        <v>1.4459415050935849E-2</v>
      </c>
      <c r="L22" s="44">
        <v>1.4783180026280464E-2</v>
      </c>
      <c r="M22" s="44">
        <v>1.5106732348110885E-2</v>
      </c>
      <c r="N22" s="44">
        <v>1.5430072225869205E-2</v>
      </c>
      <c r="O22" s="44">
        <v>1.5753199868722527E-2</v>
      </c>
      <c r="P22" s="45">
        <v>1.607611548556348E-2</v>
      </c>
    </row>
    <row r="23" spans="1:16" x14ac:dyDescent="0.25">
      <c r="A23" s="40" t="s">
        <v>33</v>
      </c>
      <c r="B23" s="41" t="str">
        <f>C14 &amp; " / " &amp; C13 &amp; " + " &amp; C14</f>
        <v>SP*(1-PR) / (1-SE)*PR + SP*(1-PR)</v>
      </c>
      <c r="D23" s="12"/>
      <c r="E23" s="1"/>
      <c r="F23" s="3" t="s">
        <v>38</v>
      </c>
    </row>
  </sheetData>
  <mergeCells count="4">
    <mergeCell ref="A1:D1"/>
    <mergeCell ref="F1:Q1"/>
    <mergeCell ref="F4:F6"/>
    <mergeCell ref="F7:F8"/>
  </mergeCells>
  <conditionalFormatting sqref="G13:P22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{37B0A245-B286-481F-8E91-BF232DEA3C58}</x14:id>
        </ext>
      </extLst>
    </cfRule>
  </conditionalFormatting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SpinButton1">
          <controlPr defaultSize="0" autoLine="0" linkedCell="I5" r:id="rId5">
            <anchor moveWithCells="1">
              <from>
                <xdr:col>8</xdr:col>
                <xdr:colOff>28575</xdr:colOff>
                <xdr:row>4</xdr:row>
                <xdr:rowOff>9525</xdr:rowOff>
              </from>
              <to>
                <xdr:col>8</xdr:col>
                <xdr:colOff>390525</xdr:colOff>
                <xdr:row>5</xdr:row>
                <xdr:rowOff>19050</xdr:rowOff>
              </to>
            </anchor>
          </controlPr>
        </control>
      </mc:Choice>
      <mc:Fallback>
        <control shapeId="1025" r:id="rId4" name="SpinButton1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7B0A245-B286-481F-8E91-BF232DEA3C58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G13:P22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FalsePositives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2017-05-30T11:40:50Z</dcterms:created>
  <dcterms:modified xsi:type="dcterms:W3CDTF">2017-06-19T15:37:00Z</dcterms:modified>
</cp:coreProperties>
</file>