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5-Science\"/>
    </mc:Choice>
  </mc:AlternateContent>
  <bookViews>
    <workbookView xWindow="0" yWindow="0" windowWidth="24000" windowHeight="11025"/>
  </bookViews>
  <sheets>
    <sheet name="Pyram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1" l="1"/>
  <c r="M12" i="1"/>
  <c r="L12" i="1"/>
  <c r="K12" i="1"/>
  <c r="J12" i="1"/>
  <c r="I12" i="1"/>
  <c r="H12" i="1"/>
  <c r="G12" i="1"/>
  <c r="F12" i="1"/>
  <c r="E12" i="1"/>
  <c r="D12" i="1"/>
  <c r="C11" i="1"/>
  <c r="D10" i="1" s="1"/>
  <c r="C10" i="1"/>
  <c r="C9" i="1"/>
  <c r="C8" i="1"/>
  <c r="C7" i="1"/>
  <c r="C6" i="1"/>
  <c r="C5" i="1"/>
  <c r="C4" i="1"/>
  <c r="C3" i="1"/>
  <c r="C2" i="1"/>
  <c r="D9" i="1" l="1"/>
  <c r="E9" i="1"/>
  <c r="F8" i="1" s="1"/>
  <c r="G7" i="1" s="1"/>
  <c r="H6" i="1" s="1"/>
  <c r="I5" i="1" s="1"/>
  <c r="J4" i="1" s="1"/>
  <c r="K3" i="1" s="1"/>
  <c r="L2" i="1" s="1"/>
  <c r="E10" i="1"/>
  <c r="F9" i="1" s="1"/>
  <c r="G8" i="1" s="1"/>
  <c r="H7" i="1" s="1"/>
  <c r="I6" i="1" s="1"/>
  <c r="J5" i="1" s="1"/>
  <c r="K4" i="1" s="1"/>
  <c r="L3" i="1" s="1"/>
  <c r="M2" i="1" s="1"/>
  <c r="D8" i="1" l="1"/>
  <c r="E8" i="1"/>
  <c r="F7" i="1" s="1"/>
  <c r="G6" i="1" s="1"/>
  <c r="H5" i="1" s="1"/>
  <c r="I4" i="1" s="1"/>
  <c r="J3" i="1" s="1"/>
  <c r="K2" i="1" s="1"/>
  <c r="D7" i="1" l="1"/>
  <c r="E7" i="1"/>
  <c r="F6" i="1" s="1"/>
  <c r="G5" i="1" s="1"/>
  <c r="H4" i="1" s="1"/>
  <c r="I3" i="1" s="1"/>
  <c r="J2" i="1" s="1"/>
  <c r="D6" i="1" l="1"/>
  <c r="E6" i="1"/>
  <c r="F5" i="1" s="1"/>
  <c r="G4" i="1" s="1"/>
  <c r="H3" i="1" s="1"/>
  <c r="I2" i="1" s="1"/>
  <c r="D5" i="1" l="1"/>
  <c r="E5" i="1"/>
  <c r="F4" i="1" s="1"/>
  <c r="G3" i="1" s="1"/>
  <c r="H2" i="1" s="1"/>
  <c r="D4" i="1" l="1"/>
  <c r="E4" i="1"/>
  <c r="F3" i="1" s="1"/>
  <c r="G2" i="1" s="1"/>
  <c r="D3" i="1" l="1"/>
  <c r="E3" i="1"/>
  <c r="F2" i="1" s="1"/>
  <c r="G11" i="1" s="1"/>
  <c r="H10" i="1" s="1"/>
  <c r="I9" i="1" s="1"/>
  <c r="J8" i="1" s="1"/>
  <c r="K7" i="1" s="1"/>
  <c r="L6" i="1" s="1"/>
  <c r="M5" i="1" s="1"/>
  <c r="N4" i="1" s="1"/>
  <c r="B18" i="1" s="1"/>
  <c r="D2" i="1" l="1"/>
  <c r="E11" i="1" s="1"/>
  <c r="F10" i="1" s="1"/>
  <c r="G9" i="1" s="1"/>
  <c r="E2" i="1"/>
  <c r="F11" i="1" s="1"/>
  <c r="G10" i="1" s="1"/>
  <c r="H9" i="1" s="1"/>
  <c r="I8" i="1" s="1"/>
  <c r="J7" i="1" s="1"/>
  <c r="K6" i="1" s="1"/>
  <c r="L5" i="1" s="1"/>
  <c r="M4" i="1" s="1"/>
  <c r="N3" i="1" s="1"/>
  <c r="B17" i="1" s="1"/>
  <c r="H8" i="1" l="1"/>
  <c r="H11" i="1"/>
  <c r="I10" i="1" s="1"/>
  <c r="J9" i="1" s="1"/>
  <c r="K8" i="1" s="1"/>
  <c r="L7" i="1" s="1"/>
  <c r="M6" i="1" s="1"/>
  <c r="N5" i="1" s="1"/>
  <c r="B19" i="1" s="1"/>
  <c r="M11" i="1"/>
  <c r="N10" i="1" s="1"/>
  <c r="B24" i="1" s="1"/>
  <c r="I7" i="1" l="1"/>
  <c r="I11" i="1"/>
  <c r="J10" i="1" s="1"/>
  <c r="K9" i="1" s="1"/>
  <c r="L8" i="1" s="1"/>
  <c r="M7" i="1" s="1"/>
  <c r="N6" i="1" s="1"/>
  <c r="B20" i="1" s="1"/>
  <c r="J6" i="1" l="1"/>
  <c r="J11" i="1"/>
  <c r="K10" i="1" s="1"/>
  <c r="L9" i="1" s="1"/>
  <c r="M8" i="1" s="1"/>
  <c r="N7" i="1" s="1"/>
  <c r="B21" i="1" s="1"/>
  <c r="K5" i="1" l="1"/>
  <c r="K11" i="1"/>
  <c r="L10" i="1" s="1"/>
  <c r="M9" i="1" s="1"/>
  <c r="N8" i="1" s="1"/>
  <c r="B22" i="1" s="1"/>
  <c r="L4" i="1" l="1"/>
  <c r="M3" i="1" s="1"/>
  <c r="L11" i="1"/>
  <c r="M10" i="1" s="1"/>
  <c r="N9" i="1" s="1"/>
  <c r="B23" i="1" s="1"/>
  <c r="N2" i="1" l="1"/>
  <c r="B16" i="1" s="1"/>
  <c r="N11" i="1"/>
  <c r="B25" i="1" s="1"/>
  <c r="C16" i="1" l="1"/>
  <c r="C18" i="1"/>
  <c r="C17" i="1"/>
  <c r="C19" i="1"/>
  <c r="C24" i="1"/>
  <c r="C20" i="1"/>
  <c r="C21" i="1"/>
  <c r="C22" i="1"/>
  <c r="C25" i="1"/>
  <c r="C23" i="1"/>
</calcChain>
</file>

<file path=xl/sharedStrings.xml><?xml version="1.0" encoding="utf-8"?>
<sst xmlns="http://schemas.openxmlformats.org/spreadsheetml/2006/main" count="16" uniqueCount="16">
  <si>
    <t>age</t>
  </si>
  <si>
    <t>survival</t>
  </si>
  <si>
    <t>randomize</t>
  </si>
  <si>
    <t>90-100</t>
  </si>
  <si>
    <t>80-90</t>
  </si>
  <si>
    <t>70-80</t>
  </si>
  <si>
    <t>60-70</t>
  </si>
  <si>
    <t>50-60</t>
  </si>
  <si>
    <t>40-50</t>
  </si>
  <si>
    <t>30-40</t>
  </si>
  <si>
    <t>20-30</t>
  </si>
  <si>
    <t>10-20</t>
  </si>
  <si>
    <t>0-10</t>
  </si>
  <si>
    <t>birth rate randomized</t>
  </si>
  <si>
    <t>after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</si>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</sst>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/>
    <xf numFmtId="164" fontId="3" fillId="0" borderId="2" xfId="1" applyNumberFormat="1" applyFont="1" applyBorder="1"/>
    <xf numFmtId="164" fontId="3" fillId="0" borderId="3" xfId="1" applyNumberFormat="1" applyFont="1" applyBorder="1"/>
    <xf numFmtId="164" fontId="3" fillId="0" borderId="4" xfId="1" applyNumberFormat="1" applyFont="1" applyBorder="1"/>
    <xf numFmtId="164" fontId="3" fillId="0" borderId="5" xfId="1" applyNumberFormat="1" applyFont="1" applyBorder="1"/>
    <xf numFmtId="164" fontId="3" fillId="0" borderId="6" xfId="1" applyNumberFormat="1" applyFont="1" applyBorder="1"/>
    <xf numFmtId="164" fontId="3" fillId="0" borderId="7" xfId="1" applyNumberFormat="1" applyFont="1" applyBorder="1"/>
    <xf numFmtId="164" fontId="3" fillId="0" borderId="0" xfId="1" applyNumberFormat="1" applyFont="1" applyBorder="1"/>
    <xf numFmtId="164" fontId="3" fillId="0" borderId="8" xfId="1" applyNumberFormat="1" applyFont="1" applyBorder="1"/>
    <xf numFmtId="49" fontId="3" fillId="0" borderId="0" xfId="0" applyNumberFormat="1" applyFont="1"/>
    <xf numFmtId="164" fontId="3" fillId="0" borderId="9" xfId="1" applyNumberFormat="1" applyFont="1" applyBorder="1"/>
    <xf numFmtId="164" fontId="3" fillId="0" borderId="10" xfId="1" applyNumberFormat="1" applyFont="1" applyBorder="1"/>
    <xf numFmtId="164" fontId="3" fillId="0" borderId="11" xfId="1" applyNumberFormat="1" applyFont="1" applyBorder="1"/>
    <xf numFmtId="164" fontId="3" fillId="0" borderId="12" xfId="1" applyNumberFormat="1" applyFont="1" applyBorder="1"/>
    <xf numFmtId="164" fontId="3" fillId="0" borderId="13" xfId="1" applyNumberFormat="1" applyFont="1" applyBorder="1"/>
    <xf numFmtId="164" fontId="3" fillId="0" borderId="14" xfId="1" applyNumberFormat="1" applyFont="1" applyBorder="1"/>
    <xf numFmtId="164" fontId="3" fillId="0" borderId="15" xfId="1" applyNumberFormat="1" applyFont="1" applyBorder="1"/>
    <xf numFmtId="2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5" fillId="2" borderId="1" xfId="2" applyFont="1" applyAlignment="1">
      <alignment horizontal="center"/>
    </xf>
    <xf numFmtId="164" fontId="4" fillId="0" borderId="5" xfId="1" applyNumberFormat="1" applyFont="1" applyBorder="1"/>
    <xf numFmtId="164" fontId="4" fillId="0" borderId="8" xfId="1" applyNumberFormat="1" applyFont="1" applyBorder="1"/>
    <xf numFmtId="164" fontId="4" fillId="0" borderId="12" xfId="1" applyNumberFormat="1" applyFont="1" applyBorder="1"/>
    <xf numFmtId="0" fontId="3" fillId="0" borderId="0" xfId="0" applyFont="1" applyAlignment="1">
      <alignment horizontal="center"/>
    </xf>
  </cellXfs>
  <cellStyles count="3">
    <cellStyle name="Comma" xfId="1" builtinId="3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1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Pyramid!$A$2:$A$11</c:f>
              <c:strCache>
                <c:ptCount val="10"/>
                <c:pt idx="0">
                  <c:v>90-100</c:v>
                </c:pt>
                <c:pt idx="1">
                  <c:v>80-90</c:v>
                </c:pt>
                <c:pt idx="2">
                  <c:v>70-80</c:v>
                </c:pt>
                <c:pt idx="3">
                  <c:v>60-70</c:v>
                </c:pt>
                <c:pt idx="4">
                  <c:v>50-60</c:v>
                </c:pt>
                <c:pt idx="5">
                  <c:v>40-50</c:v>
                </c:pt>
                <c:pt idx="6">
                  <c:v>30-40</c:v>
                </c:pt>
                <c:pt idx="7">
                  <c:v>20-30</c:v>
                </c:pt>
                <c:pt idx="8">
                  <c:v>10-20</c:v>
                </c:pt>
                <c:pt idx="9">
                  <c:v>0-10</c:v>
                </c:pt>
              </c:strCache>
            </c:strRef>
          </c:cat>
          <c:val>
            <c:numRef>
              <c:f>Pyramid!$C$16:$C$25</c:f>
              <c:numCache>
                <c:formatCode>_(* #,##0_);_(* \(#,##0\);_(* "-"??_);_(@_)</c:formatCode>
                <c:ptCount val="10"/>
                <c:pt idx="0">
                  <c:v>60877.603201131715</c:v>
                </c:pt>
                <c:pt idx="1">
                  <c:v>55599.234348712816</c:v>
                </c:pt>
                <c:pt idx="2">
                  <c:v>44828.390313309246</c:v>
                </c:pt>
                <c:pt idx="3">
                  <c:v>47562.781060101785</c:v>
                </c:pt>
                <c:pt idx="4">
                  <c:v>51712.632818712329</c:v>
                </c:pt>
                <c:pt idx="5">
                  <c:v>0</c:v>
                </c:pt>
                <c:pt idx="6">
                  <c:v>39253.270197672733</c:v>
                </c:pt>
                <c:pt idx="7">
                  <c:v>1478.4498948816254</c:v>
                </c:pt>
                <c:pt idx="8">
                  <c:v>27358.672068809137</c:v>
                </c:pt>
                <c:pt idx="9">
                  <c:v>4237.8365291050141</c:v>
                </c:pt>
              </c:numCache>
            </c:numRef>
          </c:val>
        </c:ser>
        <c:ser>
          <c:idx val="0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Pyramid!$A$2:$A$11</c:f>
              <c:strCache>
                <c:ptCount val="10"/>
                <c:pt idx="0">
                  <c:v>90-100</c:v>
                </c:pt>
                <c:pt idx="1">
                  <c:v>80-90</c:v>
                </c:pt>
                <c:pt idx="2">
                  <c:v>70-80</c:v>
                </c:pt>
                <c:pt idx="3">
                  <c:v>60-70</c:v>
                </c:pt>
                <c:pt idx="4">
                  <c:v>50-60</c:v>
                </c:pt>
                <c:pt idx="5">
                  <c:v>40-50</c:v>
                </c:pt>
                <c:pt idx="6">
                  <c:v>30-40</c:v>
                </c:pt>
                <c:pt idx="7">
                  <c:v>20-30</c:v>
                </c:pt>
                <c:pt idx="8">
                  <c:v>10-20</c:v>
                </c:pt>
                <c:pt idx="9">
                  <c:v>0-10</c:v>
                </c:pt>
              </c:strCache>
            </c:strRef>
          </c:cat>
          <c:val>
            <c:numRef>
              <c:f>Pyramid!$B$16:$B$25</c:f>
              <c:numCache>
                <c:formatCode>_(* #,##0_);_(* \(#,##0\);_(* "-"??_);_(@_)</c:formatCode>
                <c:ptCount val="10"/>
                <c:pt idx="0">
                  <c:v>4380.1308614672271</c:v>
                </c:pt>
                <c:pt idx="1">
                  <c:v>14936.868566305024</c:v>
                </c:pt>
                <c:pt idx="2">
                  <c:v>36478.556637112168</c:v>
                </c:pt>
                <c:pt idx="3">
                  <c:v>31009.775143527091</c:v>
                </c:pt>
                <c:pt idx="4">
                  <c:v>22710.071626305995</c:v>
                </c:pt>
                <c:pt idx="5">
                  <c:v>126135.33726373066</c:v>
                </c:pt>
                <c:pt idx="6">
                  <c:v>47628.796868385194</c:v>
                </c:pt>
                <c:pt idx="7">
                  <c:v>123178.43747396741</c:v>
                </c:pt>
                <c:pt idx="8">
                  <c:v>71417.993126112386</c:v>
                </c:pt>
                <c:pt idx="9">
                  <c:v>117659.66420552063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374400448"/>
        <c:axId val="374401008"/>
      </c:barChart>
      <c:catAx>
        <c:axId val="37440044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401008"/>
        <c:crosses val="autoZero"/>
        <c:auto val="1"/>
        <c:lblAlgn val="ctr"/>
        <c:lblOffset val="100"/>
        <c:noMultiLvlLbl val="0"/>
      </c:catAx>
      <c:valAx>
        <c:axId val="374401008"/>
        <c:scaling>
          <c:orientation val="minMax"/>
          <c:max val="200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400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95250</xdr:colOff>
      <xdr:row>0</xdr:row>
      <xdr:rowOff>71437</xdr:rowOff>
    </xdr:from>
    <xdr:to>
      <xdr:col>23</xdr:col>
      <xdr:colOff>304800</xdr:colOff>
      <xdr:row>21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B22" sqref="B22"/>
    </sheetView>
  </sheetViews>
  <sheetFormatPr defaultRowHeight="15" x14ac:dyDescent="0.25"/>
  <cols>
    <col min="1" max="2" width="9" style="1" bestFit="1" customWidth="1"/>
    <col min="3" max="3" width="10.42578125" style="1" bestFit="1" customWidth="1"/>
    <col min="4" max="13" width="9.140625" style="1" customWidth="1"/>
    <col min="14" max="14" width="9" style="1" bestFit="1" customWidth="1"/>
    <col min="15" max="15" width="4.5703125" style="1" customWidth="1"/>
    <col min="16" max="25" width="10.140625" style="1" customWidth="1"/>
    <col min="26" max="16384" width="9.140625" style="1"/>
  </cols>
  <sheetData>
    <row r="1" spans="1:14" ht="15.75" thickBot="1" x14ac:dyDescent="0.3">
      <c r="A1" s="1" t="s">
        <v>0</v>
      </c>
      <c r="B1" s="2" t="s">
        <v>1</v>
      </c>
      <c r="C1" s="1" t="s">
        <v>2</v>
      </c>
      <c r="D1" s="3">
        <v>0</v>
      </c>
      <c r="E1" s="3">
        <v>10</v>
      </c>
      <c r="F1" s="3">
        <v>20</v>
      </c>
      <c r="G1" s="3">
        <v>30</v>
      </c>
      <c r="H1" s="3">
        <v>40</v>
      </c>
      <c r="I1" s="3">
        <v>50</v>
      </c>
      <c r="J1" s="3">
        <v>60</v>
      </c>
      <c r="K1" s="3">
        <v>70</v>
      </c>
      <c r="L1" s="3">
        <v>80</v>
      </c>
      <c r="M1" s="3">
        <v>90</v>
      </c>
      <c r="N1" s="3">
        <v>100</v>
      </c>
    </row>
    <row r="2" spans="1:14" x14ac:dyDescent="0.25">
      <c r="A2" s="1" t="s">
        <v>3</v>
      </c>
      <c r="B2" s="4">
        <v>0.2</v>
      </c>
      <c r="C2" s="5">
        <f t="shared" ref="C2:C11" ca="1" si="0">NORMINV(RAND(),B2,0.02)</f>
        <v>0.19583983154499537</v>
      </c>
      <c r="D2" s="6">
        <f t="shared" ref="D2:D10" ca="1" si="1">D3*$C3</f>
        <v>3432.9497402823004</v>
      </c>
      <c r="E2" s="7">
        <f ca="1">D3*$C3</f>
        <v>3432.9497402823004</v>
      </c>
      <c r="F2" s="8">
        <f t="shared" ref="F2:N10" ca="1" si="2">E3*$C3</f>
        <v>3432.9497402823004</v>
      </c>
      <c r="G2" s="8">
        <f t="shared" ca="1" si="2"/>
        <v>3432.9497402823004</v>
      </c>
      <c r="H2" s="8">
        <f t="shared" ca="1" si="2"/>
        <v>3432.9497402823004</v>
      </c>
      <c r="I2" s="8">
        <f t="shared" ca="1" si="2"/>
        <v>3432.9497402823004</v>
      </c>
      <c r="J2" s="8">
        <f t="shared" ca="1" si="2"/>
        <v>3432.9497402823004</v>
      </c>
      <c r="K2" s="8">
        <f t="shared" ca="1" si="2"/>
        <v>3432.9497402823004</v>
      </c>
      <c r="L2" s="8">
        <f t="shared" ca="1" si="2"/>
        <v>3432.9497402823004</v>
      </c>
      <c r="M2" s="8">
        <f t="shared" ca="1" si="2"/>
        <v>3432.9497402823004</v>
      </c>
      <c r="N2" s="9">
        <f t="shared" ca="1" si="2"/>
        <v>4380.1308614672271</v>
      </c>
    </row>
    <row r="3" spans="1:14" x14ac:dyDescent="0.25">
      <c r="A3" s="1" t="s">
        <v>4</v>
      </c>
      <c r="B3" s="4">
        <v>0.3</v>
      </c>
      <c r="C3" s="5">
        <f t="shared" ca="1" si="0"/>
        <v>0.2846181222200066</v>
      </c>
      <c r="D3" s="10">
        <f t="shared" ca="1" si="1"/>
        <v>12061.599287864983</v>
      </c>
      <c r="E3" s="11">
        <f t="shared" ref="E3:E10" ca="1" si="3">D4*$C4</f>
        <v>12061.599287864983</v>
      </c>
      <c r="F3" s="12">
        <f t="shared" ca="1" si="2"/>
        <v>12061.599287864983</v>
      </c>
      <c r="G3" s="12">
        <f t="shared" ca="1" si="2"/>
        <v>12061.599287864983</v>
      </c>
      <c r="H3" s="12">
        <f t="shared" ca="1" si="2"/>
        <v>12061.599287864983</v>
      </c>
      <c r="I3" s="12">
        <f t="shared" ca="1" si="2"/>
        <v>12061.599287864983</v>
      </c>
      <c r="J3" s="12">
        <f t="shared" ca="1" si="2"/>
        <v>12061.599287864983</v>
      </c>
      <c r="K3" s="12">
        <f t="shared" ca="1" si="2"/>
        <v>12061.599287864983</v>
      </c>
      <c r="L3" s="12">
        <f t="shared" ca="1" si="2"/>
        <v>12061.599287864983</v>
      </c>
      <c r="M3" s="12">
        <f t="shared" ca="1" si="2"/>
        <v>15389.500947102149</v>
      </c>
      <c r="N3" s="13">
        <f t="shared" ca="1" si="2"/>
        <v>14936.868566305024</v>
      </c>
    </row>
    <row r="4" spans="1:14" x14ac:dyDescent="0.25">
      <c r="A4" s="1" t="s">
        <v>5</v>
      </c>
      <c r="B4" s="4">
        <v>0.45</v>
      </c>
      <c r="C4" s="5">
        <f t="shared" ca="1" si="0"/>
        <v>0.48391889587891418</v>
      </c>
      <c r="D4" s="10">
        <f t="shared" ca="1" si="1"/>
        <v>24924.836352914452</v>
      </c>
      <c r="E4" s="11">
        <f t="shared" ca="1" si="3"/>
        <v>24924.836352914452</v>
      </c>
      <c r="F4" s="12">
        <f t="shared" ca="1" si="2"/>
        <v>24924.836352914452</v>
      </c>
      <c r="G4" s="12">
        <f t="shared" ca="1" si="2"/>
        <v>24924.836352914452</v>
      </c>
      <c r="H4" s="12">
        <f t="shared" ca="1" si="2"/>
        <v>24924.836352914452</v>
      </c>
      <c r="I4" s="12">
        <f t="shared" ca="1" si="2"/>
        <v>24924.836352914452</v>
      </c>
      <c r="J4" s="12">
        <f t="shared" ca="1" si="2"/>
        <v>24924.836352914452</v>
      </c>
      <c r="K4" s="12">
        <f t="shared" ca="1" si="2"/>
        <v>24924.836352914452</v>
      </c>
      <c r="L4" s="12">
        <f t="shared" ca="1" si="2"/>
        <v>31801.818606713176</v>
      </c>
      <c r="M4" s="12">
        <f t="shared" ca="1" si="2"/>
        <v>30866.47100063337</v>
      </c>
      <c r="N4" s="13">
        <f t="shared" ca="1" si="2"/>
        <v>36478.556637112168</v>
      </c>
    </row>
    <row r="5" spans="1:14" x14ac:dyDescent="0.25">
      <c r="A5" s="1" t="s">
        <v>6</v>
      </c>
      <c r="B5" s="4">
        <v>0.6</v>
      </c>
      <c r="C5" s="5">
        <f t="shared" ca="1" si="0"/>
        <v>0.61104720438258209</v>
      </c>
      <c r="D5" s="10">
        <f t="shared" ca="1" si="1"/>
        <v>40790.361487864349</v>
      </c>
      <c r="E5" s="11">
        <f t="shared" ca="1" si="3"/>
        <v>40790.361487864349</v>
      </c>
      <c r="F5" s="12">
        <f t="shared" ca="1" si="2"/>
        <v>40790.361487864349</v>
      </c>
      <c r="G5" s="12">
        <f t="shared" ca="1" si="2"/>
        <v>40790.361487864349</v>
      </c>
      <c r="H5" s="12">
        <f t="shared" ca="1" si="2"/>
        <v>40790.361487864349</v>
      </c>
      <c r="I5" s="12">
        <f t="shared" ca="1" si="2"/>
        <v>40790.361487864349</v>
      </c>
      <c r="J5" s="12">
        <f t="shared" ca="1" si="2"/>
        <v>40790.361487864349</v>
      </c>
      <c r="K5" s="12">
        <f t="shared" ca="1" si="2"/>
        <v>52044.782102958081</v>
      </c>
      <c r="L5" s="12">
        <f t="shared" ca="1" si="2"/>
        <v>50514.053217576948</v>
      </c>
      <c r="M5" s="12">
        <f t="shared" ca="1" si="2"/>
        <v>59698.426529863675</v>
      </c>
      <c r="N5" s="13">
        <f t="shared" ca="1" si="2"/>
        <v>31009.775143527091</v>
      </c>
    </row>
    <row r="6" spans="1:14" x14ac:dyDescent="0.25">
      <c r="A6" s="1" t="s">
        <v>7</v>
      </c>
      <c r="B6" s="4">
        <v>0.75</v>
      </c>
      <c r="C6" s="5">
        <f t="shared" ca="1" si="0"/>
        <v>0.75250183036904461</v>
      </c>
      <c r="D6" s="10">
        <f t="shared" ca="1" si="1"/>
        <v>54206.328598376691</v>
      </c>
      <c r="E6" s="11">
        <f t="shared" ca="1" si="3"/>
        <v>54206.328598376691</v>
      </c>
      <c r="F6" s="12">
        <f t="shared" ca="1" si="2"/>
        <v>54206.328598376691</v>
      </c>
      <c r="G6" s="12">
        <f t="shared" ca="1" si="2"/>
        <v>54206.328598376691</v>
      </c>
      <c r="H6" s="12">
        <f t="shared" ca="1" si="2"/>
        <v>54206.328598376691</v>
      </c>
      <c r="I6" s="12">
        <f t="shared" ca="1" si="2"/>
        <v>54206.328598376691</v>
      </c>
      <c r="J6" s="12">
        <f t="shared" ca="1" si="2"/>
        <v>69162.332904139374</v>
      </c>
      <c r="K6" s="12">
        <f t="shared" ca="1" si="2"/>
        <v>67128.146642252905</v>
      </c>
      <c r="L6" s="12">
        <f t="shared" ca="1" si="2"/>
        <v>79333.264213571631</v>
      </c>
      <c r="M6" s="12">
        <f t="shared" ca="1" si="2"/>
        <v>41208.903277111189</v>
      </c>
      <c r="N6" s="13">
        <f t="shared" ca="1" si="2"/>
        <v>22710.071626305995</v>
      </c>
    </row>
    <row r="7" spans="1:14" x14ac:dyDescent="0.25">
      <c r="A7" s="1" t="s">
        <v>8</v>
      </c>
      <c r="B7" s="4">
        <v>0.8</v>
      </c>
      <c r="C7" s="5">
        <f t="shared" ca="1" si="0"/>
        <v>0.7826935174297952</v>
      </c>
      <c r="D7" s="10">
        <f t="shared" ca="1" si="1"/>
        <v>69256.135883658702</v>
      </c>
      <c r="E7" s="11">
        <f t="shared" ca="1" si="3"/>
        <v>69256.135883658702</v>
      </c>
      <c r="F7" s="12">
        <f t="shared" ca="1" si="2"/>
        <v>69256.135883658702</v>
      </c>
      <c r="G7" s="12">
        <f t="shared" ca="1" si="2"/>
        <v>69256.135883658702</v>
      </c>
      <c r="H7" s="12">
        <f t="shared" ca="1" si="2"/>
        <v>69256.135883658702</v>
      </c>
      <c r="I7" s="12">
        <f t="shared" ca="1" si="2"/>
        <v>88364.514799169759</v>
      </c>
      <c r="J7" s="12">
        <f t="shared" ca="1" si="2"/>
        <v>85765.558481547108</v>
      </c>
      <c r="K7" s="12">
        <f t="shared" ca="1" si="2"/>
        <v>101359.29638728296</v>
      </c>
      <c r="L7" s="12">
        <f t="shared" ca="1" si="2"/>
        <v>52650.114456591858</v>
      </c>
      <c r="M7" s="12">
        <f t="shared" ca="1" si="2"/>
        <v>29015.280081635537</v>
      </c>
      <c r="N7" s="13">
        <f t="shared" ca="1" si="2"/>
        <v>126135.33726373066</v>
      </c>
    </row>
    <row r="8" spans="1:14" x14ac:dyDescent="0.25">
      <c r="A8" s="1" t="s">
        <v>9</v>
      </c>
      <c r="B8" s="4">
        <v>0.85</v>
      </c>
      <c r="C8" s="5">
        <f t="shared" ca="1" si="0"/>
        <v>0.8600184359107319</v>
      </c>
      <c r="D8" s="10">
        <f t="shared" ca="1" si="1"/>
        <v>80528.664260922131</v>
      </c>
      <c r="E8" s="11">
        <f t="shared" ca="1" si="3"/>
        <v>80528.664260922131</v>
      </c>
      <c r="F8" s="12">
        <f t="shared" ca="1" si="2"/>
        <v>80528.664260922131</v>
      </c>
      <c r="G8" s="12">
        <f t="shared" ca="1" si="2"/>
        <v>80528.664260922131</v>
      </c>
      <c r="H8" s="12">
        <f t="shared" ca="1" si="2"/>
        <v>102747.23320970971</v>
      </c>
      <c r="I8" s="12">
        <f t="shared" ca="1" si="2"/>
        <v>99725.255762365297</v>
      </c>
      <c r="J8" s="12">
        <f t="shared" ca="1" si="2"/>
        <v>117857.12044643173</v>
      </c>
      <c r="K8" s="12">
        <f t="shared" ca="1" si="2"/>
        <v>61219.75094735856</v>
      </c>
      <c r="L8" s="12">
        <f t="shared" ca="1" si="2"/>
        <v>33737.974524824327</v>
      </c>
      <c r="M8" s="12">
        <f t="shared" ca="1" si="2"/>
        <v>146665.85272693299</v>
      </c>
      <c r="N8" s="13">
        <f t="shared" ca="1" si="2"/>
        <v>47628.796868385194</v>
      </c>
    </row>
    <row r="9" spans="1:14" x14ac:dyDescent="0.25">
      <c r="A9" s="1" t="s">
        <v>10</v>
      </c>
      <c r="B9" s="4">
        <v>0.9</v>
      </c>
      <c r="C9" s="5">
        <f t="shared" ca="1" si="0"/>
        <v>0.89410303674654856</v>
      </c>
      <c r="D9" s="10">
        <f t="shared" ca="1" si="1"/>
        <v>90066.425178409947</v>
      </c>
      <c r="E9" s="11">
        <f t="shared" ca="1" si="3"/>
        <v>90066.425178409947</v>
      </c>
      <c r="F9" s="12">
        <f t="shared" ca="1" si="2"/>
        <v>90066.425178409947</v>
      </c>
      <c r="G9" s="12">
        <f t="shared" ca="1" si="2"/>
        <v>114916.54651301165</v>
      </c>
      <c r="H9" s="12">
        <f t="shared" ca="1" si="2"/>
        <v>111536.64808615835</v>
      </c>
      <c r="I9" s="12">
        <f t="shared" ca="1" si="2"/>
        <v>131816.03864727807</v>
      </c>
      <c r="J9" s="12">
        <f t="shared" ca="1" si="2"/>
        <v>68470.577138541281</v>
      </c>
      <c r="K9" s="12">
        <f t="shared" ca="1" si="2"/>
        <v>37733.877571414661</v>
      </c>
      <c r="L9" s="12">
        <f t="shared" ca="1" si="2"/>
        <v>164036.857833096</v>
      </c>
      <c r="M9" s="12">
        <f t="shared" ca="1" si="2"/>
        <v>53269.919585215022</v>
      </c>
      <c r="N9" s="13">
        <f t="shared" ca="1" si="2"/>
        <v>123178.43747396741</v>
      </c>
    </row>
    <row r="10" spans="1:14" ht="15.75" thickBot="1" x14ac:dyDescent="0.3">
      <c r="A10" s="14" t="s">
        <v>11</v>
      </c>
      <c r="B10" s="4">
        <v>0.95</v>
      </c>
      <c r="C10" s="5">
        <f t="shared" ca="1" si="0"/>
        <v>0.9587300642519252</v>
      </c>
      <c r="D10" s="15">
        <f t="shared" ca="1" si="1"/>
        <v>93943.465983500457</v>
      </c>
      <c r="E10" s="16">
        <f t="shared" ca="1" si="3"/>
        <v>93943.465983500457</v>
      </c>
      <c r="F10" s="17">
        <f t="shared" ca="1" si="2"/>
        <v>119863.29708214414</v>
      </c>
      <c r="G10" s="17">
        <f t="shared" ca="1" si="2"/>
        <v>116337.90599149284</v>
      </c>
      <c r="H10" s="17">
        <f t="shared" ca="1" si="2"/>
        <v>137490.25253540062</v>
      </c>
      <c r="I10" s="17">
        <f t="shared" ca="1" si="2"/>
        <v>71417.993126112386</v>
      </c>
      <c r="J10" s="17">
        <f t="shared" ca="1" si="2"/>
        <v>39358.187438147703</v>
      </c>
      <c r="K10" s="17">
        <f t="shared" ca="1" si="2"/>
        <v>171098.06393845606</v>
      </c>
      <c r="L10" s="17">
        <f t="shared" ca="1" si="2"/>
        <v>55563.001069315898</v>
      </c>
      <c r="M10" s="17">
        <f t="shared" ca="1" si="2"/>
        <v>128480.83320520534</v>
      </c>
      <c r="N10" s="18">
        <f t="shared" ca="1" si="2"/>
        <v>71417.993126112386</v>
      </c>
    </row>
    <row r="11" spans="1:14" ht="15.75" thickBot="1" x14ac:dyDescent="0.3">
      <c r="A11" s="1" t="s">
        <v>12</v>
      </c>
      <c r="B11" s="4">
        <v>0.95</v>
      </c>
      <c r="C11" s="5">
        <f t="shared" ca="1" si="0"/>
        <v>0.93943465983500463</v>
      </c>
      <c r="D11" s="16">
        <v>100000</v>
      </c>
      <c r="E11" s="19">
        <f t="shared" ref="E11:L11" ca="1" si="4">SUM(D$2:D$9)*D$12</f>
        <v>127590.88226869982</v>
      </c>
      <c r="F11" s="20">
        <f t="shared" ca="1" si="4"/>
        <v>123838.20926079688</v>
      </c>
      <c r="G11" s="20">
        <f t="shared" ca="1" si="4"/>
        <v>146354.24730821449</v>
      </c>
      <c r="H11" s="20">
        <f t="shared" ca="1" si="4"/>
        <v>76022.3102037301</v>
      </c>
      <c r="I11" s="20">
        <f t="shared" ca="1" si="4"/>
        <v>41895.609264682957</v>
      </c>
      <c r="J11" s="20">
        <f t="shared" ca="1" si="4"/>
        <v>182128.75387044638</v>
      </c>
      <c r="K11" s="20">
        <f t="shared" ca="1" si="4"/>
        <v>59145.147017541989</v>
      </c>
      <c r="L11" s="20">
        <f t="shared" ca="1" si="4"/>
        <v>136763.990832285</v>
      </c>
      <c r="M11" s="20">
        <f ca="1">SUM(G$2:G$9)*G$12</f>
        <v>76022.3102037301</v>
      </c>
      <c r="N11" s="21">
        <f ca="1">SUM(M$2:M$9)*M$12</f>
        <v>117659.66420552063</v>
      </c>
    </row>
    <row r="12" spans="1:14" x14ac:dyDescent="0.25">
      <c r="A12" s="28" t="s">
        <v>13</v>
      </c>
      <c r="B12" s="28"/>
      <c r="C12" s="28"/>
      <c r="D12" s="22">
        <f ca="1">RANDBETWEEN(10,40)/100</f>
        <v>0.34</v>
      </c>
      <c r="E12" s="22">
        <f t="shared" ref="E12:N12" ca="1" si="5">RANDBETWEEN(10,40)/100</f>
        <v>0.33</v>
      </c>
      <c r="F12" s="22">
        <f t="shared" ca="1" si="5"/>
        <v>0.39</v>
      </c>
      <c r="G12" s="22">
        <f t="shared" ca="1" si="5"/>
        <v>0.19</v>
      </c>
      <c r="H12" s="22">
        <f t="shared" ca="1" si="5"/>
        <v>0.1</v>
      </c>
      <c r="I12" s="22">
        <f t="shared" ca="1" si="5"/>
        <v>0.4</v>
      </c>
      <c r="J12" s="22">
        <f t="shared" ca="1" si="5"/>
        <v>0.14000000000000001</v>
      </c>
      <c r="K12" s="22">
        <f t="shared" ca="1" si="5"/>
        <v>0.38</v>
      </c>
      <c r="L12" s="22">
        <f t="shared" ca="1" si="5"/>
        <v>0.21</v>
      </c>
      <c r="M12" s="22">
        <f t="shared" ca="1" si="5"/>
        <v>0.31</v>
      </c>
      <c r="N12" s="22">
        <f t="shared" ca="1" si="5"/>
        <v>0.21</v>
      </c>
    </row>
    <row r="15" spans="1:14" ht="15.75" thickBot="1" x14ac:dyDescent="0.3">
      <c r="A15" s="23" t="s">
        <v>14</v>
      </c>
      <c r="B15" s="24">
        <v>100</v>
      </c>
      <c r="C15" s="3" t="s">
        <v>15</v>
      </c>
    </row>
    <row r="16" spans="1:14" x14ac:dyDescent="0.25">
      <c r="B16" s="7">
        <f t="shared" ref="B16:B25" ca="1" si="6">HLOOKUP($B$15,$D$1:$N$11,ROW(A2),0)</f>
        <v>4380.1308614672271</v>
      </c>
      <c r="C16" s="25">
        <f t="shared" ref="C16:C25" ca="1" si="7">(MAX($B$16:$B$25)-B16)/2</f>
        <v>60877.603201131715</v>
      </c>
    </row>
    <row r="17" spans="2:3" x14ac:dyDescent="0.25">
      <c r="B17" s="11">
        <f t="shared" ca="1" si="6"/>
        <v>14936.868566305024</v>
      </c>
      <c r="C17" s="26">
        <f t="shared" ca="1" si="7"/>
        <v>55599.234348712816</v>
      </c>
    </row>
    <row r="18" spans="2:3" x14ac:dyDescent="0.25">
      <c r="B18" s="11">
        <f t="shared" ca="1" si="6"/>
        <v>36478.556637112168</v>
      </c>
      <c r="C18" s="26">
        <f t="shared" ca="1" si="7"/>
        <v>44828.390313309246</v>
      </c>
    </row>
    <row r="19" spans="2:3" x14ac:dyDescent="0.25">
      <c r="B19" s="11">
        <f t="shared" ca="1" si="6"/>
        <v>31009.775143527091</v>
      </c>
      <c r="C19" s="26">
        <f t="shared" ca="1" si="7"/>
        <v>47562.781060101785</v>
      </c>
    </row>
    <row r="20" spans="2:3" x14ac:dyDescent="0.25">
      <c r="B20" s="11">
        <f t="shared" ca="1" si="6"/>
        <v>22710.071626305995</v>
      </c>
      <c r="C20" s="26">
        <f t="shared" ca="1" si="7"/>
        <v>51712.632818712329</v>
      </c>
    </row>
    <row r="21" spans="2:3" x14ac:dyDescent="0.25">
      <c r="B21" s="11">
        <f t="shared" ca="1" si="6"/>
        <v>126135.33726373066</v>
      </c>
      <c r="C21" s="26">
        <f t="shared" ca="1" si="7"/>
        <v>0</v>
      </c>
    </row>
    <row r="22" spans="2:3" x14ac:dyDescent="0.25">
      <c r="B22" s="11">
        <f t="shared" ca="1" si="6"/>
        <v>47628.796868385194</v>
      </c>
      <c r="C22" s="26">
        <f t="shared" ca="1" si="7"/>
        <v>39253.270197672733</v>
      </c>
    </row>
    <row r="23" spans="2:3" x14ac:dyDescent="0.25">
      <c r="B23" s="11">
        <f t="shared" ca="1" si="6"/>
        <v>123178.43747396741</v>
      </c>
      <c r="C23" s="26">
        <f t="shared" ca="1" si="7"/>
        <v>1478.4498948816254</v>
      </c>
    </row>
    <row r="24" spans="2:3" x14ac:dyDescent="0.25">
      <c r="B24" s="11">
        <f t="shared" ca="1" si="6"/>
        <v>71417.993126112386</v>
      </c>
      <c r="C24" s="26">
        <f t="shared" ca="1" si="7"/>
        <v>27358.672068809137</v>
      </c>
    </row>
    <row r="25" spans="2:3" ht="15.75" thickBot="1" x14ac:dyDescent="0.3">
      <c r="B25" s="16">
        <f t="shared" ca="1" si="6"/>
        <v>117659.66420552063</v>
      </c>
      <c r="C25" s="27">
        <f t="shared" ca="1" si="7"/>
        <v>4237.8365291050141</v>
      </c>
    </row>
  </sheetData>
  <mergeCells count="1">
    <mergeCell ref="A12:C12"/>
  </mergeCells>
  <dataValidations count="1">
    <dataValidation type="list" allowBlank="1" showInputMessage="1" showErrorMessage="1" sqref="B15">
      <formula1>"0,10,20,30,40,50,60,70,80,90,100"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Pyramid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2017-05-30T10:07:01Z</dcterms:created>
  <dcterms:modified xsi:type="dcterms:W3CDTF">2017-07-04T11:18:28Z</dcterms:modified>
</cp:coreProperties>
</file>