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Epidemi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C2" i="1"/>
  <c r="E3" i="1" s="1"/>
  <c r="B2" i="1"/>
  <c r="B3" i="1" s="1"/>
  <c r="C3" i="1" l="1"/>
  <c r="C4" i="1" s="1"/>
  <c r="D3" i="1"/>
  <c r="B4" i="1" l="1"/>
  <c r="B5" i="1" s="1"/>
  <c r="D4" i="1"/>
  <c r="E4" i="1"/>
  <c r="E5" i="1" s="1"/>
  <c r="C5" i="1" l="1"/>
  <c r="D5" i="1"/>
  <c r="D6" i="1" s="1"/>
  <c r="C6" i="1" l="1"/>
  <c r="B6" i="1"/>
  <c r="C7" i="1" s="1"/>
  <c r="E6" i="1"/>
  <c r="E7" i="1"/>
  <c r="E8" i="1" s="1"/>
  <c r="D7" i="1"/>
  <c r="D8" i="1" s="1"/>
  <c r="B7" i="1" l="1"/>
  <c r="C8" i="1" s="1"/>
  <c r="B8" i="1"/>
  <c r="C9" i="1" s="1"/>
  <c r="E9" i="1"/>
  <c r="D9" i="1"/>
  <c r="E10" i="1" l="1"/>
  <c r="B9" i="1"/>
  <c r="B10" i="1" s="1"/>
  <c r="C10" i="1" l="1"/>
  <c r="C11" i="1" s="1"/>
  <c r="E11" i="1"/>
  <c r="D10" i="1"/>
  <c r="D11" i="1"/>
  <c r="E12" i="1" l="1"/>
  <c r="B11" i="1"/>
  <c r="B12" i="1" s="1"/>
  <c r="D12" i="1"/>
  <c r="C12" i="1" l="1"/>
  <c r="C13" i="1" s="1"/>
  <c r="B13" i="1"/>
  <c r="C14" i="1" l="1"/>
  <c r="E13" i="1"/>
  <c r="D13" i="1"/>
  <c r="D14" i="1" l="1"/>
  <c r="E14" i="1"/>
  <c r="B14" i="1"/>
  <c r="C15" i="1" s="1"/>
  <c r="B15" i="1" l="1"/>
  <c r="B16" i="1" s="1"/>
  <c r="E15" i="1"/>
  <c r="E16" i="1" s="1"/>
  <c r="D15" i="1"/>
  <c r="D16" i="1" s="1"/>
  <c r="C16" i="1" l="1"/>
  <c r="C17" i="1" s="1"/>
  <c r="D17" i="1"/>
  <c r="D18" i="1" s="1"/>
  <c r="B17" i="1"/>
  <c r="B18" i="1" s="1"/>
  <c r="E17" i="1"/>
  <c r="E18" i="1" s="1"/>
  <c r="C18" i="1" l="1"/>
  <c r="C19" i="1" s="1"/>
  <c r="D19" i="1"/>
  <c r="D20" i="1" s="1"/>
  <c r="B19" i="1"/>
  <c r="B20" i="1" s="1"/>
  <c r="E19" i="1"/>
  <c r="E20" i="1" s="1"/>
  <c r="C20" i="1" l="1"/>
  <c r="C21" i="1" s="1"/>
  <c r="D21" i="1"/>
  <c r="D22" i="1" s="1"/>
  <c r="E21" i="1"/>
  <c r="E22" i="1" s="1"/>
  <c r="B21" i="1"/>
  <c r="B22" i="1" s="1"/>
  <c r="C22" i="1" l="1"/>
  <c r="C23" i="1" s="1"/>
  <c r="D23" i="1"/>
  <c r="D24" i="1" s="1"/>
  <c r="E23" i="1"/>
  <c r="E24" i="1" s="1"/>
  <c r="B23" i="1"/>
  <c r="B24" i="1" s="1"/>
  <c r="C24" i="1" l="1"/>
  <c r="C25" i="1" s="1"/>
  <c r="D25" i="1"/>
  <c r="D26" i="1" s="1"/>
  <c r="E25" i="1"/>
  <c r="E26" i="1" s="1"/>
  <c r="B25" i="1"/>
  <c r="B26" i="1" s="1"/>
  <c r="C26" i="1" l="1"/>
  <c r="C27" i="1" s="1"/>
  <c r="D27" i="1"/>
  <c r="D28" i="1" s="1"/>
  <c r="E27" i="1"/>
  <c r="E28" i="1" s="1"/>
  <c r="B27" i="1"/>
  <c r="B28" i="1" s="1"/>
  <c r="C28" i="1" l="1"/>
  <c r="C29" i="1" s="1"/>
  <c r="D29" i="1"/>
  <c r="D30" i="1" s="1"/>
  <c r="B29" i="1"/>
  <c r="C30" i="1" l="1"/>
  <c r="B30" i="1"/>
  <c r="E29" i="1"/>
  <c r="E30" i="1" s="1"/>
  <c r="E31" i="1" s="1"/>
  <c r="C31" i="1"/>
  <c r="D31" i="1"/>
  <c r="B31" i="1"/>
  <c r="E32" i="1" l="1"/>
  <c r="B32" i="1"/>
  <c r="D32" i="1"/>
  <c r="C32" i="1"/>
  <c r="C33" i="1" s="1"/>
  <c r="D33" i="1" l="1"/>
  <c r="D34" i="1" s="1"/>
  <c r="B33" i="1"/>
  <c r="B34" i="1" s="1"/>
  <c r="E33" i="1"/>
  <c r="E34" i="1" s="1"/>
  <c r="E35" i="1" s="1"/>
  <c r="E36" i="1" s="1"/>
  <c r="C34" i="1"/>
  <c r="C35" i="1" s="1"/>
  <c r="B35" i="1" l="1"/>
  <c r="B36" i="1" s="1"/>
  <c r="B37" i="1" s="1"/>
  <c r="B38" i="1" s="1"/>
  <c r="C36" i="1"/>
  <c r="C37" i="1" s="1"/>
  <c r="D35" i="1"/>
  <c r="D36" i="1" s="1"/>
  <c r="D37" i="1" l="1"/>
  <c r="D38" i="1" s="1"/>
  <c r="C38" i="1"/>
  <c r="C39" i="1" s="1"/>
  <c r="E37" i="1"/>
  <c r="E38" i="1" s="1"/>
  <c r="E39" i="1" s="1"/>
  <c r="E40" i="1" s="1"/>
  <c r="D39" i="1" l="1"/>
  <c r="D40" i="1" s="1"/>
  <c r="B39" i="1"/>
  <c r="B40" i="1" s="1"/>
  <c r="C40" i="1"/>
  <c r="C41" i="1" s="1"/>
  <c r="D41" i="1" l="1"/>
  <c r="D42" i="1" s="1"/>
  <c r="E41" i="1"/>
  <c r="E42" i="1" s="1"/>
  <c r="B41" i="1"/>
  <c r="B42" i="1" s="1"/>
  <c r="C42" i="1" l="1"/>
  <c r="C43" i="1" s="1"/>
  <c r="E43" i="1"/>
  <c r="E44" i="1" s="1"/>
  <c r="D43" i="1"/>
  <c r="D44" i="1" s="1"/>
  <c r="B43" i="1" l="1"/>
  <c r="B44" i="1" s="1"/>
  <c r="C44" i="1" l="1"/>
  <c r="C45" i="1" l="1"/>
  <c r="D45" i="1"/>
  <c r="D46" i="1" s="1"/>
  <c r="E45" i="1"/>
  <c r="E46" i="1" s="1"/>
  <c r="B45" i="1"/>
  <c r="B46" i="1" s="1"/>
  <c r="C46" i="1" l="1"/>
  <c r="C47" i="1" s="1"/>
  <c r="D47" i="1" l="1"/>
  <c r="D48" i="1" s="1"/>
  <c r="E47" i="1"/>
  <c r="E48" i="1" s="1"/>
  <c r="B47" i="1"/>
  <c r="B48" i="1" s="1"/>
  <c r="C48" i="1" l="1"/>
  <c r="C49" i="1" s="1"/>
  <c r="D49" i="1" l="1"/>
  <c r="D50" i="1" s="1"/>
  <c r="E49" i="1"/>
  <c r="E50" i="1" s="1"/>
  <c r="B49" i="1"/>
  <c r="B50" i="1" s="1"/>
  <c r="C50" i="1" l="1"/>
  <c r="C51" i="1" s="1"/>
  <c r="D51" i="1" l="1"/>
  <c r="D52" i="1" s="1"/>
  <c r="B51" i="1"/>
  <c r="B52" i="1" s="1"/>
  <c r="E51" i="1"/>
  <c r="E52" i="1" s="1"/>
  <c r="C52" i="1" l="1"/>
  <c r="C53" i="1" s="1"/>
  <c r="D53" i="1" l="1"/>
  <c r="D54" i="1" s="1"/>
  <c r="B53" i="1"/>
  <c r="B54" i="1" s="1"/>
  <c r="E53" i="1"/>
  <c r="E54" i="1" s="1"/>
  <c r="C54" i="1" l="1"/>
  <c r="C55" i="1" s="1"/>
  <c r="D55" i="1" l="1"/>
  <c r="D56" i="1" s="1"/>
  <c r="E55" i="1"/>
  <c r="E56" i="1" s="1"/>
  <c r="B55" i="1"/>
  <c r="B56" i="1" s="1"/>
  <c r="D57" i="1" l="1"/>
  <c r="D58" i="1" s="1"/>
  <c r="C56" i="1"/>
  <c r="C57" i="1" s="1"/>
  <c r="E57" i="1" l="1"/>
  <c r="E58" i="1" s="1"/>
  <c r="B57" i="1"/>
  <c r="B58" i="1" s="1"/>
  <c r="C58" i="1" l="1"/>
  <c r="C59" i="1" l="1"/>
  <c r="D59" i="1"/>
  <c r="D60" i="1" s="1"/>
  <c r="E59" i="1"/>
  <c r="E60" i="1" s="1"/>
  <c r="B59" i="1"/>
  <c r="B60" i="1" s="1"/>
  <c r="C60" i="1" l="1"/>
  <c r="C61" i="1" s="1"/>
  <c r="D61" i="1" l="1"/>
  <c r="D62" i="1" s="1"/>
  <c r="E61" i="1"/>
  <c r="E62" i="1" s="1"/>
  <c r="B61" i="1"/>
  <c r="B62" i="1" s="1"/>
  <c r="C62" i="1" l="1"/>
  <c r="C63" i="1" s="1"/>
  <c r="D63" i="1" l="1"/>
  <c r="D64" i="1" s="1"/>
  <c r="E63" i="1"/>
  <c r="E64" i="1" s="1"/>
  <c r="B63" i="1"/>
  <c r="B64" i="1" s="1"/>
  <c r="C64" i="1" l="1"/>
  <c r="C65" i="1" s="1"/>
  <c r="D65" i="1" l="1"/>
  <c r="D66" i="1" s="1"/>
  <c r="E65" i="1"/>
  <c r="E66" i="1" s="1"/>
  <c r="B65" i="1"/>
  <c r="B66" i="1" s="1"/>
  <c r="D67" i="1" l="1"/>
  <c r="D68" i="1" s="1"/>
  <c r="C66" i="1"/>
  <c r="C67" i="1" s="1"/>
  <c r="E67" i="1" l="1"/>
  <c r="E68" i="1" s="1"/>
  <c r="B67" i="1"/>
  <c r="B68" i="1" s="1"/>
  <c r="C68" i="1" l="1"/>
  <c r="C69" i="1" l="1"/>
  <c r="D69" i="1"/>
  <c r="D70" i="1" s="1"/>
  <c r="E69" i="1"/>
  <c r="E70" i="1" s="1"/>
  <c r="B69" i="1"/>
  <c r="B70" i="1" s="1"/>
  <c r="C70" i="1" l="1"/>
  <c r="C71" i="1" s="1"/>
  <c r="D71" i="1" l="1"/>
  <c r="D72" i="1" s="1"/>
  <c r="E71" i="1"/>
  <c r="E72" i="1" s="1"/>
  <c r="B71" i="1"/>
  <c r="B72" i="1" s="1"/>
  <c r="D73" i="1" l="1"/>
  <c r="D74" i="1" s="1"/>
  <c r="C72" i="1"/>
  <c r="C73" i="1" s="1"/>
  <c r="E73" i="1" l="1"/>
  <c r="E74" i="1" s="1"/>
  <c r="B73" i="1"/>
  <c r="B74" i="1" s="1"/>
  <c r="C74" i="1" l="1"/>
  <c r="C75" i="1" l="1"/>
  <c r="D75" i="1"/>
  <c r="D76" i="1" s="1"/>
  <c r="E75" i="1"/>
  <c r="E76" i="1" s="1"/>
  <c r="B75" i="1"/>
  <c r="B76" i="1" s="1"/>
  <c r="C76" i="1" l="1"/>
  <c r="C77" i="1" s="1"/>
  <c r="D77" i="1" l="1"/>
  <c r="D78" i="1" s="1"/>
  <c r="B77" i="1"/>
  <c r="B78" i="1" s="1"/>
  <c r="E77" i="1"/>
  <c r="E78" i="1" s="1"/>
  <c r="C78" i="1" l="1"/>
  <c r="C79" i="1" s="1"/>
  <c r="D79" i="1" l="1"/>
  <c r="D80" i="1" s="1"/>
  <c r="B79" i="1"/>
  <c r="B80" i="1" s="1"/>
  <c r="E79" i="1"/>
  <c r="E80" i="1" s="1"/>
  <c r="C80" i="1" l="1"/>
  <c r="C81" i="1" s="1"/>
  <c r="D81" i="1" l="1"/>
  <c r="D82" i="1" s="1"/>
  <c r="E81" i="1"/>
  <c r="E82" i="1" s="1"/>
  <c r="B81" i="1"/>
  <c r="B82" i="1" s="1"/>
  <c r="C82" i="1" l="1"/>
  <c r="C83" i="1" s="1"/>
  <c r="D83" i="1" l="1"/>
  <c r="D84" i="1" s="1"/>
  <c r="E83" i="1"/>
  <c r="E84" i="1" s="1"/>
  <c r="B83" i="1"/>
  <c r="B84" i="1" s="1"/>
  <c r="C84" i="1" l="1"/>
  <c r="C85" i="1" s="1"/>
  <c r="D85" i="1" l="1"/>
  <c r="D86" i="1" s="1"/>
  <c r="E85" i="1"/>
  <c r="E86" i="1" s="1"/>
  <c r="B85" i="1"/>
  <c r="B86" i="1" s="1"/>
  <c r="C86" i="1" l="1"/>
  <c r="C87" i="1" s="1"/>
  <c r="D87" i="1" l="1"/>
  <c r="D88" i="1" s="1"/>
  <c r="E87" i="1"/>
  <c r="E88" i="1" s="1"/>
  <c r="B87" i="1"/>
  <c r="B88" i="1" s="1"/>
  <c r="D89" i="1" l="1"/>
  <c r="D90" i="1" s="1"/>
  <c r="C88" i="1"/>
  <c r="C89" i="1" s="1"/>
  <c r="E89" i="1" l="1"/>
  <c r="E90" i="1" s="1"/>
  <c r="B89" i="1"/>
  <c r="B90" i="1" s="1"/>
  <c r="C90" i="1" l="1"/>
  <c r="C91" i="1" l="1"/>
  <c r="D91" i="1"/>
  <c r="D92" i="1" s="1"/>
  <c r="E91" i="1"/>
  <c r="E92" i="1" s="1"/>
  <c r="B91" i="1"/>
  <c r="B92" i="1" s="1"/>
  <c r="D93" i="1" l="1"/>
  <c r="D94" i="1" s="1"/>
  <c r="C92" i="1"/>
  <c r="C93" i="1" s="1"/>
  <c r="E93" i="1" l="1"/>
  <c r="E94" i="1" s="1"/>
  <c r="B93" i="1"/>
  <c r="B94" i="1" s="1"/>
  <c r="C94" i="1" l="1"/>
  <c r="C95" i="1" l="1"/>
  <c r="D95" i="1"/>
  <c r="D96" i="1" s="1"/>
  <c r="E95" i="1"/>
  <c r="E96" i="1" s="1"/>
  <c r="B95" i="1"/>
  <c r="B96" i="1" s="1"/>
  <c r="C96" i="1" l="1"/>
  <c r="C97" i="1" s="1"/>
  <c r="D97" i="1" l="1"/>
  <c r="D98" i="1" s="1"/>
  <c r="E97" i="1"/>
  <c r="E98" i="1" s="1"/>
  <c r="B97" i="1"/>
  <c r="B98" i="1" s="1"/>
  <c r="C98" i="1" l="1"/>
  <c r="C99" i="1" s="1"/>
  <c r="D99" i="1" l="1"/>
  <c r="D100" i="1" s="1"/>
  <c r="E99" i="1"/>
  <c r="E100" i="1" s="1"/>
  <c r="B99" i="1"/>
  <c r="B100" i="1" s="1"/>
  <c r="C100" i="1" l="1"/>
  <c r="C101" i="1" s="1"/>
  <c r="D101" i="1" l="1"/>
  <c r="D102" i="1" s="1"/>
  <c r="E101" i="1"/>
  <c r="E102" i="1" s="1"/>
  <c r="B101" i="1"/>
  <c r="B102" i="1" s="1"/>
  <c r="C102" i="1" l="1"/>
  <c r="C103" i="1" s="1"/>
  <c r="D103" i="1" l="1"/>
  <c r="D104" i="1" s="1"/>
  <c r="E103" i="1"/>
  <c r="E104" i="1" s="1"/>
  <c r="B103" i="1"/>
  <c r="B104" i="1" s="1"/>
  <c r="C104" i="1" l="1"/>
  <c r="C105" i="1" s="1"/>
  <c r="D105" i="1" l="1"/>
  <c r="D106" i="1" s="1"/>
  <c r="E105" i="1"/>
  <c r="E106" i="1" s="1"/>
  <c r="B105" i="1"/>
  <c r="B106" i="1" s="1"/>
  <c r="C106" i="1" l="1"/>
  <c r="C107" i="1" s="1"/>
  <c r="D107" i="1" l="1"/>
  <c r="D108" i="1" s="1"/>
  <c r="E107" i="1"/>
  <c r="E108" i="1" s="1"/>
  <c r="B107" i="1"/>
  <c r="B108" i="1" s="1"/>
  <c r="C108" i="1" l="1"/>
  <c r="C109" i="1" s="1"/>
  <c r="D109" i="1" l="1"/>
  <c r="D110" i="1" s="1"/>
  <c r="B109" i="1"/>
  <c r="B110" i="1" s="1"/>
  <c r="E109" i="1"/>
  <c r="E110" i="1" s="1"/>
  <c r="C110" i="1" l="1"/>
  <c r="C111" i="1" s="1"/>
  <c r="D111" i="1" l="1"/>
  <c r="D112" i="1" s="1"/>
  <c r="E111" i="1"/>
  <c r="E112" i="1" s="1"/>
  <c r="B111" i="1"/>
  <c r="B112" i="1" s="1"/>
  <c r="C112" i="1" l="1"/>
  <c r="C113" i="1" s="1"/>
  <c r="D113" i="1" l="1"/>
  <c r="D114" i="1" s="1"/>
  <c r="E113" i="1"/>
  <c r="E114" i="1" s="1"/>
  <c r="B113" i="1"/>
  <c r="B114" i="1" s="1"/>
  <c r="C114" i="1" l="1"/>
  <c r="C115" i="1" s="1"/>
  <c r="D115" i="1" l="1"/>
  <c r="D116" i="1" s="1"/>
  <c r="E115" i="1"/>
  <c r="E116" i="1" s="1"/>
  <c r="B115" i="1"/>
  <c r="B116" i="1" s="1"/>
  <c r="C116" i="1" l="1"/>
  <c r="C117" i="1" s="1"/>
  <c r="D117" i="1" l="1"/>
  <c r="D118" i="1" s="1"/>
  <c r="B117" i="1"/>
  <c r="B118" i="1" s="1"/>
  <c r="E117" i="1"/>
  <c r="E118" i="1" s="1"/>
  <c r="C118" i="1" l="1"/>
  <c r="C119" i="1" s="1"/>
  <c r="D119" i="1" l="1"/>
  <c r="D120" i="1" s="1"/>
  <c r="B119" i="1"/>
  <c r="B120" i="1" s="1"/>
  <c r="E119" i="1"/>
  <c r="E120" i="1" s="1"/>
  <c r="C120" i="1" l="1"/>
  <c r="C121" i="1" s="1"/>
  <c r="D121" i="1" l="1"/>
  <c r="D122" i="1" s="1"/>
  <c r="B121" i="1"/>
  <c r="B122" i="1" s="1"/>
  <c r="E121" i="1"/>
  <c r="E122" i="1" s="1"/>
  <c r="C122" i="1" l="1"/>
  <c r="C123" i="1" s="1"/>
  <c r="D123" i="1" l="1"/>
  <c r="D124" i="1" s="1"/>
  <c r="B123" i="1"/>
  <c r="B124" i="1" s="1"/>
  <c r="E123" i="1"/>
  <c r="E124" i="1" s="1"/>
  <c r="C124" i="1" l="1"/>
  <c r="C125" i="1" s="1"/>
  <c r="D125" i="1" l="1"/>
  <c r="D126" i="1" s="1"/>
  <c r="E125" i="1"/>
  <c r="E126" i="1" s="1"/>
  <c r="B125" i="1"/>
  <c r="B126" i="1" s="1"/>
  <c r="C126" i="1" l="1"/>
  <c r="C127" i="1" s="1"/>
  <c r="D127" i="1" l="1"/>
  <c r="D128" i="1" s="1"/>
  <c r="B127" i="1"/>
  <c r="B128" i="1" s="1"/>
  <c r="E127" i="1"/>
  <c r="E128" i="1" s="1"/>
  <c r="C128" i="1" l="1"/>
  <c r="C129" i="1" s="1"/>
  <c r="D129" i="1" l="1"/>
  <c r="D130" i="1" s="1"/>
  <c r="E129" i="1"/>
  <c r="E130" i="1" s="1"/>
  <c r="B129" i="1"/>
  <c r="B130" i="1" s="1"/>
  <c r="C130" i="1" l="1"/>
  <c r="C131" i="1" s="1"/>
  <c r="D131" i="1" l="1"/>
  <c r="D132" i="1" s="1"/>
  <c r="B131" i="1"/>
  <c r="B132" i="1" s="1"/>
  <c r="E131" i="1"/>
  <c r="E132" i="1" s="1"/>
  <c r="C132" i="1" l="1"/>
  <c r="C133" i="1" s="1"/>
  <c r="D133" i="1" l="1"/>
  <c r="D134" i="1" s="1"/>
  <c r="E133" i="1"/>
  <c r="E134" i="1" s="1"/>
  <c r="B133" i="1"/>
  <c r="B134" i="1" s="1"/>
  <c r="C134" i="1" l="1"/>
  <c r="C135" i="1" s="1"/>
  <c r="D135" i="1" l="1"/>
  <c r="D136" i="1" s="1"/>
  <c r="E135" i="1"/>
  <c r="E136" i="1" s="1"/>
  <c r="B135" i="1"/>
  <c r="B136" i="1" s="1"/>
  <c r="C136" i="1" l="1"/>
  <c r="C137" i="1" s="1"/>
  <c r="D137" i="1" l="1"/>
  <c r="D138" i="1" s="1"/>
  <c r="E137" i="1"/>
  <c r="E138" i="1" s="1"/>
  <c r="B137" i="1"/>
  <c r="B138" i="1" s="1"/>
  <c r="C138" i="1" l="1"/>
  <c r="C139" i="1" s="1"/>
  <c r="D139" i="1" l="1"/>
  <c r="D140" i="1" s="1"/>
  <c r="E139" i="1"/>
  <c r="E140" i="1" s="1"/>
  <c r="B139" i="1"/>
  <c r="B140" i="1" s="1"/>
  <c r="C140" i="1" l="1"/>
  <c r="C141" i="1" s="1"/>
  <c r="D141" i="1" l="1"/>
  <c r="D142" i="1" s="1"/>
  <c r="B141" i="1"/>
  <c r="B142" i="1" s="1"/>
  <c r="E141" i="1"/>
  <c r="E142" i="1" s="1"/>
  <c r="C142" i="1" l="1"/>
  <c r="C143" i="1" s="1"/>
  <c r="D143" i="1" l="1"/>
  <c r="D144" i="1" s="1"/>
  <c r="C144" i="1"/>
  <c r="C145" i="1" s="1"/>
  <c r="E143" i="1"/>
  <c r="E144" i="1" s="1"/>
  <c r="E145" i="1" s="1"/>
  <c r="E146" i="1" s="1"/>
  <c r="B143" i="1"/>
  <c r="B144" i="1" s="1"/>
  <c r="B145" i="1" l="1"/>
  <c r="B146" i="1" s="1"/>
  <c r="C146" i="1"/>
  <c r="C147" i="1" s="1"/>
  <c r="D145" i="1"/>
  <c r="D146" i="1" s="1"/>
  <c r="D147" i="1" l="1"/>
  <c r="D148" i="1" s="1"/>
  <c r="B147" i="1"/>
  <c r="B148" i="1" s="1"/>
  <c r="E147" i="1"/>
  <c r="E148" i="1" s="1"/>
  <c r="C148" i="1" l="1"/>
  <c r="C149" i="1" s="1"/>
  <c r="D149" i="1" l="1"/>
  <c r="D150" i="1" s="1"/>
  <c r="B149" i="1"/>
  <c r="B150" i="1" s="1"/>
  <c r="E149" i="1"/>
  <c r="E150" i="1" s="1"/>
  <c r="C150" i="1" l="1"/>
  <c r="C151" i="1" s="1"/>
  <c r="D151" i="1" l="1"/>
  <c r="D152" i="1" s="1"/>
  <c r="C152" i="1"/>
  <c r="C153" i="1" s="1"/>
  <c r="E151" i="1"/>
  <c r="E152" i="1" s="1"/>
  <c r="E153" i="1" s="1"/>
  <c r="E154" i="1" s="1"/>
  <c r="B151" i="1"/>
  <c r="B152" i="1" s="1"/>
  <c r="B153" i="1" l="1"/>
  <c r="B154" i="1" s="1"/>
  <c r="C154" i="1"/>
  <c r="C155" i="1" s="1"/>
  <c r="D153" i="1"/>
  <c r="D154" i="1" s="1"/>
  <c r="D155" i="1" l="1"/>
  <c r="D156" i="1" s="1"/>
  <c r="B155" i="1"/>
  <c r="B156" i="1" s="1"/>
  <c r="E155" i="1"/>
  <c r="E156" i="1" s="1"/>
  <c r="C156" i="1" l="1"/>
  <c r="C157" i="1" s="1"/>
  <c r="D157" i="1" l="1"/>
  <c r="D158" i="1" s="1"/>
  <c r="E157" i="1"/>
  <c r="E158" i="1" s="1"/>
  <c r="B157" i="1"/>
  <c r="B158" i="1" s="1"/>
  <c r="D159" i="1" l="1"/>
  <c r="D160" i="1" s="1"/>
  <c r="C158" i="1"/>
  <c r="C159" i="1" s="1"/>
  <c r="E159" i="1" l="1"/>
  <c r="E160" i="1" s="1"/>
  <c r="B159" i="1"/>
  <c r="B160" i="1" s="1"/>
  <c r="C160" i="1" l="1"/>
  <c r="C161" i="1" l="1"/>
  <c r="D161" i="1"/>
  <c r="D162" i="1" s="1"/>
  <c r="E161" i="1"/>
  <c r="E162" i="1" s="1"/>
  <c r="B161" i="1"/>
  <c r="B162" i="1" s="1"/>
  <c r="C162" i="1" l="1"/>
  <c r="C163" i="1" s="1"/>
  <c r="D163" i="1" l="1"/>
  <c r="D164" i="1" s="1"/>
  <c r="B163" i="1"/>
  <c r="B164" i="1" s="1"/>
  <c r="E163" i="1"/>
  <c r="E164" i="1" s="1"/>
  <c r="C164" i="1" l="1"/>
  <c r="C165" i="1" s="1"/>
  <c r="D165" i="1" l="1"/>
  <c r="D166" i="1" s="1"/>
  <c r="C166" i="1"/>
  <c r="C167" i="1" s="1"/>
  <c r="E165" i="1"/>
  <c r="E166" i="1" s="1"/>
  <c r="E167" i="1" s="1"/>
  <c r="E168" i="1" s="1"/>
  <c r="B165" i="1"/>
  <c r="B166" i="1" s="1"/>
  <c r="B167" i="1" l="1"/>
  <c r="B168" i="1" s="1"/>
  <c r="C168" i="1"/>
  <c r="C169" i="1" s="1"/>
  <c r="D167" i="1"/>
  <c r="D168" i="1" s="1"/>
  <c r="D169" i="1" l="1"/>
  <c r="D170" i="1" s="1"/>
  <c r="B169" i="1"/>
  <c r="B170" i="1" s="1"/>
  <c r="E169" i="1"/>
  <c r="E170" i="1" s="1"/>
  <c r="C170" i="1" l="1"/>
  <c r="C171" i="1" s="1"/>
  <c r="D171" i="1" l="1"/>
  <c r="D172" i="1" s="1"/>
  <c r="E171" i="1"/>
  <c r="E172" i="1" s="1"/>
  <c r="B171" i="1"/>
  <c r="B172" i="1" s="1"/>
  <c r="C172" i="1" l="1"/>
  <c r="C173" i="1" s="1"/>
  <c r="D173" i="1" l="1"/>
  <c r="D174" i="1" s="1"/>
  <c r="B173" i="1"/>
  <c r="B174" i="1" s="1"/>
  <c r="E173" i="1"/>
  <c r="E174" i="1" s="1"/>
  <c r="D175" i="1" l="1"/>
  <c r="C174" i="1"/>
  <c r="C175" i="1" s="1"/>
  <c r="D176" i="1" l="1"/>
  <c r="E175" i="1"/>
  <c r="E176" i="1" s="1"/>
  <c r="B175" i="1"/>
  <c r="B176" i="1" s="1"/>
  <c r="D177" i="1" l="1"/>
  <c r="D178" i="1" s="1"/>
  <c r="C176" i="1"/>
  <c r="C177" i="1" s="1"/>
  <c r="E177" i="1" l="1"/>
  <c r="E178" i="1" s="1"/>
  <c r="B177" i="1"/>
  <c r="B178" i="1" s="1"/>
  <c r="C178" i="1" l="1"/>
  <c r="C179" i="1" l="1"/>
  <c r="D179" i="1"/>
  <c r="D180" i="1" s="1"/>
  <c r="E179" i="1"/>
  <c r="E180" i="1" s="1"/>
  <c r="B179" i="1"/>
  <c r="B180" i="1" s="1"/>
  <c r="C180" i="1" l="1"/>
  <c r="C181" i="1" s="1"/>
  <c r="D181" i="1" l="1"/>
  <c r="D182" i="1" s="1"/>
  <c r="B181" i="1"/>
  <c r="B182" i="1" s="1"/>
  <c r="E181" i="1"/>
  <c r="E182" i="1" s="1"/>
  <c r="B183" i="1" l="1"/>
  <c r="B184" i="1" s="1"/>
  <c r="B185" i="1" s="1"/>
  <c r="D183" i="1"/>
  <c r="D184" i="1" s="1"/>
  <c r="D185" i="1" s="1"/>
  <c r="D186" i="1" s="1"/>
  <c r="D187" i="1" s="1"/>
  <c r="C182" i="1"/>
  <c r="C183" i="1" s="1"/>
  <c r="C184" i="1" s="1"/>
  <c r="C185" i="1" s="1"/>
  <c r="C186" i="1" s="1"/>
  <c r="B186" i="1" l="1"/>
  <c r="B187" i="1" s="1"/>
  <c r="E183" i="1"/>
  <c r="E184" i="1" s="1"/>
  <c r="E185" i="1" s="1"/>
  <c r="E186" i="1" s="1"/>
  <c r="E187" i="1" s="1"/>
  <c r="C187" i="1" l="1"/>
  <c r="C188" i="1" l="1"/>
  <c r="D188" i="1"/>
  <c r="D189" i="1" s="1"/>
  <c r="B188" i="1"/>
  <c r="B189" i="1" s="1"/>
  <c r="E188" i="1"/>
  <c r="E189" i="1" s="1"/>
  <c r="E190" i="1" l="1"/>
  <c r="E191" i="1" s="1"/>
  <c r="D190" i="1"/>
  <c r="D191" i="1" s="1"/>
  <c r="C189" i="1"/>
  <c r="C190" i="1" s="1"/>
  <c r="B190" i="1" l="1"/>
  <c r="B191" i="1" s="1"/>
  <c r="C191" i="1" l="1"/>
  <c r="C192" i="1" l="1"/>
  <c r="D192" i="1"/>
  <c r="D193" i="1" s="1"/>
  <c r="E192" i="1"/>
  <c r="E193" i="1" s="1"/>
  <c r="B192" i="1"/>
  <c r="B193" i="1" s="1"/>
  <c r="D194" i="1" l="1"/>
  <c r="D195" i="1" s="1"/>
  <c r="C193" i="1"/>
  <c r="C194" i="1" s="1"/>
  <c r="B194" i="1" l="1"/>
  <c r="B195" i="1" s="1"/>
  <c r="E194" i="1"/>
  <c r="E195" i="1" s="1"/>
  <c r="C195" i="1" l="1"/>
  <c r="C196" i="1" l="1"/>
  <c r="D196" i="1"/>
  <c r="D197" i="1" s="1"/>
  <c r="B196" i="1"/>
  <c r="B197" i="1" s="1"/>
  <c r="E196" i="1"/>
  <c r="E197" i="1" s="1"/>
  <c r="C197" i="1" l="1"/>
  <c r="C198" i="1" s="1"/>
  <c r="D198" i="1" l="1"/>
  <c r="D199" i="1" s="1"/>
  <c r="B198" i="1"/>
  <c r="B199" i="1" s="1"/>
  <c r="E198" i="1"/>
  <c r="E199" i="1" s="1"/>
  <c r="C199" i="1" l="1"/>
  <c r="C200" i="1" s="1"/>
  <c r="D200" i="1" l="1"/>
  <c r="D201" i="1" s="1"/>
  <c r="B200" i="1"/>
  <c r="B201" i="1" s="1"/>
  <c r="E200" i="1"/>
  <c r="E201" i="1" s="1"/>
  <c r="C201" i="1" l="1"/>
  <c r="C202" i="1" s="1"/>
  <c r="D202" i="1" l="1"/>
  <c r="D203" i="1" s="1"/>
  <c r="B202" i="1"/>
  <c r="B203" i="1" s="1"/>
  <c r="E202" i="1"/>
  <c r="E203" i="1" s="1"/>
  <c r="C203" i="1" l="1"/>
  <c r="C204" i="1" s="1"/>
  <c r="D204" i="1" l="1"/>
  <c r="D205" i="1" s="1"/>
  <c r="B204" i="1"/>
  <c r="B205" i="1" s="1"/>
  <c r="E204" i="1"/>
  <c r="E205" i="1" s="1"/>
  <c r="C205" i="1" l="1"/>
  <c r="C206" i="1" s="1"/>
  <c r="D206" i="1" l="1"/>
  <c r="D207" i="1" s="1"/>
  <c r="B206" i="1"/>
  <c r="B207" i="1" s="1"/>
  <c r="E206" i="1"/>
  <c r="E207" i="1" s="1"/>
  <c r="C207" i="1" l="1"/>
  <c r="C208" i="1" s="1"/>
  <c r="D208" i="1" l="1"/>
  <c r="D209" i="1" s="1"/>
  <c r="B208" i="1"/>
  <c r="B209" i="1" s="1"/>
  <c r="E208" i="1"/>
  <c r="E209" i="1" s="1"/>
  <c r="C209" i="1" l="1"/>
  <c r="C210" i="1" s="1"/>
  <c r="D210" i="1" l="1"/>
  <c r="D211" i="1" s="1"/>
  <c r="E210" i="1"/>
  <c r="E211" i="1" s="1"/>
  <c r="B210" i="1"/>
  <c r="B211" i="1" s="1"/>
  <c r="C211" i="1" l="1"/>
  <c r="C212" i="1" s="1"/>
  <c r="D212" i="1" l="1"/>
  <c r="D213" i="1" s="1"/>
  <c r="B212" i="1"/>
  <c r="B213" i="1" s="1"/>
  <c r="E212" i="1"/>
  <c r="E213" i="1" s="1"/>
  <c r="C213" i="1" l="1"/>
  <c r="C214" i="1" s="1"/>
  <c r="D214" i="1" l="1"/>
  <c r="D215" i="1" s="1"/>
  <c r="B214" i="1"/>
  <c r="B215" i="1" s="1"/>
  <c r="E214" i="1"/>
  <c r="E215" i="1" s="1"/>
  <c r="C215" i="1" l="1"/>
  <c r="C216" i="1" s="1"/>
  <c r="D216" i="1" l="1"/>
  <c r="D217" i="1" s="1"/>
  <c r="B216" i="1"/>
  <c r="B217" i="1" s="1"/>
  <c r="E216" i="1"/>
  <c r="E217" i="1" s="1"/>
  <c r="C217" i="1" l="1"/>
  <c r="C218" i="1" s="1"/>
  <c r="D218" i="1" l="1"/>
  <c r="D219" i="1" s="1"/>
  <c r="B218" i="1"/>
  <c r="B219" i="1" s="1"/>
  <c r="E218" i="1"/>
  <c r="E219" i="1" s="1"/>
  <c r="C219" i="1" l="1"/>
  <c r="C220" i="1" s="1"/>
  <c r="D220" i="1" l="1"/>
  <c r="D221" i="1" s="1"/>
  <c r="B220" i="1"/>
  <c r="B221" i="1" s="1"/>
  <c r="E220" i="1"/>
  <c r="E221" i="1" s="1"/>
  <c r="C221" i="1" l="1"/>
  <c r="C222" i="1" s="1"/>
  <c r="D222" i="1" l="1"/>
  <c r="D223" i="1" s="1"/>
  <c r="B222" i="1"/>
  <c r="B223" i="1" s="1"/>
  <c r="E222" i="1"/>
  <c r="E223" i="1" s="1"/>
  <c r="C223" i="1" l="1"/>
  <c r="C224" i="1" s="1"/>
  <c r="D224" i="1" l="1"/>
  <c r="D225" i="1" s="1"/>
  <c r="B224" i="1"/>
  <c r="B225" i="1" s="1"/>
  <c r="E224" i="1"/>
  <c r="E225" i="1" s="1"/>
  <c r="C225" i="1" l="1"/>
  <c r="C226" i="1" s="1"/>
  <c r="D226" i="1" l="1"/>
  <c r="D227" i="1" s="1"/>
  <c r="B226" i="1"/>
  <c r="B227" i="1" s="1"/>
  <c r="E226" i="1"/>
  <c r="E227" i="1" s="1"/>
  <c r="C227" i="1" l="1"/>
  <c r="C228" i="1" s="1"/>
  <c r="D228" i="1" l="1"/>
  <c r="D229" i="1" s="1"/>
  <c r="B228" i="1"/>
  <c r="B229" i="1" s="1"/>
  <c r="E228" i="1"/>
  <c r="E229" i="1" s="1"/>
  <c r="C229" i="1" l="1"/>
  <c r="C230" i="1" s="1"/>
  <c r="D230" i="1" l="1"/>
  <c r="D231" i="1" s="1"/>
  <c r="B230" i="1"/>
  <c r="B231" i="1" s="1"/>
  <c r="E230" i="1"/>
  <c r="E231" i="1" s="1"/>
  <c r="C231" i="1" l="1"/>
  <c r="C232" i="1" s="1"/>
  <c r="D232" i="1" l="1"/>
  <c r="D233" i="1" s="1"/>
  <c r="B232" i="1"/>
  <c r="B233" i="1" s="1"/>
  <c r="E232" i="1"/>
  <c r="E233" i="1" s="1"/>
  <c r="C233" i="1" l="1"/>
  <c r="C234" i="1" s="1"/>
  <c r="D234" i="1" l="1"/>
  <c r="D235" i="1" s="1"/>
  <c r="E234" i="1"/>
  <c r="E235" i="1" s="1"/>
  <c r="B234" i="1"/>
  <c r="B235" i="1" s="1"/>
  <c r="C235" i="1" l="1"/>
  <c r="C236" i="1" s="1"/>
  <c r="D236" i="1" l="1"/>
  <c r="D237" i="1" s="1"/>
  <c r="B236" i="1"/>
  <c r="B237" i="1" s="1"/>
  <c r="E236" i="1"/>
  <c r="E237" i="1" s="1"/>
  <c r="C237" i="1" l="1"/>
  <c r="C238" i="1" s="1"/>
  <c r="D238" i="1" l="1"/>
  <c r="D239" i="1" s="1"/>
  <c r="B238" i="1"/>
  <c r="B239" i="1" s="1"/>
  <c r="E238" i="1"/>
  <c r="E239" i="1" s="1"/>
  <c r="C239" i="1" l="1"/>
  <c r="C240" i="1" s="1"/>
  <c r="D240" i="1" l="1"/>
  <c r="D241" i="1" s="1"/>
  <c r="B240" i="1"/>
  <c r="B241" i="1" s="1"/>
  <c r="E240" i="1"/>
  <c r="E241" i="1" s="1"/>
  <c r="C241" i="1" l="1"/>
  <c r="C242" i="1" s="1"/>
  <c r="D242" i="1" l="1"/>
  <c r="D243" i="1" s="1"/>
  <c r="B242" i="1"/>
  <c r="B243" i="1" s="1"/>
  <c r="E242" i="1"/>
  <c r="E243" i="1" s="1"/>
  <c r="C243" i="1" l="1"/>
  <c r="C244" i="1" s="1"/>
  <c r="D244" i="1" l="1"/>
  <c r="D245" i="1" s="1"/>
  <c r="B244" i="1"/>
  <c r="B245" i="1" s="1"/>
  <c r="E244" i="1"/>
  <c r="E245" i="1" s="1"/>
  <c r="C245" i="1" l="1"/>
  <c r="C246" i="1" s="1"/>
  <c r="D246" i="1" l="1"/>
  <c r="D247" i="1" s="1"/>
  <c r="B246" i="1"/>
  <c r="B247" i="1" s="1"/>
  <c r="E246" i="1"/>
  <c r="E247" i="1" s="1"/>
  <c r="C247" i="1" l="1"/>
  <c r="C248" i="1" s="1"/>
  <c r="D248" i="1" l="1"/>
  <c r="D249" i="1" s="1"/>
  <c r="B248" i="1"/>
  <c r="B249" i="1" s="1"/>
  <c r="E248" i="1"/>
  <c r="E249" i="1" s="1"/>
  <c r="C249" i="1" l="1"/>
  <c r="C250" i="1" s="1"/>
  <c r="D250" i="1" l="1"/>
  <c r="D251" i="1" s="1"/>
  <c r="B250" i="1"/>
  <c r="B251" i="1" s="1"/>
  <c r="E250" i="1"/>
  <c r="E251" i="1" s="1"/>
  <c r="C251" i="1" l="1"/>
  <c r="C252" i="1" s="1"/>
  <c r="D252" i="1" l="1"/>
  <c r="D253" i="1" s="1"/>
  <c r="E252" i="1"/>
  <c r="E253" i="1" s="1"/>
  <c r="B252" i="1"/>
  <c r="B253" i="1" s="1"/>
  <c r="C253" i="1" l="1"/>
  <c r="C254" i="1" s="1"/>
  <c r="D254" i="1" l="1"/>
  <c r="D255" i="1" s="1"/>
  <c r="E254" i="1"/>
  <c r="E255" i="1" s="1"/>
  <c r="B254" i="1"/>
  <c r="B255" i="1" s="1"/>
  <c r="C255" i="1" l="1"/>
  <c r="C256" i="1" s="1"/>
  <c r="D256" i="1" l="1"/>
  <c r="D257" i="1" s="1"/>
  <c r="E256" i="1"/>
  <c r="E257" i="1" s="1"/>
  <c r="B256" i="1"/>
  <c r="B257" i="1" s="1"/>
  <c r="C257" i="1" l="1"/>
  <c r="C258" i="1" s="1"/>
  <c r="D258" i="1" l="1"/>
  <c r="D259" i="1" s="1"/>
  <c r="E258" i="1"/>
  <c r="E259" i="1" s="1"/>
  <c r="B258" i="1"/>
  <c r="B259" i="1" s="1"/>
  <c r="C259" i="1" l="1"/>
  <c r="C260" i="1" s="1"/>
  <c r="D260" i="1" l="1"/>
  <c r="D261" i="1" s="1"/>
  <c r="E260" i="1"/>
  <c r="E261" i="1" s="1"/>
  <c r="B260" i="1"/>
  <c r="B261" i="1" s="1"/>
  <c r="D262" i="1" l="1"/>
  <c r="D263" i="1" s="1"/>
  <c r="C261" i="1"/>
  <c r="C262" i="1" s="1"/>
  <c r="E262" i="1" l="1"/>
  <c r="E263" i="1" s="1"/>
  <c r="B262" i="1"/>
  <c r="B263" i="1" s="1"/>
  <c r="C263" i="1" l="1"/>
  <c r="C264" i="1" l="1"/>
  <c r="D264" i="1"/>
  <c r="D265" i="1" s="1"/>
  <c r="E264" i="1"/>
  <c r="E265" i="1" s="1"/>
  <c r="B264" i="1"/>
  <c r="B265" i="1" s="1"/>
  <c r="D266" i="1" l="1"/>
  <c r="D267" i="1" s="1"/>
  <c r="C265" i="1"/>
  <c r="C266" i="1" s="1"/>
  <c r="E266" i="1" l="1"/>
  <c r="E267" i="1" s="1"/>
  <c r="B266" i="1"/>
  <c r="B267" i="1" s="1"/>
  <c r="C267" i="1" l="1"/>
  <c r="C268" i="1" l="1"/>
  <c r="D268" i="1"/>
  <c r="D269" i="1" s="1"/>
  <c r="E268" i="1"/>
  <c r="E269" i="1" s="1"/>
  <c r="B268" i="1"/>
  <c r="B269" i="1" s="1"/>
  <c r="C269" i="1" l="1"/>
  <c r="C270" i="1" s="1"/>
  <c r="D270" i="1" l="1"/>
  <c r="D271" i="1" s="1"/>
  <c r="B270" i="1"/>
  <c r="B271" i="1" s="1"/>
  <c r="E270" i="1"/>
  <c r="E271" i="1" s="1"/>
  <c r="C271" i="1" l="1"/>
  <c r="C272" i="1" s="1"/>
  <c r="D272" i="1" l="1"/>
  <c r="D273" i="1" s="1"/>
  <c r="B272" i="1"/>
  <c r="B273" i="1" s="1"/>
  <c r="E272" i="1"/>
  <c r="E273" i="1" s="1"/>
  <c r="B274" i="1" l="1"/>
  <c r="B275" i="1" s="1"/>
  <c r="C273" i="1"/>
  <c r="C274" i="1" s="1"/>
  <c r="C275" i="1" s="1"/>
  <c r="C276" i="1" s="1"/>
  <c r="D274" i="1" l="1"/>
  <c r="D275" i="1" s="1"/>
  <c r="D276" i="1" s="1"/>
  <c r="D277" i="1" s="1"/>
  <c r="B276" i="1"/>
  <c r="B277" i="1" s="1"/>
  <c r="E274" i="1"/>
  <c r="E275" i="1" s="1"/>
  <c r="E276" i="1" s="1"/>
  <c r="E277" i="1" s="1"/>
  <c r="C277" i="1" l="1"/>
  <c r="C278" i="1" s="1"/>
  <c r="D278" i="1" l="1"/>
  <c r="D279" i="1" s="1"/>
  <c r="B278" i="1"/>
  <c r="B279" i="1" s="1"/>
  <c r="E278" i="1"/>
  <c r="E279" i="1" s="1"/>
  <c r="C279" i="1" l="1"/>
  <c r="C280" i="1" s="1"/>
  <c r="D280" i="1" l="1"/>
  <c r="D281" i="1" s="1"/>
  <c r="B280" i="1"/>
  <c r="B281" i="1" s="1"/>
  <c r="E280" i="1"/>
  <c r="E281" i="1" s="1"/>
  <c r="C281" i="1" l="1"/>
  <c r="C282" i="1" s="1"/>
  <c r="D282" i="1" l="1"/>
  <c r="D283" i="1" s="1"/>
  <c r="B282" i="1"/>
  <c r="B283" i="1" s="1"/>
  <c r="E282" i="1"/>
  <c r="E283" i="1" s="1"/>
  <c r="C283" i="1" l="1"/>
  <c r="C284" i="1" s="1"/>
  <c r="D284" i="1" l="1"/>
  <c r="D285" i="1" s="1"/>
  <c r="B284" i="1"/>
  <c r="B285" i="1" s="1"/>
  <c r="E284" i="1"/>
  <c r="E285" i="1" s="1"/>
  <c r="C285" i="1" l="1"/>
  <c r="C286" i="1" s="1"/>
  <c r="D286" i="1" l="1"/>
  <c r="D287" i="1" s="1"/>
  <c r="B286" i="1"/>
  <c r="B287" i="1" s="1"/>
  <c r="E286" i="1"/>
  <c r="E287" i="1" s="1"/>
  <c r="C287" i="1" l="1"/>
  <c r="C288" i="1" s="1"/>
  <c r="D288" i="1" l="1"/>
  <c r="D289" i="1" s="1"/>
  <c r="B288" i="1"/>
  <c r="B289" i="1" s="1"/>
  <c r="E288" i="1"/>
  <c r="E289" i="1" s="1"/>
  <c r="C289" i="1" l="1"/>
  <c r="C290" i="1" s="1"/>
  <c r="D290" i="1" l="1"/>
  <c r="D291" i="1" s="1"/>
  <c r="B290" i="1"/>
  <c r="B291" i="1" s="1"/>
  <c r="E290" i="1"/>
  <c r="E291" i="1" s="1"/>
  <c r="C291" i="1" l="1"/>
  <c r="C292" i="1" s="1"/>
  <c r="D292" i="1" l="1"/>
  <c r="D293" i="1" s="1"/>
  <c r="B292" i="1"/>
  <c r="B293" i="1" s="1"/>
  <c r="E292" i="1"/>
  <c r="E293" i="1" s="1"/>
  <c r="E294" i="1" l="1"/>
  <c r="E295" i="1" s="1"/>
  <c r="B294" i="1"/>
  <c r="B295" i="1" s="1"/>
  <c r="C293" i="1"/>
  <c r="C294" i="1" s="1"/>
  <c r="C295" i="1" l="1"/>
  <c r="C296" i="1" s="1"/>
  <c r="D294" i="1"/>
  <c r="D295" i="1" s="1"/>
  <c r="D296" i="1" l="1"/>
  <c r="D297" i="1" s="1"/>
  <c r="E296" i="1"/>
  <c r="E297" i="1" s="1"/>
  <c r="B296" i="1"/>
  <c r="B297" i="1" s="1"/>
  <c r="C297" i="1" l="1"/>
  <c r="C298" i="1" s="1"/>
  <c r="D298" i="1" l="1"/>
  <c r="D299" i="1" s="1"/>
  <c r="E298" i="1"/>
  <c r="E299" i="1" s="1"/>
  <c r="B298" i="1"/>
  <c r="B299" i="1" s="1"/>
  <c r="C299" i="1" l="1"/>
  <c r="C300" i="1" s="1"/>
  <c r="C301" i="1" l="1"/>
  <c r="C302" i="1" s="1"/>
  <c r="K6" i="1" s="1"/>
  <c r="D300" i="1"/>
  <c r="D301" i="1" s="1"/>
  <c r="E300" i="1"/>
  <c r="E301" i="1" s="1"/>
  <c r="B300" i="1"/>
  <c r="B301" i="1" s="1"/>
  <c r="B302" i="1" l="1"/>
  <c r="K5" i="1" s="1"/>
  <c r="E302" i="1"/>
  <c r="K4" i="1" s="1"/>
  <c r="D302" i="1"/>
  <c r="K3" i="1" s="1"/>
</calcChain>
</file>

<file path=xl/sharedStrings.xml><?xml version="1.0" encoding="utf-8"?>
<sst xmlns="http://schemas.openxmlformats.org/spreadsheetml/2006/main" count="16" uniqueCount="16">
  <si>
    <t>time</t>
  </si>
  <si>
    <t>susceptible</t>
  </si>
  <si>
    <t>infected</t>
  </si>
  <si>
    <t>recovered</t>
  </si>
  <si>
    <t>died</t>
  </si>
  <si>
    <t>"step" size</t>
  </si>
  <si>
    <t>Initial # susceptible:</t>
  </si>
  <si>
    <t>Initial # infected:</t>
  </si>
  <si>
    <t>Total recovered</t>
  </si>
  <si>
    <t>Total # in population:</t>
  </si>
  <si>
    <t>Total deaths</t>
  </si>
  <si>
    <t>Total never sick</t>
  </si>
  <si>
    <t>transmission rate:</t>
  </si>
  <si>
    <t>Max sick at one time</t>
  </si>
  <si>
    <t>recovery rate:</t>
  </si>
  <si>
    <t>death rate: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</si>
</sst>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9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2" borderId="1" xfId="1" applyFont="1" applyProtection="1">
      <protection locked="0"/>
    </xf>
    <xf numFmtId="0" fontId="3" fillId="0" borderId="0" xfId="0" applyFont="1" applyProtection="1"/>
    <xf numFmtId="2" fontId="3" fillId="0" borderId="0" xfId="0" applyNumberFormat="1" applyFont="1" applyProtection="1"/>
    <xf numFmtId="2" fontId="2" fillId="3" borderId="1" xfId="2" applyNumberFormat="1" applyFont="1" applyProtection="1"/>
    <xf numFmtId="0" fontId="2" fillId="3" borderId="1" xfId="2" applyFont="1" applyProtection="1"/>
    <xf numFmtId="0" fontId="4" fillId="0" borderId="1" xfId="1" applyFont="1" applyFill="1" applyProtection="1">
      <protection locked="0"/>
    </xf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Epidemic!$B$1</c:f>
              <c:strCache>
                <c:ptCount val="1"/>
                <c:pt idx="0">
                  <c:v>susceptible</c:v>
                </c:pt>
              </c:strCache>
            </c:strRef>
          </c:tx>
          <c:marker>
            <c:symbol val="none"/>
          </c:marker>
          <c:xVal>
            <c:numRef>
              <c:f>Epidemic!$A$2:$A$302</c:f>
              <c:numCache>
                <c:formatCode>General</c:formatCode>
                <c:ptCount val="3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</c:numCache>
            </c:numRef>
          </c:xVal>
          <c:yVal>
            <c:numRef>
              <c:f>Epidemic!$B$2:$B$302</c:f>
              <c:numCache>
                <c:formatCode>0.00</c:formatCode>
                <c:ptCount val="301"/>
                <c:pt idx="0" formatCode="General">
                  <c:v>49995</c:v>
                </c:pt>
                <c:pt idx="1">
                  <c:v>49988.750625000001</c:v>
                </c:pt>
                <c:pt idx="2">
                  <c:v>49975.31692934376</c:v>
                </c:pt>
                <c:pt idx="3">
                  <c:v>49946.446022390548</c:v>
                </c:pt>
                <c:pt idx="4">
                  <c:v>49884.4272371759</c:v>
                </c:pt>
                <c:pt idx="5">
                  <c:v>49751.335349192777</c:v>
                </c:pt>
                <c:pt idx="6">
                  <c:v>49466.334752033712</c:v>
                </c:pt>
                <c:pt idx="7">
                  <c:v>48858.855204703657</c:v>
                </c:pt>
                <c:pt idx="8">
                  <c:v>47576.818959249082</c:v>
                </c:pt>
                <c:pt idx="9">
                  <c:v>44928.382272551775</c:v>
                </c:pt>
                <c:pt idx="10">
                  <c:v>39702.726223021877</c:v>
                </c:pt>
                <c:pt idx="11">
                  <c:v>30359.836200077159</c:v>
                </c:pt>
                <c:pt idx="12">
                  <c:v>16838.741325407653</c:v>
                </c:pt>
                <c:pt idx="13">
                  <c:v>4397.3951158598957</c:v>
                </c:pt>
                <c:pt idx="14">
                  <c:v>105.53348224766705</c:v>
                </c:pt>
                <c:pt idx="15">
                  <c:v>1.509407445073208</c:v>
                </c:pt>
                <c:pt idx="16">
                  <c:v>0.16644503737498084</c:v>
                </c:pt>
                <c:pt idx="17">
                  <c:v>3.3157686163399147E-2</c:v>
                </c:pt>
                <c:pt idx="18">
                  <c:v>9.2604970507090788E-3</c:v>
                </c:pt>
                <c:pt idx="19">
                  <c:v>3.2537435386651905E-3</c:v>
                </c:pt>
                <c:pt idx="20">
                  <c:v>1.3542778497491388E-3</c:v>
                </c:pt>
                <c:pt idx="21">
                  <c:v>6.4273926051843584E-4</c:v>
                </c:pt>
                <c:pt idx="22">
                  <c:v>3.3881313223878154E-4</c:v>
                </c:pt>
                <c:pt idx="23">
                  <c:v>1.9462286024208276E-4</c:v>
                </c:pt>
                <c:pt idx="24">
                  <c:v>1.2007896369832649E-4</c:v>
                </c:pt>
                <c:pt idx="25">
                  <c:v>7.8685889442607019E-5</c:v>
                </c:pt>
                <c:pt idx="26">
                  <c:v>5.4274071605307644E-5</c:v>
                </c:pt>
                <c:pt idx="27">
                  <c:v>3.9119691506933504E-5</c:v>
                </c:pt>
                <c:pt idx="28">
                  <c:v>2.9289008235758047E-5</c:v>
                </c:pt>
                <c:pt idx="29">
                  <c:v>2.2664777387746547E-5</c:v>
                </c:pt>
                <c:pt idx="30">
                  <c:v>1.8051338625874507E-5</c:v>
                </c:pt>
                <c:pt idx="31">
                  <c:v>1.4744406925059859E-5</c:v>
                </c:pt>
                <c:pt idx="32">
                  <c:v>1.2313403167683367E-5</c:v>
                </c:pt>
                <c:pt idx="33">
                  <c:v>1.048623327349778E-5</c:v>
                </c:pt>
                <c:pt idx="34">
                  <c:v>9.0857985977435122E-6</c:v>
                </c:pt>
                <c:pt idx="35">
                  <c:v>7.9937324214018663E-6</c:v>
                </c:pt>
                <c:pt idx="36">
                  <c:v>7.1290075171915894E-6</c:v>
                </c:pt>
                <c:pt idx="37">
                  <c:v>6.4349428404013415E-6</c:v>
                </c:pt>
                <c:pt idx="38">
                  <c:v>5.8710999967066423E-6</c:v>
                </c:pt>
                <c:pt idx="39">
                  <c:v>5.408105993432816E-6</c:v>
                </c:pt>
                <c:pt idx="40">
                  <c:v>5.0242718599216523E-6</c:v>
                </c:pt>
                <c:pt idx="41">
                  <c:v>4.703339109221471E-6</c:v>
                </c:pt>
                <c:pt idx="42">
                  <c:v>4.4329496796516409E-6</c:v>
                </c:pt>
                <c:pt idx="43">
                  <c:v>4.2035891260612375E-6</c:v>
                </c:pt>
                <c:pt idx="44">
                  <c:v>4.0078450191051116E-6</c:v>
                </c:pt>
                <c:pt idx="45">
                  <c:v>3.8398788315012862E-6</c:v>
                </c:pt>
                <c:pt idx="46">
                  <c:v>3.6950446813116797E-6</c:v>
                </c:pt>
                <c:pt idx="47">
                  <c:v>3.569610569485702E-6</c:v>
                </c:pt>
                <c:pt idx="48">
                  <c:v>3.4605521214802594E-6</c:v>
                </c:pt>
                <c:pt idx="49">
                  <c:v>3.3653982685118845E-6</c:v>
                </c:pt>
                <c:pt idx="50">
                  <c:v>3.282114578299981E-6</c:v>
                </c:pt>
                <c:pt idx="51">
                  <c:v>3.209014180428505E-6</c:v>
                </c:pt>
                <c:pt idx="52">
                  <c:v>3.1446891280847559E-6</c:v>
                </c:pt>
                <c:pt idx="53">
                  <c:v>3.0879570436276218E-6</c:v>
                </c:pt>
                <c:pt idx="54">
                  <c:v>3.0378193004641267E-6</c:v>
                </c:pt>
                <c:pt idx="55">
                  <c:v>2.9934279888129376E-6</c:v>
                </c:pt>
                <c:pt idx="56">
                  <c:v>2.9540596250419495E-6</c:v>
                </c:pt>
                <c:pt idx="57">
                  <c:v>2.9190940788762421E-6</c:v>
                </c:pt>
                <c:pt idx="58">
                  <c:v>2.8879975681192781E-6</c:v>
                </c:pt>
                <c:pt idx="59">
                  <c:v>2.8603088467141547E-6</c:v>
                </c:pt>
                <c:pt idx="60">
                  <c:v>2.8356279168882733E-6</c:v>
                </c:pt>
                <c:pt idx="61">
                  <c:v>2.8136067493687273E-6</c:v>
                </c:pt>
                <c:pt idx="62">
                  <c:v>2.7939416111190796E-6</c:v>
                </c:pt>
                <c:pt idx="63">
                  <c:v>2.7763666876673038E-6</c:v>
                </c:pt>
                <c:pt idx="64">
                  <c:v>2.7606487540363821E-6</c:v>
                </c:pt>
                <c:pt idx="65">
                  <c:v>2.7465826997643398E-6</c:v>
                </c:pt>
                <c:pt idx="66">
                  <c:v>2.7339877533273426E-6</c:v>
                </c:pt>
                <c:pt idx="67">
                  <c:v>2.7227042822757222E-6</c:v>
                </c:pt>
                <c:pt idx="68">
                  <c:v>2.7125910696526912E-6</c:v>
                </c:pt>
                <c:pt idx="69">
                  <c:v>2.7035229863560026E-6</c:v>
                </c:pt>
                <c:pt idx="70">
                  <c:v>2.6953889942036959E-6</c:v>
                </c:pt>
                <c:pt idx="71">
                  <c:v>2.6880904264701485E-6</c:v>
                </c:pt>
                <c:pt idx="72">
                  <c:v>2.6815395022489557E-6</c:v>
                </c:pt>
                <c:pt idx="73">
                  <c:v>2.6756580386964916E-6</c:v>
                </c:pt>
                <c:pt idx="74">
                  <c:v>2.670376331416296E-6</c:v>
                </c:pt>
                <c:pt idx="75">
                  <c:v>2.6656321782708587E-6</c:v>
                </c:pt>
                <c:pt idx="76">
                  <c:v>2.6613700259960075E-6</c:v>
                </c:pt>
                <c:pt idx="77">
                  <c:v>2.6575402223331308E-6</c:v>
                </c:pt>
                <c:pt idx="78">
                  <c:v>2.6540983591344163E-6</c:v>
                </c:pt>
                <c:pt idx="79">
                  <c:v>2.6510046941532503E-6</c:v>
                </c:pt>
                <c:pt idx="80">
                  <c:v>2.6482236410985925E-6</c:v>
                </c:pt>
                <c:pt idx="81">
                  <c:v>2.645723319082207E-6</c:v>
                </c:pt>
                <c:pt idx="82">
                  <c:v>2.6434751538798387E-6</c:v>
                </c:pt>
                <c:pt idx="83">
                  <c:v>2.6414535245088966E-6</c:v>
                </c:pt>
                <c:pt idx="84">
                  <c:v>2.6396354495337212E-6</c:v>
                </c:pt>
                <c:pt idx="85">
                  <c:v>2.6380003082756277E-6</c:v>
                </c:pt>
                <c:pt idx="86">
                  <c:v>2.6365295927532997E-6</c:v>
                </c:pt>
                <c:pt idx="87">
                  <c:v>2.6352066867298494E-6</c:v>
                </c:pt>
                <c:pt idx="88">
                  <c:v>2.634016668712273E-6</c:v>
                </c:pt>
                <c:pt idx="89">
                  <c:v>2.6329461361505045E-6</c:v>
                </c:pt>
                <c:pt idx="90">
                  <c:v>2.631983048427774E-6</c:v>
                </c:pt>
                <c:pt idx="91">
                  <c:v>2.631116586530517E-6</c:v>
                </c:pt>
                <c:pt idx="92">
                  <c:v>2.6303370275421343E-6</c:v>
                </c:pt>
                <c:pt idx="93">
                  <c:v>2.6296356323266395E-6</c:v>
                </c:pt>
                <c:pt idx="94">
                  <c:v>2.629004544960782E-6</c:v>
                </c:pt>
                <c:pt idx="95">
                  <c:v>2.6284367026408999E-6</c:v>
                </c:pt>
                <c:pt idx="96">
                  <c:v>2.6279257549371101E-6</c:v>
                </c:pt>
                <c:pt idx="97">
                  <c:v>2.6274659913955087E-6</c:v>
                </c:pt>
                <c:pt idx="98">
                  <c:v>2.6270522766013543E-6</c:v>
                </c:pt>
                <c:pt idx="99">
                  <c:v>2.6266799919149164E-6</c:v>
                </c:pt>
                <c:pt idx="100">
                  <c:v>2.6263449831785659E-6</c:v>
                </c:pt>
                <c:pt idx="101">
                  <c:v>2.6260435137703673E-6</c:v>
                </c:pt>
                <c:pt idx="102">
                  <c:v>2.6257722224471726E-6</c:v>
                </c:pt>
                <c:pt idx="103">
                  <c:v>2.6255280854801891E-6</c:v>
                </c:pt>
                <c:pt idx="104">
                  <c:v>2.6253083826391437E-6</c:v>
                </c:pt>
                <c:pt idx="105">
                  <c:v>2.6251106666283473E-6</c:v>
                </c:pt>
                <c:pt idx="106">
                  <c:v>2.6249327356198844E-6</c:v>
                </c:pt>
                <c:pt idx="107">
                  <c:v>2.6247726085664651E-6</c:v>
                </c:pt>
                <c:pt idx="108">
                  <c:v>2.6246285030096905E-6</c:v>
                </c:pt>
                <c:pt idx="109">
                  <c:v>2.6244988151291133E-6</c:v>
                </c:pt>
                <c:pt idx="110">
                  <c:v>2.6243821018038974E-6</c:v>
                </c:pt>
                <c:pt idx="111">
                  <c:v>2.6242770644824876E-6</c:v>
                </c:pt>
                <c:pt idx="112">
                  <c:v>2.6241825346767901E-6</c:v>
                </c:pt>
                <c:pt idx="113">
                  <c:v>2.6240974609162318E-6</c:v>
                </c:pt>
                <c:pt idx="114">
                  <c:v>2.6240208970139406E-6</c:v>
                </c:pt>
                <c:pt idx="115">
                  <c:v>2.6239519915124039E-6</c:v>
                </c:pt>
                <c:pt idx="116">
                  <c:v>2.6238899781894985E-6</c:v>
                </c:pt>
                <c:pt idx="117">
                  <c:v>2.6238341675179155E-6</c:v>
                </c:pt>
                <c:pt idx="118">
                  <c:v>2.6237839389818812E-6</c:v>
                </c:pt>
                <c:pt idx="119">
                  <c:v>2.6237387341648276E-6</c:v>
                </c:pt>
                <c:pt idx="120">
                  <c:v>2.6236980505304212E-6</c:v>
                </c:pt>
                <c:pt idx="121">
                  <c:v>2.6236614358272085E-6</c:v>
                </c:pt>
                <c:pt idx="122">
                  <c:v>2.6236284830541896E-6</c:v>
                </c:pt>
                <c:pt idx="123">
                  <c:v>2.6235988259309638E-6</c:v>
                </c:pt>
                <c:pt idx="124">
                  <c:v>2.6235721348217745E-6</c:v>
                </c:pt>
                <c:pt idx="125">
                  <c:v>2.6235481130678896E-6</c:v>
                </c:pt>
                <c:pt idx="126">
                  <c:v>2.6235264936873429E-6</c:v>
                </c:pt>
                <c:pt idx="127">
                  <c:v>2.6235070364051889E-6</c:v>
                </c:pt>
                <c:pt idx="128">
                  <c:v>2.623489524981123E-6</c:v>
                </c:pt>
                <c:pt idx="129">
                  <c:v>2.6234737648046594E-6</c:v>
                </c:pt>
                <c:pt idx="130">
                  <c:v>2.6234595807310499E-6</c:v>
                </c:pt>
                <c:pt idx="131">
                  <c:v>2.6234468151338192E-6</c:v>
                </c:pt>
                <c:pt idx="132">
                  <c:v>2.6234353261522158E-6</c:v>
                </c:pt>
                <c:pt idx="133">
                  <c:v>2.6234249861140551E-6</c:v>
                </c:pt>
                <c:pt idx="134">
                  <c:v>2.6234156801163885E-6</c:v>
                </c:pt>
                <c:pt idx="135">
                  <c:v>2.6234073047481977E-6</c:v>
                </c:pt>
                <c:pt idx="136">
                  <c:v>2.6233997669408905E-6</c:v>
                </c:pt>
                <c:pt idx="137">
                  <c:v>2.6233929829338059E-6</c:v>
                </c:pt>
                <c:pt idx="138">
                  <c:v>2.6233868773432181E-6</c:v>
                </c:pt>
                <c:pt idx="139">
                  <c:v>2.6233813823244777E-6</c:v>
                </c:pt>
                <c:pt idx="140">
                  <c:v>2.6233764368179698E-6</c:v>
                </c:pt>
                <c:pt idx="141">
                  <c:v>2.6233719858705035E-6</c:v>
                </c:pt>
                <c:pt idx="142">
                  <c:v>2.6233679800245797E-6</c:v>
                </c:pt>
                <c:pt idx="143">
                  <c:v>2.6233643747687534E-6</c:v>
                </c:pt>
                <c:pt idx="144">
                  <c:v>2.6233611300429687E-6</c:v>
                </c:pt>
                <c:pt idx="145">
                  <c:v>2.6233582097933739E-6</c:v>
                </c:pt>
                <c:pt idx="146">
                  <c:v>2.6233555815716641E-6</c:v>
                </c:pt>
                <c:pt idx="147">
                  <c:v>2.623353216174495E-6</c:v>
                </c:pt>
                <c:pt idx="148">
                  <c:v>2.6233510873189624E-6</c:v>
                </c:pt>
                <c:pt idx="149">
                  <c:v>2.6233491713505375E-6</c:v>
                </c:pt>
                <c:pt idx="150">
                  <c:v>2.6233474469802144E-6</c:v>
                </c:pt>
                <c:pt idx="151">
                  <c:v>2.6233458950479434E-6</c:v>
                </c:pt>
                <c:pt idx="152">
                  <c:v>2.6233444983097259E-6</c:v>
                </c:pt>
                <c:pt idx="153">
                  <c:v>2.6233432412459991E-6</c:v>
                </c:pt>
                <c:pt idx="154">
                  <c:v>2.6233421098891874E-6</c:v>
                </c:pt>
                <c:pt idx="155">
                  <c:v>2.6233410916684958E-6</c:v>
                </c:pt>
                <c:pt idx="156">
                  <c:v>2.623340175270229E-6</c:v>
                </c:pt>
                <c:pt idx="157">
                  <c:v>2.6233393505120769E-6</c:v>
                </c:pt>
                <c:pt idx="158">
                  <c:v>2.6233386082299735E-6</c:v>
                </c:pt>
                <c:pt idx="159">
                  <c:v>2.6233379401762692E-6</c:v>
                </c:pt>
                <c:pt idx="160">
                  <c:v>2.6233373389280886E-6</c:v>
                </c:pt>
                <c:pt idx="161">
                  <c:v>2.6233367978048498E-6</c:v>
                </c:pt>
                <c:pt idx="162">
                  <c:v>2.6233363107940355E-6</c:v>
                </c:pt>
                <c:pt idx="163">
                  <c:v>2.6233358724843839E-6</c:v>
                </c:pt>
                <c:pt idx="164">
                  <c:v>2.6233354780057633E-6</c:v>
                </c:pt>
                <c:pt idx="165">
                  <c:v>2.6233351229750582E-6</c:v>
                </c:pt>
                <c:pt idx="166">
                  <c:v>2.6233348034474668E-6</c:v>
                </c:pt>
                <c:pt idx="167">
                  <c:v>2.6233345158726696E-6</c:v>
                </c:pt>
                <c:pt idx="168">
                  <c:v>2.6233342570553803E-6</c:v>
                </c:pt>
                <c:pt idx="169">
                  <c:v>2.623334024119843E-6</c:v>
                </c:pt>
                <c:pt idx="170">
                  <c:v>2.6233338144778782E-6</c:v>
                </c:pt>
                <c:pt idx="171">
                  <c:v>2.6233336258001249E-6</c:v>
                </c:pt>
                <c:pt idx="172">
                  <c:v>2.6233334559901589E-6</c:v>
                </c:pt>
                <c:pt idx="173">
                  <c:v>2.6233333031611994E-6</c:v>
                </c:pt>
                <c:pt idx="174">
                  <c:v>2.623333165615144E-6</c:v>
                </c:pt>
                <c:pt idx="175">
                  <c:v>2.6233330418237004E-6</c:v>
                </c:pt>
                <c:pt idx="176">
                  <c:v>2.6233329304114066E-6</c:v>
                </c:pt>
                <c:pt idx="177">
                  <c:v>2.6233328301403464E-6</c:v>
                </c:pt>
                <c:pt idx="178">
                  <c:v>2.6233327398963957E-6</c:v>
                </c:pt>
                <c:pt idx="179">
                  <c:v>2.6233326586768429E-6</c:v>
                </c:pt>
                <c:pt idx="180">
                  <c:v>2.6233325855792476E-6</c:v>
                </c:pt>
                <c:pt idx="181">
                  <c:v>2.6233325197914136E-6</c:v>
                </c:pt>
                <c:pt idx="182">
                  <c:v>2.6233324605823647E-6</c:v>
                </c:pt>
                <c:pt idx="183">
                  <c:v>2.6233324072942218E-6</c:v>
                </c:pt>
                <c:pt idx="184">
                  <c:v>2.6233323593348941E-6</c:v>
                </c:pt>
                <c:pt idx="185">
                  <c:v>2.6233323161714999E-6</c:v>
                </c:pt>
                <c:pt idx="186">
                  <c:v>2.6233322773244458E-6</c:v>
                </c:pt>
                <c:pt idx="187">
                  <c:v>2.6233322423620975E-6</c:v>
                </c:pt>
                <c:pt idx="188">
                  <c:v>2.6233322108959844E-6</c:v>
                </c:pt>
                <c:pt idx="189">
                  <c:v>2.623332182576483E-6</c:v>
                </c:pt>
                <c:pt idx="190">
                  <c:v>2.6233321570889321E-6</c:v>
                </c:pt>
                <c:pt idx="191">
                  <c:v>2.6233321341501364E-6</c:v>
                </c:pt>
                <c:pt idx="192">
                  <c:v>2.6233321135052207E-6</c:v>
                </c:pt>
                <c:pt idx="193">
                  <c:v>2.6233320949247966E-6</c:v>
                </c:pt>
                <c:pt idx="194">
                  <c:v>2.6233320782024151E-6</c:v>
                </c:pt>
                <c:pt idx="195">
                  <c:v>2.6233320631522718E-6</c:v>
                </c:pt>
                <c:pt idx="196">
                  <c:v>2.6233320496071431E-6</c:v>
                </c:pt>
                <c:pt idx="197">
                  <c:v>2.6233320374165272E-6</c:v>
                </c:pt>
                <c:pt idx="198">
                  <c:v>2.6233320264449729E-6</c:v>
                </c:pt>
                <c:pt idx="199">
                  <c:v>2.6233320165705741E-6</c:v>
                </c:pt>
                <c:pt idx="200">
                  <c:v>2.623332007683615E-6</c:v>
                </c:pt>
                <c:pt idx="201">
                  <c:v>2.6233319996853518E-6</c:v>
                </c:pt>
                <c:pt idx="202">
                  <c:v>2.6233319924869151E-6</c:v>
                </c:pt>
                <c:pt idx="203">
                  <c:v>2.6233319860083222E-6</c:v>
                </c:pt>
                <c:pt idx="204">
                  <c:v>2.6233319801775884E-6</c:v>
                </c:pt>
                <c:pt idx="205">
                  <c:v>2.6233319749299279E-6</c:v>
                </c:pt>
                <c:pt idx="206">
                  <c:v>2.6233319702070336E-6</c:v>
                </c:pt>
                <c:pt idx="207">
                  <c:v>2.6233319659564287E-6</c:v>
                </c:pt>
                <c:pt idx="208">
                  <c:v>2.6233319621308844E-6</c:v>
                </c:pt>
                <c:pt idx="209">
                  <c:v>2.6233319586878945E-6</c:v>
                </c:pt>
                <c:pt idx="210">
                  <c:v>2.6233319555892037E-6</c:v>
                </c:pt>
                <c:pt idx="211">
                  <c:v>2.623331952800382E-6</c:v>
                </c:pt>
                <c:pt idx="212">
                  <c:v>2.6233319502904425E-6</c:v>
                </c:pt>
                <c:pt idx="213">
                  <c:v>2.6233319480314967E-6</c:v>
                </c:pt>
                <c:pt idx="214">
                  <c:v>2.6233319459984457E-6</c:v>
                </c:pt>
                <c:pt idx="215">
                  <c:v>2.6233319441686995E-6</c:v>
                </c:pt>
                <c:pt idx="216">
                  <c:v>2.6233319425219281E-6</c:v>
                </c:pt>
                <c:pt idx="217">
                  <c:v>2.6233319410398339E-6</c:v>
                </c:pt>
                <c:pt idx="218">
                  <c:v>2.6233319397059493E-6</c:v>
                </c:pt>
                <c:pt idx="219">
                  <c:v>2.6233319385054529E-6</c:v>
                </c:pt>
                <c:pt idx="220">
                  <c:v>2.623331937425006E-6</c:v>
                </c:pt>
                <c:pt idx="221">
                  <c:v>2.6233319364526042E-6</c:v>
                </c:pt>
                <c:pt idx="222">
                  <c:v>2.6233319355774425E-6</c:v>
                </c:pt>
                <c:pt idx="223">
                  <c:v>2.6233319347897968E-6</c:v>
                </c:pt>
                <c:pt idx="224">
                  <c:v>2.6233319340809157E-6</c:v>
                </c:pt>
                <c:pt idx="225">
                  <c:v>2.6233319334429229E-6</c:v>
                </c:pt>
                <c:pt idx="226">
                  <c:v>2.6233319328687294E-6</c:v>
                </c:pt>
                <c:pt idx="227">
                  <c:v>2.623331932351955E-6</c:v>
                </c:pt>
                <c:pt idx="228">
                  <c:v>2.6233319318868581E-6</c:v>
                </c:pt>
                <c:pt idx="229">
                  <c:v>2.623331931468271E-6</c:v>
                </c:pt>
                <c:pt idx="230">
                  <c:v>2.6233319310915425E-6</c:v>
                </c:pt>
                <c:pt idx="231">
                  <c:v>2.6233319307524871E-6</c:v>
                </c:pt>
                <c:pt idx="232">
                  <c:v>2.6233319304473371E-6</c:v>
                </c:pt>
                <c:pt idx="233">
                  <c:v>2.6233319301727019E-6</c:v>
                </c:pt>
                <c:pt idx="234">
                  <c:v>2.6233319299255305E-6</c:v>
                </c:pt>
                <c:pt idx="235">
                  <c:v>2.6233319297030759E-6</c:v>
                </c:pt>
                <c:pt idx="236">
                  <c:v>2.623331929502867E-6</c:v>
                </c:pt>
                <c:pt idx="237">
                  <c:v>2.6233319293226789E-6</c:v>
                </c:pt>
                <c:pt idx="238">
                  <c:v>2.6233319291605098E-6</c:v>
                </c:pt>
                <c:pt idx="239">
                  <c:v>2.6233319290145576E-6</c:v>
                </c:pt>
                <c:pt idx="240">
                  <c:v>2.6233319288832005E-6</c:v>
                </c:pt>
                <c:pt idx="241">
                  <c:v>2.6233319287649793E-6</c:v>
                </c:pt>
                <c:pt idx="242">
                  <c:v>2.6233319286585801E-6</c:v>
                </c:pt>
                <c:pt idx="243">
                  <c:v>2.6233319285628209E-6</c:v>
                </c:pt>
                <c:pt idx="244">
                  <c:v>2.6233319284766374E-6</c:v>
                </c:pt>
                <c:pt idx="245">
                  <c:v>2.6233319283990725E-6</c:v>
                </c:pt>
                <c:pt idx="246">
                  <c:v>2.6233319283292639E-6</c:v>
                </c:pt>
                <c:pt idx="247">
                  <c:v>2.623331928266436E-6</c:v>
                </c:pt>
                <c:pt idx="248">
                  <c:v>2.6233319282098911E-6</c:v>
                </c:pt>
                <c:pt idx="249">
                  <c:v>2.6233319281590005E-6</c:v>
                </c:pt>
                <c:pt idx="250">
                  <c:v>2.6233319281131993E-6</c:v>
                </c:pt>
                <c:pt idx="251">
                  <c:v>2.623331928071978E-6</c:v>
                </c:pt>
                <c:pt idx="252">
                  <c:v>2.6233319280348788E-6</c:v>
                </c:pt>
                <c:pt idx="253">
                  <c:v>2.6233319280014896E-6</c:v>
                </c:pt>
                <c:pt idx="254">
                  <c:v>2.6233319279714395E-6</c:v>
                </c:pt>
                <c:pt idx="255">
                  <c:v>2.6233319279443941E-6</c:v>
                </c:pt>
                <c:pt idx="256">
                  <c:v>2.6233319279200534E-6</c:v>
                </c:pt>
                <c:pt idx="257">
                  <c:v>2.6233319278981465E-6</c:v>
                </c:pt>
                <c:pt idx="258">
                  <c:v>2.6233319278784306E-6</c:v>
                </c:pt>
                <c:pt idx="259">
                  <c:v>2.6233319278606861E-6</c:v>
                </c:pt>
                <c:pt idx="260">
                  <c:v>2.6233319278447161E-6</c:v>
                </c:pt>
                <c:pt idx="261">
                  <c:v>2.6233319278303432E-6</c:v>
                </c:pt>
                <c:pt idx="262">
                  <c:v>2.6233319278174078E-6</c:v>
                </c:pt>
                <c:pt idx="263">
                  <c:v>2.6233319278057657E-6</c:v>
                </c:pt>
                <c:pt idx="264">
                  <c:v>2.6233319277952879E-6</c:v>
                </c:pt>
                <c:pt idx="265">
                  <c:v>2.6233319277858579E-6</c:v>
                </c:pt>
                <c:pt idx="266">
                  <c:v>2.6233319277773707E-6</c:v>
                </c:pt>
                <c:pt idx="267">
                  <c:v>2.6233319277697321E-6</c:v>
                </c:pt>
                <c:pt idx="268">
                  <c:v>2.6233319277628576E-6</c:v>
                </c:pt>
                <c:pt idx="269">
                  <c:v>2.6233319277566704E-6</c:v>
                </c:pt>
                <c:pt idx="270">
                  <c:v>2.623331927751102E-6</c:v>
                </c:pt>
                <c:pt idx="271">
                  <c:v>2.6233319277460906E-6</c:v>
                </c:pt>
                <c:pt idx="272">
                  <c:v>2.6233319277415801E-6</c:v>
                </c:pt>
                <c:pt idx="273">
                  <c:v>2.6233319277375207E-6</c:v>
                </c:pt>
                <c:pt idx="274">
                  <c:v>2.6233319277338675E-6</c:v>
                </c:pt>
                <c:pt idx="275">
                  <c:v>2.6233319277305793E-6</c:v>
                </c:pt>
                <c:pt idx="276">
                  <c:v>2.6233319277276202E-6</c:v>
                </c:pt>
                <c:pt idx="277">
                  <c:v>2.6233319277249567E-6</c:v>
                </c:pt>
                <c:pt idx="278">
                  <c:v>2.6233319277225596E-6</c:v>
                </c:pt>
                <c:pt idx="279">
                  <c:v>2.6233319277204022E-6</c:v>
                </c:pt>
                <c:pt idx="280">
                  <c:v>2.6233319277184608E-6</c:v>
                </c:pt>
                <c:pt idx="281">
                  <c:v>2.6233319277167134E-6</c:v>
                </c:pt>
                <c:pt idx="282">
                  <c:v>2.6233319277151408E-6</c:v>
                </c:pt>
                <c:pt idx="283">
                  <c:v>2.6233319277137254E-6</c:v>
                </c:pt>
                <c:pt idx="284">
                  <c:v>2.6233319277124515E-6</c:v>
                </c:pt>
                <c:pt idx="285">
                  <c:v>2.6233319277113051E-6</c:v>
                </c:pt>
                <c:pt idx="286">
                  <c:v>2.6233319277102734E-6</c:v>
                </c:pt>
                <c:pt idx="287">
                  <c:v>2.6233319277093446E-6</c:v>
                </c:pt>
                <c:pt idx="288">
                  <c:v>2.623331927708509E-6</c:v>
                </c:pt>
                <c:pt idx="289">
                  <c:v>2.6233319277077568E-6</c:v>
                </c:pt>
                <c:pt idx="290">
                  <c:v>2.6233319277070801E-6</c:v>
                </c:pt>
                <c:pt idx="291">
                  <c:v>2.6233319277064706E-6</c:v>
                </c:pt>
                <c:pt idx="292">
                  <c:v>2.6233319277059222E-6</c:v>
                </c:pt>
                <c:pt idx="293">
                  <c:v>2.6233319277054288E-6</c:v>
                </c:pt>
                <c:pt idx="294">
                  <c:v>2.6233319277049845E-6</c:v>
                </c:pt>
                <c:pt idx="295">
                  <c:v>2.6233319277045847E-6</c:v>
                </c:pt>
                <c:pt idx="296">
                  <c:v>2.6233319277042247E-6</c:v>
                </c:pt>
                <c:pt idx="297">
                  <c:v>2.6233319277039007E-6</c:v>
                </c:pt>
                <c:pt idx="298">
                  <c:v>2.6233319277036093E-6</c:v>
                </c:pt>
                <c:pt idx="299">
                  <c:v>2.6233319277033472E-6</c:v>
                </c:pt>
                <c:pt idx="300">
                  <c:v>2.6233319277031113E-6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Epidemic!$C$1</c:f>
              <c:strCache>
                <c:ptCount val="1"/>
                <c:pt idx="0">
                  <c:v>infected</c:v>
                </c:pt>
              </c:strCache>
            </c:strRef>
          </c:tx>
          <c:marker>
            <c:symbol val="none"/>
          </c:marker>
          <c:xVal>
            <c:numRef>
              <c:f>Epidemic!$A$2:$A$302</c:f>
              <c:numCache>
                <c:formatCode>General</c:formatCode>
                <c:ptCount val="3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</c:numCache>
            </c:numRef>
          </c:xVal>
          <c:yVal>
            <c:numRef>
              <c:f>Epidemic!$C$2:$C$302</c:f>
              <c:numCache>
                <c:formatCode>0.00</c:formatCode>
                <c:ptCount val="301"/>
                <c:pt idx="0" formatCode="General">
                  <c:v>5</c:v>
                </c:pt>
                <c:pt idx="1">
                  <c:v>10.749375000000001</c:v>
                </c:pt>
                <c:pt idx="2">
                  <c:v>23.108133156240235</c:v>
                </c:pt>
                <c:pt idx="3">
                  <c:v>49.668226793830776</c:v>
                </c:pt>
                <c:pt idx="4">
                  <c:v>106.72018932909572</c:v>
                </c:pt>
                <c:pt idx="5">
                  <c:v>229.14005837930893</c:v>
                </c:pt>
                <c:pt idx="6">
                  <c:v>491.22664970044326</c:v>
                </c:pt>
                <c:pt idx="7">
                  <c:v>1049.5835320604522</c:v>
                </c:pt>
                <c:pt idx="8">
                  <c:v>2226.6614243089839</c:v>
                </c:pt>
                <c:pt idx="9">
                  <c:v>4652.4319685753908</c:v>
                </c:pt>
                <c:pt idx="10">
                  <c:v>9412.8448212477469</c:v>
                </c:pt>
                <c:pt idx="11">
                  <c:v>17814.450362067688</c:v>
                </c:pt>
                <c:pt idx="12">
                  <c:v>29554.100200530425</c:v>
                </c:pt>
                <c:pt idx="13">
                  <c:v>39040.03639002514</c:v>
                </c:pt>
                <c:pt idx="14">
                  <c:v>39427.894384634856</c:v>
                </c:pt>
                <c:pt idx="15">
                  <c:v>35589.129020973967</c:v>
                </c:pt>
                <c:pt idx="16">
                  <c:v>32031.559081284267</c:v>
                </c:pt>
                <c:pt idx="17">
                  <c:v>28828.536460507054</c:v>
                </c:pt>
                <c:pt idx="18">
                  <c:v>25945.70671164546</c:v>
                </c:pt>
                <c:pt idx="19">
                  <c:v>23351.142047234425</c:v>
                </c:pt>
                <c:pt idx="20">
                  <c:v>21016.029741976672</c:v>
                </c:pt>
                <c:pt idx="21">
                  <c:v>18914.427479317594</c:v>
                </c:pt>
                <c:pt idx="22">
                  <c:v>17022.985035311962</c:v>
                </c:pt>
                <c:pt idx="23">
                  <c:v>15320.686675971037</c:v>
                </c:pt>
                <c:pt idx="24">
                  <c:v>13788.61808291783</c:v>
                </c:pt>
                <c:pt idx="25">
                  <c:v>12409.756316019122</c:v>
                </c:pt>
                <c:pt idx="26">
                  <c:v>11168.780708829028</c:v>
                </c:pt>
                <c:pt idx="27">
                  <c:v>10051.902653100506</c:v>
                </c:pt>
                <c:pt idx="28">
                  <c:v>9046.7123976211387</c:v>
                </c:pt>
                <c:pt idx="29">
                  <c:v>8142.0411644832557</c:v>
                </c:pt>
                <c:pt idx="30">
                  <c:v>7327.8370526483686</c:v>
                </c:pt>
                <c:pt idx="31">
                  <c:v>6595.053350690463</c:v>
                </c:pt>
                <c:pt idx="32">
                  <c:v>5935.548018052421</c:v>
                </c:pt>
                <c:pt idx="33">
                  <c:v>5341.993218074349</c:v>
                </c:pt>
                <c:pt idx="34">
                  <c:v>4807.7938976673486</c:v>
                </c:pt>
                <c:pt idx="35">
                  <c:v>4327.01450899268</c:v>
                </c:pt>
                <c:pt idx="36">
                  <c:v>3894.3130589581369</c:v>
                </c:pt>
                <c:pt idx="37">
                  <c:v>3504.8817537563878</c:v>
                </c:pt>
                <c:pt idx="38">
                  <c:v>3154.3935789445918</c:v>
                </c:pt>
                <c:pt idx="39">
                  <c:v>2838.9542215131269</c:v>
                </c:pt>
                <c:pt idx="40">
                  <c:v>2555.0587997456482</c:v>
                </c:pt>
                <c:pt idx="41">
                  <c:v>2299.5529200920164</c:v>
                </c:pt>
                <c:pt idx="42">
                  <c:v>2069.5976283532041</c:v>
                </c:pt>
                <c:pt idx="43">
                  <c:v>1862.6378657472442</c:v>
                </c:pt>
                <c:pt idx="44">
                  <c:v>1676.3740793682639</c:v>
                </c:pt>
                <c:pt idx="45">
                  <c:v>1508.7366715994037</c:v>
                </c:pt>
                <c:pt idx="46">
                  <c:v>1357.8630045842974</c:v>
                </c:pt>
                <c:pt idx="47">
                  <c:v>1222.0767042513019</c:v>
                </c:pt>
                <c:pt idx="48">
                  <c:v>1099.8690339352302</c:v>
                </c:pt>
                <c:pt idx="49">
                  <c:v>989.88213063686101</c:v>
                </c:pt>
                <c:pt idx="50">
                  <c:v>890.8939176564586</c:v>
                </c:pt>
                <c:pt idx="51">
                  <c:v>801.80452596391319</c:v>
                </c:pt>
                <c:pt idx="52">
                  <c:v>721.62407343184691</c:v>
                </c:pt>
                <c:pt idx="53">
                  <c:v>649.46166614539425</c:v>
                </c:pt>
                <c:pt idx="54">
                  <c:v>584.51549958099258</c:v>
                </c:pt>
                <c:pt idx="55">
                  <c:v>526.06394966728465</c:v>
                </c:pt>
                <c:pt idx="56">
                  <c:v>473.45755473992455</c:v>
                </c:pt>
                <c:pt idx="57">
                  <c:v>426.11179930089764</c:v>
                </c:pt>
                <c:pt idx="58">
                  <c:v>383.50061940190437</c:v>
                </c:pt>
                <c:pt idx="59">
                  <c:v>345.15055748940267</c:v>
                </c:pt>
                <c:pt idx="60">
                  <c:v>310.63550176514332</c:v>
                </c:pt>
                <c:pt idx="61">
                  <c:v>279.57195161065016</c:v>
                </c:pt>
                <c:pt idx="62">
                  <c:v>251.61475646925027</c:v>
                </c:pt>
                <c:pt idx="63">
                  <c:v>226.45328083990017</c:v>
                </c:pt>
                <c:pt idx="64">
                  <c:v>203.80795277162809</c:v>
                </c:pt>
                <c:pt idx="65">
                  <c:v>183.42715750853134</c:v>
                </c:pt>
                <c:pt idx="66">
                  <c:v>165.08444177027314</c:v>
                </c:pt>
                <c:pt idx="67">
                  <c:v>148.57599760452931</c:v>
                </c:pt>
                <c:pt idx="68">
                  <c:v>133.71839785418959</c:v>
                </c:pt>
                <c:pt idx="69">
                  <c:v>120.34655807783872</c:v>
                </c:pt>
                <c:pt idx="70">
                  <c:v>108.31190227818884</c:v>
                </c:pt>
                <c:pt idx="71">
                  <c:v>97.480712057668526</c:v>
                </c:pt>
                <c:pt idx="72">
                  <c:v>87.732640858452598</c:v>
                </c:pt>
                <c:pt idx="73">
                  <c:v>78.959376778488803</c:v>
                </c:pt>
                <c:pt idx="74">
                  <c:v>71.063439105921631</c:v>
                </c:pt>
                <c:pt idx="75">
                  <c:v>63.957095200073624</c:v>
                </c:pt>
                <c:pt idx="76">
                  <c:v>57.561385684328414</c:v>
                </c:pt>
                <c:pt idx="77">
                  <c:v>51.805247119725379</c:v>
                </c:pt>
                <c:pt idx="78">
                  <c:v>46.624722411194703</c:v>
                </c:pt>
                <c:pt idx="79">
                  <c:v>41.962250173168897</c:v>
                </c:pt>
                <c:pt idx="80">
                  <c:v>37.766025158633063</c:v>
                </c:pt>
                <c:pt idx="81">
                  <c:v>33.989422645270082</c:v>
                </c:pt>
                <c:pt idx="82">
                  <c:v>30.590480382991238</c:v>
                </c:pt>
                <c:pt idx="83">
                  <c:v>27.531432346713743</c:v>
                </c:pt>
                <c:pt idx="84">
                  <c:v>24.778289113860446</c:v>
                </c:pt>
                <c:pt idx="85">
                  <c:v>22.300460204109541</c:v>
                </c:pt>
                <c:pt idx="86">
                  <c:v>20.070414185169302</c:v>
                </c:pt>
                <c:pt idx="87">
                  <c:v>18.063372767975277</c:v>
                </c:pt>
                <c:pt idx="88">
                  <c:v>16.257035492367766</c:v>
                </c:pt>
                <c:pt idx="89">
                  <c:v>14.631331944201522</c:v>
                </c:pt>
                <c:pt idx="90">
                  <c:v>13.168198750744457</c:v>
                </c:pt>
                <c:pt idx="91">
                  <c:v>11.851378876536472</c:v>
                </c:pt>
                <c:pt idx="92">
                  <c:v>10.666240989662384</c:v>
                </c:pt>
                <c:pt idx="93">
                  <c:v>9.5996168913975417</c:v>
                </c:pt>
                <c:pt idx="94">
                  <c:v>8.6396552028888749</c:v>
                </c:pt>
                <c:pt idx="95">
                  <c:v>7.7756896831678297</c:v>
                </c:pt>
                <c:pt idx="96">
                  <c:v>6.9981207153619946</c:v>
                </c:pt>
                <c:pt idx="97">
                  <c:v>6.2983086442855587</c:v>
                </c:pt>
                <c:pt idx="98">
                  <c:v>5.6684777802707176</c:v>
                </c:pt>
                <c:pt idx="99">
                  <c:v>5.1016300026159307</c:v>
                </c:pt>
                <c:pt idx="100">
                  <c:v>4.5914670026893463</c:v>
                </c:pt>
                <c:pt idx="101">
                  <c:v>4.1323203027218813</c:v>
                </c:pt>
                <c:pt idx="102">
                  <c:v>3.7190882727209846</c:v>
                </c:pt>
                <c:pt idx="103">
                  <c:v>3.3471794456930231</c:v>
                </c:pt>
                <c:pt idx="104">
                  <c:v>3.0124615013434237</c:v>
                </c:pt>
                <c:pt idx="105">
                  <c:v>2.7112153514067971</c:v>
                </c:pt>
                <c:pt idx="106">
                  <c:v>2.4400938164440484</c:v>
                </c:pt>
                <c:pt idx="107">
                  <c:v>2.1960844349597708</c:v>
                </c:pt>
                <c:pt idx="108">
                  <c:v>1.9764759916078993</c:v>
                </c:pt>
                <c:pt idx="109">
                  <c:v>1.7788283925767974</c:v>
                </c:pt>
                <c:pt idx="110">
                  <c:v>1.600945553435831</c:v>
                </c:pt>
                <c:pt idx="111">
                  <c:v>1.4408509981972852</c:v>
                </c:pt>
                <c:pt idx="112">
                  <c:v>1.2967658984720865</c:v>
                </c:pt>
                <c:pt idx="113">
                  <c:v>1.1670893087099516</c:v>
                </c:pt>
                <c:pt idx="114">
                  <c:v>1.0503803779155203</c:v>
                </c:pt>
                <c:pt idx="115">
                  <c:v>0.94534234019287378</c:v>
                </c:pt>
                <c:pt idx="116">
                  <c:v>0.85080810623559977</c:v>
                </c:pt>
                <c:pt idx="117">
                  <c:v>0.76572729566785047</c:v>
                </c:pt>
                <c:pt idx="118">
                  <c:v>0.689154566151294</c:v>
                </c:pt>
                <c:pt idx="119">
                  <c:v>0.62023910958136941</c:v>
                </c:pt>
                <c:pt idx="120">
                  <c:v>0.55821519866391611</c:v>
                </c:pt>
                <c:pt idx="121">
                  <c:v>0.50239367883413921</c:v>
                </c:pt>
                <c:pt idx="122">
                  <c:v>0.45215431098367809</c:v>
                </c:pt>
                <c:pt idx="123">
                  <c:v>0.40693887991496741</c:v>
                </c:pt>
                <c:pt idx="124">
                  <c:v>0.3662449919501618</c:v>
                </c:pt>
                <c:pt idx="125">
                  <c:v>0.32962049277916738</c:v>
                </c:pt>
                <c:pt idx="126">
                  <c:v>0.29665844352287002</c:v>
                </c:pt>
                <c:pt idx="127">
                  <c:v>0.26699259919004031</c:v>
                </c:pt>
                <c:pt idx="128">
                  <c:v>0.24029333928854771</c:v>
                </c:pt>
                <c:pt idx="129">
                  <c:v>0.21626400537545312</c:v>
                </c:pt>
                <c:pt idx="130">
                  <c:v>0.19463760485209189</c:v>
                </c:pt>
                <c:pt idx="131">
                  <c:v>0.17517384437964831</c:v>
                </c:pt>
                <c:pt idx="132">
                  <c:v>0.15765645995317246</c:v>
                </c:pt>
                <c:pt idx="133">
                  <c:v>0.14189081396819525</c:v>
                </c:pt>
                <c:pt idx="134">
                  <c:v>0.12770173258068174</c:v>
                </c:pt>
                <c:pt idx="135">
                  <c:v>0.11493155933098893</c:v>
                </c:pt>
                <c:pt idx="136">
                  <c:v>0.10343840340542784</c:v>
                </c:pt>
                <c:pt idx="137">
                  <c:v>9.3094563071669065E-2</c:v>
                </c:pt>
                <c:pt idx="138">
                  <c:v>8.3785106770607742E-2</c:v>
                </c:pt>
                <c:pt idx="139">
                  <c:v>7.5406596099041989E-2</c:v>
                </c:pt>
                <c:pt idx="140">
                  <c:v>6.786593649408329E-2</c:v>
                </c:pt>
                <c:pt idx="141">
                  <c:v>6.107934284912591E-2</c:v>
                </c:pt>
                <c:pt idx="142">
                  <c:v>5.4971408568219166E-2</c:v>
                </c:pt>
                <c:pt idx="143">
                  <c:v>4.9474267715002504E-2</c:v>
                </c:pt>
                <c:pt idx="144">
                  <c:v>4.4526840946746978E-2</c:v>
                </c:pt>
                <c:pt idx="145">
                  <c:v>4.0074156854992528E-2</c:v>
                </c:pt>
                <c:pt idx="146">
                  <c:v>3.6066741172121497E-2</c:v>
                </c:pt>
                <c:pt idx="147">
                  <c:v>3.2460067057274743E-2</c:v>
                </c:pt>
                <c:pt idx="148">
                  <c:v>2.9214060353676123E-2</c:v>
                </c:pt>
                <c:pt idx="149">
                  <c:v>2.6292654320224478E-2</c:v>
                </c:pt>
                <c:pt idx="150">
                  <c:v>2.36633888899264E-2</c:v>
                </c:pt>
                <c:pt idx="151">
                  <c:v>2.1297050002485694E-2</c:v>
                </c:pt>
                <c:pt idx="152">
                  <c:v>1.9167345003633863E-2</c:v>
                </c:pt>
                <c:pt idx="153">
                  <c:v>1.7250610504527541E-2</c:v>
                </c:pt>
                <c:pt idx="154">
                  <c:v>1.5525549455206143E-2</c:v>
                </c:pt>
                <c:pt idx="155">
                  <c:v>1.3972994510703749E-2</c:v>
                </c:pt>
                <c:pt idx="156">
                  <c:v>1.2575695060549773E-2</c:v>
                </c:pt>
                <c:pt idx="157">
                  <c:v>1.1318125555319554E-2</c:v>
                </c:pt>
                <c:pt idx="158">
                  <c:v>1.0186313000529881E-2</c:v>
                </c:pt>
                <c:pt idx="159">
                  <c:v>9.1676817011449464E-3</c:v>
                </c:pt>
                <c:pt idx="160">
                  <c:v>8.2509135316316991E-3</c:v>
                </c:pt>
                <c:pt idx="161">
                  <c:v>7.425822179009652E-3</c:v>
                </c:pt>
                <c:pt idx="162">
                  <c:v>6.6832399615956977E-3</c:v>
                </c:pt>
                <c:pt idx="163">
                  <c:v>6.0149159658744377E-3</c:v>
                </c:pt>
                <c:pt idx="164">
                  <c:v>5.4134243696814729E-3</c:v>
                </c:pt>
                <c:pt idx="165">
                  <c:v>4.8720819330683564E-3</c:v>
                </c:pt>
                <c:pt idx="166">
                  <c:v>4.3848737400810486E-3</c:v>
                </c:pt>
                <c:pt idx="167">
                  <c:v>3.9463863663605188E-3</c:v>
                </c:pt>
                <c:pt idx="168">
                  <c:v>3.5517477299832844E-3</c:v>
                </c:pt>
                <c:pt idx="169">
                  <c:v>3.1965729572178917E-3</c:v>
                </c:pt>
                <c:pt idx="170">
                  <c:v>2.8769156617057443E-3</c:v>
                </c:pt>
                <c:pt idx="171">
                  <c:v>2.5892240957238475E-3</c:v>
                </c:pt>
                <c:pt idx="172">
                  <c:v>2.3303016863212727E-3</c:v>
                </c:pt>
                <c:pt idx="173">
                  <c:v>2.0972715178419745E-3</c:v>
                </c:pt>
                <c:pt idx="174">
                  <c:v>1.8875443661953231E-3</c:v>
                </c:pt>
                <c:pt idx="175">
                  <c:v>1.6987899296995821E-3</c:v>
                </c:pt>
                <c:pt idx="176">
                  <c:v>1.5289109368410362E-3</c:v>
                </c:pt>
                <c:pt idx="177">
                  <c:v>1.3760198432572037E-3</c:v>
                </c:pt>
                <c:pt idx="178">
                  <c:v>1.2384178590217274E-3</c:v>
                </c:pt>
                <c:pt idx="179">
                  <c:v>1.1145760732007742E-3</c:v>
                </c:pt>
                <c:pt idx="180">
                  <c:v>1.0031184659537943E-3</c:v>
                </c:pt>
                <c:pt idx="181">
                  <c:v>9.0280661942420271E-4</c:v>
                </c:pt>
                <c:pt idx="182">
                  <c:v>8.1252595754099152E-4</c:v>
                </c:pt>
                <c:pt idx="183">
                  <c:v>7.3127336184018049E-4</c:v>
                </c:pt>
                <c:pt idx="184">
                  <c:v>6.5814602570412174E-4</c:v>
                </c:pt>
                <c:pt idx="185">
                  <c:v>5.9233142317687297E-4</c:v>
                </c:pt>
                <c:pt idx="186">
                  <c:v>5.3309828089803278E-4</c:v>
                </c:pt>
                <c:pt idx="187">
                  <c:v>4.7978845284319185E-4</c:v>
                </c:pt>
                <c:pt idx="188">
                  <c:v>4.3180960759033879E-4</c:v>
                </c:pt>
                <c:pt idx="189">
                  <c:v>3.8862864685962442E-4</c:v>
                </c:pt>
                <c:pt idx="190">
                  <c:v>3.4976578219914956E-4</c:v>
                </c:pt>
                <c:pt idx="191">
                  <c:v>3.1478920400217339E-4</c:v>
                </c:pt>
                <c:pt idx="192">
                  <c:v>2.8331028362260099E-4</c:v>
                </c:pt>
                <c:pt idx="193">
                  <c:v>2.5497925527892133E-4</c:v>
                </c:pt>
                <c:pt idx="194">
                  <c:v>2.2948132976775159E-4</c:v>
                </c:pt>
                <c:pt idx="195">
                  <c:v>2.0653319680602656E-4</c:v>
                </c:pt>
                <c:pt idx="196">
                  <c:v>1.8587987713896903E-4</c:v>
                </c:pt>
                <c:pt idx="197">
                  <c:v>1.6729188943726274E-4</c:v>
                </c:pt>
                <c:pt idx="198">
                  <c:v>1.5056270050450802E-4</c:v>
                </c:pt>
                <c:pt idx="199">
                  <c:v>1.3550643046393162E-4</c:v>
                </c:pt>
                <c:pt idx="200">
                  <c:v>1.2195578742642542E-4</c:v>
                </c:pt>
                <c:pt idx="201">
                  <c:v>1.0976020869178115E-4</c:v>
                </c:pt>
                <c:pt idx="202">
                  <c:v>9.8784187829801471E-5</c:v>
                </c:pt>
                <c:pt idx="203">
                  <c:v>8.8905769053299914E-5</c:v>
                </c:pt>
                <c:pt idx="204">
                  <c:v>8.0015192153800655E-5</c:v>
                </c:pt>
                <c:pt idx="205">
                  <c:v>7.2013672943668254E-5</c:v>
                </c:pt>
                <c:pt idx="206">
                  <c:v>6.4812305654024323E-5</c:v>
                </c:pt>
                <c:pt idx="207">
                  <c:v>5.8331075092872493E-5</c:v>
                </c:pt>
                <c:pt idx="208">
                  <c:v>5.249796758741079E-5</c:v>
                </c:pt>
                <c:pt idx="209">
                  <c:v>4.7248170832112703E-5</c:v>
                </c:pt>
                <c:pt idx="210">
                  <c:v>4.2523353752000125E-5</c:v>
                </c:pt>
                <c:pt idx="211">
                  <c:v>3.8271018379588934E-5</c:v>
                </c:pt>
                <c:pt idx="212">
                  <c:v>3.4443916544139977E-5</c:v>
                </c:pt>
                <c:pt idx="213">
                  <c:v>3.0999524891984924E-5</c:v>
                </c:pt>
                <c:pt idx="214">
                  <c:v>2.7899572404819481E-5</c:v>
                </c:pt>
                <c:pt idx="215">
                  <c:v>2.510961516616728E-5</c:v>
                </c:pt>
                <c:pt idx="216">
                  <c:v>2.2598653651197323E-5</c:v>
                </c:pt>
                <c:pt idx="217">
                  <c:v>2.0338788287559686E-5</c:v>
                </c:pt>
                <c:pt idx="218">
                  <c:v>1.8304909460137604E-5</c:v>
                </c:pt>
                <c:pt idx="219">
                  <c:v>1.647441851532434E-5</c:v>
                </c:pt>
                <c:pt idx="220">
                  <c:v>1.4826976664872352E-5</c:v>
                </c:pt>
                <c:pt idx="221">
                  <c:v>1.3344278999357518E-5</c:v>
                </c:pt>
                <c:pt idx="222">
                  <c:v>1.2009851100296928E-5</c:v>
                </c:pt>
                <c:pt idx="223">
                  <c:v>1.0808865991054881E-5</c:v>
                </c:pt>
                <c:pt idx="224">
                  <c:v>9.7279793926582738E-6</c:v>
                </c:pt>
                <c:pt idx="225">
                  <c:v>8.7551814540304393E-6</c:v>
                </c:pt>
                <c:pt idx="226">
                  <c:v>7.8796633092015887E-6</c:v>
                </c:pt>
                <c:pt idx="227">
                  <c:v>7.0916969787982041E-6</c:v>
                </c:pt>
                <c:pt idx="228">
                  <c:v>6.3825272813834802E-6</c:v>
                </c:pt>
                <c:pt idx="229">
                  <c:v>5.7442745536637195E-6</c:v>
                </c:pt>
                <c:pt idx="230">
                  <c:v>5.169847098674076E-6</c:v>
                </c:pt>
                <c:pt idx="231">
                  <c:v>4.6528623891457242E-6</c:v>
                </c:pt>
                <c:pt idx="232">
                  <c:v>4.1875761505363019E-6</c:v>
                </c:pt>
                <c:pt idx="233">
                  <c:v>3.768818535757307E-6</c:v>
                </c:pt>
                <c:pt idx="234">
                  <c:v>3.3919366824287477E-6</c:v>
                </c:pt>
                <c:pt idx="235">
                  <c:v>3.0527430144083275E-6</c:v>
                </c:pt>
                <c:pt idx="236">
                  <c:v>2.7474687131677039E-6</c:v>
                </c:pt>
                <c:pt idx="237">
                  <c:v>2.4727218420311216E-6</c:v>
                </c:pt>
                <c:pt idx="238">
                  <c:v>2.2254496579901789E-6</c:v>
                </c:pt>
                <c:pt idx="239">
                  <c:v>2.0029046923371132E-6</c:v>
                </c:pt>
                <c:pt idx="240">
                  <c:v>1.8026142232347589E-6</c:v>
                </c:pt>
                <c:pt idx="241">
                  <c:v>1.6223528010295044E-6</c:v>
                </c:pt>
                <c:pt idx="242">
                  <c:v>1.4601175210329531E-6</c:v>
                </c:pt>
                <c:pt idx="243">
                  <c:v>1.314105769025417E-6</c:v>
                </c:pt>
                <c:pt idx="244">
                  <c:v>1.1826951922090588E-6</c:v>
                </c:pt>
                <c:pt idx="245">
                  <c:v>1.0644256730657179E-6</c:v>
                </c:pt>
                <c:pt idx="246">
                  <c:v>9.5798310582895472E-7</c:v>
                </c:pt>
                <c:pt idx="247">
                  <c:v>8.6218479530888696E-7</c:v>
                </c:pt>
                <c:pt idx="248">
                  <c:v>7.7596631583454319E-7</c:v>
                </c:pt>
                <c:pt idx="249">
                  <c:v>6.9836968430197931E-7</c:v>
                </c:pt>
                <c:pt idx="250">
                  <c:v>6.2853271591758272E-7</c:v>
                </c:pt>
                <c:pt idx="251">
                  <c:v>5.6567944436704575E-7</c:v>
                </c:pt>
                <c:pt idx="252">
                  <c:v>5.0911149996744029E-7</c:v>
                </c:pt>
                <c:pt idx="253">
                  <c:v>4.5820035000408546E-7</c:v>
                </c:pt>
                <c:pt idx="254">
                  <c:v>4.1238031503372718E-7</c:v>
                </c:pt>
                <c:pt idx="255">
                  <c:v>3.7114228355739972E-7</c:v>
                </c:pt>
                <c:pt idx="256">
                  <c:v>3.3402805522600048E-7</c:v>
                </c:pt>
                <c:pt idx="257">
                  <c:v>3.006252497253071E-7</c:v>
                </c:pt>
                <c:pt idx="258">
                  <c:v>2.705627247724924E-7</c:v>
                </c:pt>
                <c:pt idx="259">
                  <c:v>2.4350645231298755E-7</c:v>
                </c:pt>
                <c:pt idx="260">
                  <c:v>2.1915580709765874E-7</c:v>
                </c:pt>
                <c:pt idx="261">
                  <c:v>1.9724022640226583E-7</c:v>
                </c:pt>
                <c:pt idx="262">
                  <c:v>1.7751620377497491E-7</c:v>
                </c:pt>
                <c:pt idx="263">
                  <c:v>1.5976458340911951E-7</c:v>
                </c:pt>
                <c:pt idx="264">
                  <c:v>1.4378812507868544E-7</c:v>
                </c:pt>
                <c:pt idx="265">
                  <c:v>1.2940931258024699E-7</c:v>
                </c:pt>
                <c:pt idx="266">
                  <c:v>1.1646838133070938E-7</c:v>
                </c:pt>
                <c:pt idx="267">
                  <c:v>1.0482154320527681E-7</c:v>
                </c:pt>
                <c:pt idx="268">
                  <c:v>9.4339388891623673E-8</c:v>
                </c:pt>
                <c:pt idx="269">
                  <c:v>8.4905450008648388E-8</c:v>
                </c:pt>
                <c:pt idx="270">
                  <c:v>7.6414905013351925E-8</c:v>
                </c:pt>
                <c:pt idx="271">
                  <c:v>6.8773414517028272E-8</c:v>
                </c:pt>
                <c:pt idx="272">
                  <c:v>6.1896073069835829E-8</c:v>
                </c:pt>
                <c:pt idx="273">
                  <c:v>5.5706465766911593E-8</c:v>
                </c:pt>
                <c:pt idx="274">
                  <c:v>5.0135819193873849E-8</c:v>
                </c:pt>
                <c:pt idx="275">
                  <c:v>4.5122237277774534E-8</c:v>
                </c:pt>
                <c:pt idx="276">
                  <c:v>4.0610013552956341E-8</c:v>
                </c:pt>
                <c:pt idx="277">
                  <c:v>3.6549012200324042E-8</c:v>
                </c:pt>
                <c:pt idx="278">
                  <c:v>3.2894110982688641E-8</c:v>
                </c:pt>
                <c:pt idx="279">
                  <c:v>2.960469988657708E-8</c:v>
                </c:pt>
                <c:pt idx="280">
                  <c:v>2.6644229899860947E-8</c:v>
                </c:pt>
                <c:pt idx="281">
                  <c:v>2.3979806911622268E-8</c:v>
                </c:pt>
                <c:pt idx="282">
                  <c:v>2.1581826222032715E-8</c:v>
                </c:pt>
                <c:pt idx="283">
                  <c:v>1.9423643601244852E-8</c:v>
                </c:pt>
                <c:pt idx="284">
                  <c:v>1.7481279242394233E-8</c:v>
                </c:pt>
                <c:pt idx="285">
                  <c:v>1.573315131930129E-8</c:v>
                </c:pt>
                <c:pt idx="286">
                  <c:v>1.4159836188402992E-8</c:v>
                </c:pt>
                <c:pt idx="287">
                  <c:v>1.2743852570491342E-8</c:v>
                </c:pt>
                <c:pt idx="288">
                  <c:v>1.1469467314277991E-8</c:v>
                </c:pt>
                <c:pt idx="289">
                  <c:v>1.0322520583602397E-8</c:v>
                </c:pt>
                <c:pt idx="290">
                  <c:v>9.2902685259191424E-9</c:v>
                </c:pt>
                <c:pt idx="291">
                  <c:v>8.3612416739365155E-9</c:v>
                </c:pt>
                <c:pt idx="292">
                  <c:v>7.5251175070912215E-9</c:v>
                </c:pt>
                <c:pt idx="293">
                  <c:v>6.7726057568756209E-9</c:v>
                </c:pt>
                <c:pt idx="294">
                  <c:v>6.0953451816322289E-9</c:v>
                </c:pt>
                <c:pt idx="295">
                  <c:v>5.4858106638687586E-9</c:v>
                </c:pt>
                <c:pt idx="296">
                  <c:v>4.9372295978416602E-9</c:v>
                </c:pt>
                <c:pt idx="297">
                  <c:v>4.4435066383812936E-9</c:v>
                </c:pt>
                <c:pt idx="298">
                  <c:v>3.9991559748345842E-9</c:v>
                </c:pt>
                <c:pt idx="299">
                  <c:v>3.5992403776134037E-9</c:v>
                </c:pt>
                <c:pt idx="300">
                  <c:v>3.2393163400881135E-9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Epidemic!$D$1</c:f>
              <c:strCache>
                <c:ptCount val="1"/>
                <c:pt idx="0">
                  <c:v>recovered</c:v>
                </c:pt>
              </c:strCache>
            </c:strRef>
          </c:tx>
          <c:marker>
            <c:symbol val="none"/>
          </c:marker>
          <c:xVal>
            <c:numRef>
              <c:f>Epidemic!$A$2:$A$302</c:f>
              <c:numCache>
                <c:formatCode>General</c:formatCode>
                <c:ptCount val="3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</c:numCache>
            </c:numRef>
          </c:xVal>
          <c:yVal>
            <c:numRef>
              <c:f>Epidemic!$D$2:$D$302</c:f>
              <c:numCache>
                <c:formatCode>0.00</c:formatCode>
                <c:ptCount val="301"/>
                <c:pt idx="0" formatCode="General">
                  <c:v>0</c:v>
                </c:pt>
                <c:pt idx="1">
                  <c:v>0.47499999999999998</c:v>
                </c:pt>
                <c:pt idx="2">
                  <c:v>1.4961906250000001</c:v>
                </c:pt>
                <c:pt idx="3">
                  <c:v>3.6914632748428224</c:v>
                </c:pt>
                <c:pt idx="4">
                  <c:v>8.4099448202567455</c:v>
                </c:pt>
                <c:pt idx="5">
                  <c:v>18.548362806520835</c:v>
                </c:pt>
                <c:pt idx="6">
                  <c:v>40.316668352555183</c:v>
                </c:pt>
                <c:pt idx="7">
                  <c:v>86.983200074097297</c:v>
                </c:pt>
                <c:pt idx="8">
                  <c:v>186.69363561984025</c:v>
                </c:pt>
                <c:pt idx="9">
                  <c:v>398.22647092919374</c:v>
                </c:pt>
                <c:pt idx="10">
                  <c:v>840.20750794385583</c:v>
                </c:pt>
                <c:pt idx="11">
                  <c:v>1734.4277659623917</c:v>
                </c:pt>
                <c:pt idx="12">
                  <c:v>3426.800550358822</c:v>
                </c:pt>
                <c:pt idx="13">
                  <c:v>6234.4400694092128</c:v>
                </c:pt>
                <c:pt idx="14">
                  <c:v>9943.2435264616015</c:v>
                </c:pt>
                <c:pt idx="15">
                  <c:v>13688.893493001913</c:v>
                </c:pt>
                <c:pt idx="16">
                  <c:v>17069.860749994441</c:v>
                </c:pt>
                <c:pt idx="17">
                  <c:v>20112.858862716446</c:v>
                </c:pt>
                <c:pt idx="18">
                  <c:v>22851.569826464616</c:v>
                </c:pt>
                <c:pt idx="19">
                  <c:v>25316.411964070936</c:v>
                </c:pt>
                <c:pt idx="20">
                  <c:v>27534.770458558207</c:v>
                </c:pt>
                <c:pt idx="21">
                  <c:v>29531.293284045991</c:v>
                </c:pt>
                <c:pt idx="22">
                  <c:v>31328.163894581161</c:v>
                </c:pt>
                <c:pt idx="23">
                  <c:v>32945.347472935799</c:v>
                </c:pt>
                <c:pt idx="24">
                  <c:v>34400.812707153047</c:v>
                </c:pt>
                <c:pt idx="25">
                  <c:v>35710.731425030244</c:v>
                </c:pt>
                <c:pt idx="26">
                  <c:v>36889.658275052061</c:v>
                </c:pt>
                <c:pt idx="27">
                  <c:v>37950.69244239082</c:v>
                </c:pt>
                <c:pt idx="28">
                  <c:v>38905.623194435371</c:v>
                </c:pt>
                <c:pt idx="29">
                  <c:v>39765.060872209382</c:v>
                </c:pt>
                <c:pt idx="30">
                  <c:v>40538.554782835294</c:v>
                </c:pt>
                <c:pt idx="31">
                  <c:v>41234.699302836889</c:v>
                </c:pt>
                <c:pt idx="32">
                  <c:v>41861.229371152484</c:v>
                </c:pt>
                <c:pt idx="33">
                  <c:v>42425.106432867462</c:v>
                </c:pt>
                <c:pt idx="34">
                  <c:v>42932.595788584527</c:v>
                </c:pt>
                <c:pt idx="35">
                  <c:v>43389.336208862922</c:v>
                </c:pt>
                <c:pt idx="36">
                  <c:v>43800.402587217228</c:v>
                </c:pt>
                <c:pt idx="37">
                  <c:v>44170.362327818249</c:v>
                </c:pt>
                <c:pt idx="38">
                  <c:v>44503.326094425109</c:v>
                </c:pt>
                <c:pt idx="39">
                  <c:v>44802.993484424842</c:v>
                </c:pt>
                <c:pt idx="40">
                  <c:v>45072.694135468591</c:v>
                </c:pt>
                <c:pt idx="41">
                  <c:v>45315.424721444426</c:v>
                </c:pt>
                <c:pt idx="42">
                  <c:v>45533.882248853166</c:v>
                </c:pt>
                <c:pt idx="43">
                  <c:v>45730.494023546722</c:v>
                </c:pt>
                <c:pt idx="44">
                  <c:v>45907.44462079271</c:v>
                </c:pt>
                <c:pt idx="45">
                  <c:v>46066.700158332693</c:v>
                </c:pt>
                <c:pt idx="46">
                  <c:v>46210.030142134638</c:v>
                </c:pt>
                <c:pt idx="47">
                  <c:v>46339.027127570145</c:v>
                </c:pt>
                <c:pt idx="48">
                  <c:v>46455.124414474019</c:v>
                </c:pt>
                <c:pt idx="49">
                  <c:v>46559.611972697865</c:v>
                </c:pt>
                <c:pt idx="50">
                  <c:v>46653.65077510837</c:v>
                </c:pt>
                <c:pt idx="51">
                  <c:v>46738.285697285733</c:v>
                </c:pt>
                <c:pt idx="52">
                  <c:v>46814.457127252303</c:v>
                </c:pt>
                <c:pt idx="53">
                  <c:v>46883.011414228327</c:v>
                </c:pt>
                <c:pt idx="54">
                  <c:v>46944.710272512137</c:v>
                </c:pt>
                <c:pt idx="55">
                  <c:v>47000.239244972334</c:v>
                </c:pt>
                <c:pt idx="56">
                  <c:v>47050.215320190728</c:v>
                </c:pt>
                <c:pt idx="57">
                  <c:v>47095.193787891018</c:v>
                </c:pt>
                <c:pt idx="58">
                  <c:v>47135.674408824605</c:v>
                </c:pt>
                <c:pt idx="59">
                  <c:v>47172.106967667787</c:v>
                </c:pt>
                <c:pt idx="60">
                  <c:v>47204.89627062928</c:v>
                </c:pt>
                <c:pt idx="61">
                  <c:v>47234.40664329697</c:v>
                </c:pt>
                <c:pt idx="62">
                  <c:v>47260.965978699984</c:v>
                </c:pt>
                <c:pt idx="63">
                  <c:v>47284.86938056456</c:v>
                </c:pt>
                <c:pt idx="64">
                  <c:v>47306.38244224435</c:v>
                </c:pt>
                <c:pt idx="65">
                  <c:v>47325.744197757653</c:v>
                </c:pt>
                <c:pt idx="66">
                  <c:v>47343.169777720963</c:v>
                </c:pt>
                <c:pt idx="67">
                  <c:v>47358.852799689135</c:v>
                </c:pt>
                <c:pt idx="68">
                  <c:v>47372.967519461563</c:v>
                </c:pt>
                <c:pt idx="69">
                  <c:v>47385.67076725771</c:v>
                </c:pt>
                <c:pt idx="70">
                  <c:v>47397.103690275108</c:v>
                </c:pt>
                <c:pt idx="71">
                  <c:v>47407.393320991534</c:v>
                </c:pt>
                <c:pt idx="72">
                  <c:v>47416.653988637016</c:v>
                </c:pt>
                <c:pt idx="73">
                  <c:v>47424.988589518565</c:v>
                </c:pt>
                <c:pt idx="74">
                  <c:v>47432.489730312518</c:v>
                </c:pt>
                <c:pt idx="75">
                  <c:v>47439.240757027583</c:v>
                </c:pt>
                <c:pt idx="76">
                  <c:v>47445.316681071592</c:v>
                </c:pt>
                <c:pt idx="77">
                  <c:v>47450.785012711603</c:v>
                </c:pt>
                <c:pt idx="78">
                  <c:v>47455.706511187978</c:v>
                </c:pt>
                <c:pt idx="79">
                  <c:v>47460.135859817041</c:v>
                </c:pt>
                <c:pt idx="80">
                  <c:v>47464.122273583489</c:v>
                </c:pt>
                <c:pt idx="81">
                  <c:v>47467.710045973559</c:v>
                </c:pt>
                <c:pt idx="82">
                  <c:v>47470.939041124861</c:v>
                </c:pt>
                <c:pt idx="83">
                  <c:v>47473.845136761243</c:v>
                </c:pt>
                <c:pt idx="84">
                  <c:v>47476.46062283418</c:v>
                </c:pt>
                <c:pt idx="85">
                  <c:v>47478.814560299994</c:v>
                </c:pt>
                <c:pt idx="86">
                  <c:v>47480.933104019387</c:v>
                </c:pt>
                <c:pt idx="87">
                  <c:v>47482.839793366977</c:v>
                </c:pt>
                <c:pt idx="88">
                  <c:v>47484.555813779931</c:v>
                </c:pt>
                <c:pt idx="89">
                  <c:v>47486.100232151708</c:v>
                </c:pt>
                <c:pt idx="90">
                  <c:v>47487.490208686409</c:v>
                </c:pt>
                <c:pt idx="91">
                  <c:v>47488.741187567728</c:v>
                </c:pt>
                <c:pt idx="92">
                  <c:v>47489.867068560998</c:v>
                </c:pt>
                <c:pt idx="93">
                  <c:v>47490.880361455012</c:v>
                </c:pt>
                <c:pt idx="94">
                  <c:v>47491.792325059694</c:v>
                </c:pt>
                <c:pt idx="95">
                  <c:v>47492.613092303967</c:v>
                </c:pt>
                <c:pt idx="96">
                  <c:v>47493.351782823869</c:v>
                </c:pt>
                <c:pt idx="97">
                  <c:v>47494.016604291828</c:v>
                </c:pt>
                <c:pt idx="98">
                  <c:v>47494.614943613036</c:v>
                </c:pt>
                <c:pt idx="99">
                  <c:v>47495.153449002159</c:v>
                </c:pt>
                <c:pt idx="100">
                  <c:v>47495.638103852405</c:v>
                </c:pt>
                <c:pt idx="101">
                  <c:v>47496.074293217658</c:v>
                </c:pt>
                <c:pt idx="102">
                  <c:v>47496.466863646419</c:v>
                </c:pt>
                <c:pt idx="103">
                  <c:v>47496.820177032329</c:v>
                </c:pt>
                <c:pt idx="104">
                  <c:v>47497.138159079666</c:v>
                </c:pt>
                <c:pt idx="105">
                  <c:v>47497.424342922292</c:v>
                </c:pt>
                <c:pt idx="106">
                  <c:v>47497.681908380677</c:v>
                </c:pt>
                <c:pt idx="107">
                  <c:v>47497.913717293239</c:v>
                </c:pt>
                <c:pt idx="108">
                  <c:v>47498.122345314558</c:v>
                </c:pt>
                <c:pt idx="109">
                  <c:v>47498.310110533763</c:v>
                </c:pt>
                <c:pt idx="110">
                  <c:v>47498.479099231059</c:v>
                </c:pt>
                <c:pt idx="111">
                  <c:v>47498.631189058637</c:v>
                </c:pt>
                <c:pt idx="112">
                  <c:v>47498.768069903468</c:v>
                </c:pt>
                <c:pt idx="113">
                  <c:v>47498.891262663819</c:v>
                </c:pt>
                <c:pt idx="114">
                  <c:v>47499.002136148149</c:v>
                </c:pt>
                <c:pt idx="115">
                  <c:v>47499.101922284048</c:v>
                </c:pt>
                <c:pt idx="116">
                  <c:v>47499.191729806364</c:v>
                </c:pt>
                <c:pt idx="117">
                  <c:v>47499.272556576456</c:v>
                </c:pt>
                <c:pt idx="118">
                  <c:v>47499.345300669542</c:v>
                </c:pt>
                <c:pt idx="119">
                  <c:v>47499.410770353323</c:v>
                </c:pt>
                <c:pt idx="120">
                  <c:v>47499.469693068735</c:v>
                </c:pt>
                <c:pt idx="121">
                  <c:v>47499.522723512608</c:v>
                </c:pt>
                <c:pt idx="122">
                  <c:v>47499.570450912099</c:v>
                </c:pt>
                <c:pt idx="123">
                  <c:v>47499.613405571639</c:v>
                </c:pt>
                <c:pt idx="124">
                  <c:v>47499.652064765229</c:v>
                </c:pt>
                <c:pt idx="125">
                  <c:v>47499.686858039466</c:v>
                </c:pt>
                <c:pt idx="126">
                  <c:v>47499.718171986278</c:v>
                </c:pt>
                <c:pt idx="127">
                  <c:v>47499.746354538416</c:v>
                </c:pt>
                <c:pt idx="128">
                  <c:v>47499.771718835342</c:v>
                </c:pt>
                <c:pt idx="129">
                  <c:v>47499.794546702571</c:v>
                </c:pt>
                <c:pt idx="130">
                  <c:v>47499.815091783079</c:v>
                </c:pt>
                <c:pt idx="131">
                  <c:v>47499.833582355539</c:v>
                </c:pt>
                <c:pt idx="132">
                  <c:v>47499.850223870752</c:v>
                </c:pt>
                <c:pt idx="133">
                  <c:v>47499.865201234446</c:v>
                </c:pt>
                <c:pt idx="134">
                  <c:v>47499.878680861773</c:v>
                </c:pt>
                <c:pt idx="135">
                  <c:v>47499.89081252637</c:v>
                </c:pt>
                <c:pt idx="136">
                  <c:v>47499.901731024504</c:v>
                </c:pt>
                <c:pt idx="137">
                  <c:v>47499.911557672829</c:v>
                </c:pt>
                <c:pt idx="138">
                  <c:v>47499.920401656324</c:v>
                </c:pt>
                <c:pt idx="139">
                  <c:v>47499.928361241466</c:v>
                </c:pt>
                <c:pt idx="140">
                  <c:v>47499.935524868095</c:v>
                </c:pt>
                <c:pt idx="141">
                  <c:v>47499.941972132059</c:v>
                </c:pt>
                <c:pt idx="142">
                  <c:v>47499.947774669628</c:v>
                </c:pt>
                <c:pt idx="143">
                  <c:v>47499.952996953441</c:v>
                </c:pt>
                <c:pt idx="144">
                  <c:v>47499.957697008875</c:v>
                </c:pt>
                <c:pt idx="145">
                  <c:v>47499.961927058765</c:v>
                </c:pt>
                <c:pt idx="146">
                  <c:v>47499.965734103665</c:v>
                </c:pt>
                <c:pt idx="147">
                  <c:v>47499.969160444074</c:v>
                </c:pt>
                <c:pt idx="148">
                  <c:v>47499.972244150442</c:v>
                </c:pt>
                <c:pt idx="149">
                  <c:v>47499.975019486177</c:v>
                </c:pt>
                <c:pt idx="150">
                  <c:v>47499.977517288338</c:v>
                </c:pt>
                <c:pt idx="151">
                  <c:v>47499.97976531028</c:v>
                </c:pt>
                <c:pt idx="152">
                  <c:v>47499.981788530029</c:v>
                </c:pt>
                <c:pt idx="153">
                  <c:v>47499.983609427807</c:v>
                </c:pt>
                <c:pt idx="154">
                  <c:v>47499.985248235804</c:v>
                </c:pt>
                <c:pt idx="155">
                  <c:v>47499.986723163005</c:v>
                </c:pt>
                <c:pt idx="156">
                  <c:v>47499.988050597487</c:v>
                </c:pt>
                <c:pt idx="157">
                  <c:v>47499.989245288518</c:v>
                </c:pt>
                <c:pt idx="158">
                  <c:v>47499.990320510449</c:v>
                </c:pt>
                <c:pt idx="159">
                  <c:v>47499.991288210185</c:v>
                </c:pt>
                <c:pt idx="160">
                  <c:v>47499.992159139947</c:v>
                </c:pt>
                <c:pt idx="161">
                  <c:v>47499.992942976729</c:v>
                </c:pt>
                <c:pt idx="162">
                  <c:v>47499.993648429838</c:v>
                </c:pt>
                <c:pt idx="163">
                  <c:v>47499.994283337634</c:v>
                </c:pt>
                <c:pt idx="164">
                  <c:v>47499.994854754652</c:v>
                </c:pt>
                <c:pt idx="165">
                  <c:v>47499.995369029966</c:v>
                </c:pt>
                <c:pt idx="166">
                  <c:v>47499.99583187775</c:v>
                </c:pt>
                <c:pt idx="167">
                  <c:v>47499.996248440759</c:v>
                </c:pt>
                <c:pt idx="168">
                  <c:v>47499.996623347462</c:v>
                </c:pt>
                <c:pt idx="169">
                  <c:v>47499.996960763499</c:v>
                </c:pt>
                <c:pt idx="170">
                  <c:v>47499.99726443793</c:v>
                </c:pt>
                <c:pt idx="171">
                  <c:v>47499.997537744915</c:v>
                </c:pt>
                <c:pt idx="172">
                  <c:v>47499.997783721206</c:v>
                </c:pt>
                <c:pt idx="173">
                  <c:v>47499.998005099864</c:v>
                </c:pt>
                <c:pt idx="174">
                  <c:v>47499.998204340656</c:v>
                </c:pt>
                <c:pt idx="175">
                  <c:v>47499.998383657374</c:v>
                </c:pt>
                <c:pt idx="176">
                  <c:v>47499.998545042414</c:v>
                </c:pt>
                <c:pt idx="177">
                  <c:v>47499.99869028895</c:v>
                </c:pt>
                <c:pt idx="178">
                  <c:v>47499.998821010835</c:v>
                </c:pt>
                <c:pt idx="179">
                  <c:v>47499.99893866053</c:v>
                </c:pt>
                <c:pt idx="180">
                  <c:v>47499.999044545257</c:v>
                </c:pt>
                <c:pt idx="181">
                  <c:v>47499.999139841508</c:v>
                </c:pt>
                <c:pt idx="182">
                  <c:v>47499.999225608139</c:v>
                </c:pt>
                <c:pt idx="183">
                  <c:v>47499.999302798104</c:v>
                </c:pt>
                <c:pt idx="184">
                  <c:v>47499.999372269071</c:v>
                </c:pt>
                <c:pt idx="185">
                  <c:v>47499.999434792946</c:v>
                </c:pt>
                <c:pt idx="186">
                  <c:v>47499.999491064431</c:v>
                </c:pt>
                <c:pt idx="187">
                  <c:v>47499.99954170877</c:v>
                </c:pt>
                <c:pt idx="188">
                  <c:v>47499.999587288672</c:v>
                </c:pt>
                <c:pt idx="189">
                  <c:v>47499.999628310587</c:v>
                </c:pt>
                <c:pt idx="190">
                  <c:v>47499.999665230309</c:v>
                </c:pt>
                <c:pt idx="191">
                  <c:v>47499.999698458058</c:v>
                </c:pt>
                <c:pt idx="192">
                  <c:v>47499.999728363029</c:v>
                </c:pt>
                <c:pt idx="193">
                  <c:v>47499.999755277509</c:v>
                </c:pt>
                <c:pt idx="194">
                  <c:v>47499.99977950054</c:v>
                </c:pt>
                <c:pt idx="195">
                  <c:v>47499.999801301266</c:v>
                </c:pt>
                <c:pt idx="196">
                  <c:v>47499.999820921919</c:v>
                </c:pt>
                <c:pt idx="197">
                  <c:v>47499.999838580508</c:v>
                </c:pt>
                <c:pt idx="198">
                  <c:v>47499.999854473237</c:v>
                </c:pt>
                <c:pt idx="199">
                  <c:v>47499.999868776693</c:v>
                </c:pt>
                <c:pt idx="200">
                  <c:v>47499.999881649805</c:v>
                </c:pt>
                <c:pt idx="201">
                  <c:v>47499.999893235603</c:v>
                </c:pt>
                <c:pt idx="202">
                  <c:v>47499.999903662821</c:v>
                </c:pt>
                <c:pt idx="203">
                  <c:v>47499.999913047322</c:v>
                </c:pt>
                <c:pt idx="204">
                  <c:v>47499.99992149337</c:v>
                </c:pt>
                <c:pt idx="205">
                  <c:v>47499.999929094811</c:v>
                </c:pt>
                <c:pt idx="206">
                  <c:v>47499.99993593611</c:v>
                </c:pt>
                <c:pt idx="207">
                  <c:v>47499.99994209328</c:v>
                </c:pt>
                <c:pt idx="208">
                  <c:v>47499.999947634729</c:v>
                </c:pt>
                <c:pt idx="209">
                  <c:v>47499.999952622034</c:v>
                </c:pt>
                <c:pt idx="210">
                  <c:v>47499.999957110609</c:v>
                </c:pt>
                <c:pt idx="211">
                  <c:v>47499.99996115033</c:v>
                </c:pt>
                <c:pt idx="212">
                  <c:v>47499.999964786075</c:v>
                </c:pt>
                <c:pt idx="213">
                  <c:v>47499.999968058248</c:v>
                </c:pt>
                <c:pt idx="214">
                  <c:v>47499.999971003206</c:v>
                </c:pt>
                <c:pt idx="215">
                  <c:v>47499.999973653663</c:v>
                </c:pt>
                <c:pt idx="216">
                  <c:v>47499.999976039078</c:v>
                </c:pt>
                <c:pt idx="217">
                  <c:v>47499.999978185951</c:v>
                </c:pt>
                <c:pt idx="218">
                  <c:v>47499.999980118133</c:v>
                </c:pt>
                <c:pt idx="219">
                  <c:v>47499.999981857101</c:v>
                </c:pt>
                <c:pt idx="220">
                  <c:v>47499.999983422174</c:v>
                </c:pt>
                <c:pt idx="221">
                  <c:v>47499.999984830734</c:v>
                </c:pt>
                <c:pt idx="222">
                  <c:v>47499.999986098439</c:v>
                </c:pt>
                <c:pt idx="223">
                  <c:v>47499.999987239375</c:v>
                </c:pt>
                <c:pt idx="224">
                  <c:v>47499.999988266216</c:v>
                </c:pt>
                <c:pt idx="225">
                  <c:v>47499.999989190372</c:v>
                </c:pt>
                <c:pt idx="226">
                  <c:v>47499.999990022116</c:v>
                </c:pt>
                <c:pt idx="227">
                  <c:v>47499.999990770681</c:v>
                </c:pt>
                <c:pt idx="228">
                  <c:v>47499.999991444391</c:v>
                </c:pt>
                <c:pt idx="229">
                  <c:v>47499.999992050733</c:v>
                </c:pt>
                <c:pt idx="230">
                  <c:v>47499.999992596437</c:v>
                </c:pt>
                <c:pt idx="231">
                  <c:v>47499.999993087571</c:v>
                </c:pt>
                <c:pt idx="232">
                  <c:v>47499.999993529593</c:v>
                </c:pt>
                <c:pt idx="233">
                  <c:v>47499.999993927413</c:v>
                </c:pt>
                <c:pt idx="234">
                  <c:v>47499.999994285448</c:v>
                </c:pt>
                <c:pt idx="235">
                  <c:v>47499.999994607686</c:v>
                </c:pt>
                <c:pt idx="236">
                  <c:v>47499.999994897698</c:v>
                </c:pt>
                <c:pt idx="237">
                  <c:v>47499.999995158709</c:v>
                </c:pt>
                <c:pt idx="238">
                  <c:v>47499.99999539362</c:v>
                </c:pt>
                <c:pt idx="239">
                  <c:v>47499.999995605038</c:v>
                </c:pt>
                <c:pt idx="240">
                  <c:v>47499.999995795311</c:v>
                </c:pt>
                <c:pt idx="241">
                  <c:v>47499.999995966558</c:v>
                </c:pt>
                <c:pt idx="242">
                  <c:v>47499.999996120685</c:v>
                </c:pt>
                <c:pt idx="243">
                  <c:v>47499.999996259394</c:v>
                </c:pt>
                <c:pt idx="244">
                  <c:v>47499.999996384235</c:v>
                </c:pt>
                <c:pt idx="245">
                  <c:v>47499.99999649659</c:v>
                </c:pt>
                <c:pt idx="246">
                  <c:v>47499.999996597711</c:v>
                </c:pt>
                <c:pt idx="247">
                  <c:v>47499.999996688719</c:v>
                </c:pt>
                <c:pt idx="248">
                  <c:v>47499.999996770624</c:v>
                </c:pt>
                <c:pt idx="249">
                  <c:v>47499.999996844344</c:v>
                </c:pt>
                <c:pt idx="250">
                  <c:v>47499.999996910687</c:v>
                </c:pt>
                <c:pt idx="251">
                  <c:v>47499.9999969704</c:v>
                </c:pt>
                <c:pt idx="252">
                  <c:v>47499.999997024141</c:v>
                </c:pt>
                <c:pt idx="253">
                  <c:v>47499.999997072504</c:v>
                </c:pt>
                <c:pt idx="254">
                  <c:v>47499.999997116036</c:v>
                </c:pt>
                <c:pt idx="255">
                  <c:v>47499.99999715521</c:v>
                </c:pt>
                <c:pt idx="256">
                  <c:v>47499.999997190469</c:v>
                </c:pt>
                <c:pt idx="257">
                  <c:v>47499.999997222199</c:v>
                </c:pt>
                <c:pt idx="258">
                  <c:v>47499.999997250758</c:v>
                </c:pt>
                <c:pt idx="259">
                  <c:v>47499.999997276464</c:v>
                </c:pt>
                <c:pt idx="260">
                  <c:v>47499.999997299594</c:v>
                </c:pt>
                <c:pt idx="261">
                  <c:v>47499.99999732041</c:v>
                </c:pt>
                <c:pt idx="262">
                  <c:v>47499.999997339146</c:v>
                </c:pt>
                <c:pt idx="263">
                  <c:v>47499.999997356012</c:v>
                </c:pt>
                <c:pt idx="264">
                  <c:v>47499.999997371189</c:v>
                </c:pt>
                <c:pt idx="265">
                  <c:v>47499.999997384846</c:v>
                </c:pt>
                <c:pt idx="266">
                  <c:v>47499.999997397143</c:v>
                </c:pt>
                <c:pt idx="267">
                  <c:v>47499.999997408209</c:v>
                </c:pt>
                <c:pt idx="268">
                  <c:v>47499.99999741817</c:v>
                </c:pt>
                <c:pt idx="269">
                  <c:v>47499.999997427134</c:v>
                </c:pt>
                <c:pt idx="270">
                  <c:v>47499.999997435203</c:v>
                </c:pt>
                <c:pt idx="271">
                  <c:v>47499.999997442465</c:v>
                </c:pt>
                <c:pt idx="272">
                  <c:v>47499.999997448998</c:v>
                </c:pt>
                <c:pt idx="273">
                  <c:v>47499.999997454877</c:v>
                </c:pt>
                <c:pt idx="274">
                  <c:v>47499.999997460167</c:v>
                </c:pt>
                <c:pt idx="275">
                  <c:v>47499.999997464933</c:v>
                </c:pt>
                <c:pt idx="276">
                  <c:v>47499.999997469218</c:v>
                </c:pt>
                <c:pt idx="277">
                  <c:v>47499.999997473074</c:v>
                </c:pt>
                <c:pt idx="278">
                  <c:v>47499.999997476545</c:v>
                </c:pt>
                <c:pt idx="279">
                  <c:v>47499.999997479666</c:v>
                </c:pt>
                <c:pt idx="280">
                  <c:v>47499.999997482482</c:v>
                </c:pt>
                <c:pt idx="281">
                  <c:v>47499.999997485014</c:v>
                </c:pt>
                <c:pt idx="282">
                  <c:v>47499.999997487292</c:v>
                </c:pt>
                <c:pt idx="283">
                  <c:v>47499.999997489344</c:v>
                </c:pt>
                <c:pt idx="284">
                  <c:v>47499.999997491192</c:v>
                </c:pt>
                <c:pt idx="285">
                  <c:v>47499.999997492851</c:v>
                </c:pt>
                <c:pt idx="286">
                  <c:v>47499.999997494342</c:v>
                </c:pt>
                <c:pt idx="287">
                  <c:v>47499.999997495688</c:v>
                </c:pt>
                <c:pt idx="288">
                  <c:v>47499.999997496896</c:v>
                </c:pt>
                <c:pt idx="289">
                  <c:v>47499.999997497987</c:v>
                </c:pt>
                <c:pt idx="290">
                  <c:v>47499.99999749897</c:v>
                </c:pt>
                <c:pt idx="291">
                  <c:v>47499.99999749985</c:v>
                </c:pt>
                <c:pt idx="292">
                  <c:v>47499.999997500643</c:v>
                </c:pt>
                <c:pt idx="293">
                  <c:v>47499.999997501356</c:v>
                </c:pt>
                <c:pt idx="294">
                  <c:v>47499.999997501996</c:v>
                </c:pt>
                <c:pt idx="295">
                  <c:v>47499.999997502578</c:v>
                </c:pt>
                <c:pt idx="296">
                  <c:v>47499.999997503102</c:v>
                </c:pt>
                <c:pt idx="297">
                  <c:v>47499.999997503568</c:v>
                </c:pt>
                <c:pt idx="298">
                  <c:v>47499.99999750399</c:v>
                </c:pt>
                <c:pt idx="299">
                  <c:v>47499.999997504368</c:v>
                </c:pt>
                <c:pt idx="300">
                  <c:v>47499.99999750471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Epidemic!$E$1</c:f>
              <c:strCache>
                <c:ptCount val="1"/>
                <c:pt idx="0">
                  <c:v>died</c:v>
                </c:pt>
              </c:strCache>
            </c:strRef>
          </c:tx>
          <c:marker>
            <c:symbol val="none"/>
          </c:marker>
          <c:xVal>
            <c:numRef>
              <c:f>Epidemic!$A$2:$A$302</c:f>
              <c:numCache>
                <c:formatCode>General</c:formatCode>
                <c:ptCount val="3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</c:numCache>
            </c:numRef>
          </c:xVal>
          <c:yVal>
            <c:numRef>
              <c:f>Epidemic!$E$2:$E$302</c:f>
              <c:numCache>
                <c:formatCode>0.00</c:formatCode>
                <c:ptCount val="301"/>
                <c:pt idx="0" formatCode="General">
                  <c:v>0</c:v>
                </c:pt>
                <c:pt idx="1">
                  <c:v>2.5000000000000001E-2</c:v>
                </c:pt>
                <c:pt idx="2">
                  <c:v>7.8746874999999994E-2</c:v>
                </c:pt>
                <c:pt idx="3">
                  <c:v>0.19428754078120117</c:v>
                </c:pt>
                <c:pt idx="4">
                  <c:v>0.44262867475035506</c:v>
                </c:pt>
                <c:pt idx="5">
                  <c:v>0.97622962139583358</c:v>
                </c:pt>
                <c:pt idx="6">
                  <c:v>2.1219299132923783</c:v>
                </c:pt>
                <c:pt idx="7">
                  <c:v>4.5780631617945948</c:v>
                </c:pt>
                <c:pt idx="8">
                  <c:v>9.8259808220968559</c:v>
                </c:pt>
                <c:pt idx="9">
                  <c:v>20.959287943641776</c:v>
                </c:pt>
                <c:pt idx="10">
                  <c:v>44.221447786518731</c:v>
                </c:pt>
                <c:pt idx="11">
                  <c:v>91.285671892757463</c:v>
                </c:pt>
                <c:pt idx="12">
                  <c:v>180.35792370309591</c:v>
                </c:pt>
                <c:pt idx="13">
                  <c:v>328.12842470574799</c:v>
                </c:pt>
                <c:pt idx="14">
                  <c:v>523.32860665587373</c:v>
                </c:pt>
                <c:pt idx="15">
                  <c:v>720.46807857904798</c:v>
                </c:pt>
                <c:pt idx="16">
                  <c:v>898.41372368391785</c:v>
                </c:pt>
                <c:pt idx="17">
                  <c:v>1058.5715190903393</c:v>
                </c:pt>
                <c:pt idx="18">
                  <c:v>1202.7142013928747</c:v>
                </c:pt>
                <c:pt idx="19">
                  <c:v>1332.442734951102</c:v>
                </c:pt>
                <c:pt idx="20">
                  <c:v>1449.198445187274</c:v>
                </c:pt>
                <c:pt idx="21">
                  <c:v>1554.2785938971574</c:v>
                </c:pt>
                <c:pt idx="22">
                  <c:v>1648.8507312937454</c:v>
                </c:pt>
                <c:pt idx="23">
                  <c:v>1733.9656564703052</c:v>
                </c:pt>
                <c:pt idx="24">
                  <c:v>1810.5690898501605</c:v>
                </c:pt>
                <c:pt idx="25">
                  <c:v>1879.5121802647495</c:v>
                </c:pt>
                <c:pt idx="26">
                  <c:v>1941.5609618448452</c:v>
                </c:pt>
                <c:pt idx="27">
                  <c:v>1997.4048653889904</c:v>
                </c:pt>
                <c:pt idx="28">
                  <c:v>2047.664378654493</c:v>
                </c:pt>
                <c:pt idx="29">
                  <c:v>2092.8979406425988</c:v>
                </c:pt>
                <c:pt idx="30">
                  <c:v>2133.6081464650151</c:v>
                </c:pt>
                <c:pt idx="31">
                  <c:v>2170.247331728257</c:v>
                </c:pt>
                <c:pt idx="32">
                  <c:v>2203.2225984817092</c:v>
                </c:pt>
                <c:pt idx="33">
                  <c:v>2232.9003385719711</c:v>
                </c:pt>
                <c:pt idx="34">
                  <c:v>2259.610304662343</c:v>
                </c:pt>
                <c:pt idx="35">
                  <c:v>2283.6492741506795</c:v>
                </c:pt>
                <c:pt idx="36">
                  <c:v>2305.2843466956429</c:v>
                </c:pt>
                <c:pt idx="37">
                  <c:v>2324.7559119904336</c:v>
                </c:pt>
                <c:pt idx="38">
                  <c:v>2342.2803207592156</c:v>
                </c:pt>
                <c:pt idx="39">
                  <c:v>2358.0522886539384</c:v>
                </c:pt>
                <c:pt idx="40">
                  <c:v>2372.2470597615038</c:v>
                </c:pt>
                <c:pt idx="41">
                  <c:v>2385.0223537602319</c:v>
                </c:pt>
                <c:pt idx="42">
                  <c:v>2396.5201183606919</c:v>
                </c:pt>
                <c:pt idx="43">
                  <c:v>2406.868106502458</c:v>
                </c:pt>
                <c:pt idx="44">
                  <c:v>2416.1812958311943</c:v>
                </c:pt>
                <c:pt idx="45">
                  <c:v>2424.5631662280357</c:v>
                </c:pt>
                <c:pt idx="46">
                  <c:v>2432.1068495860327</c:v>
                </c:pt>
                <c:pt idx="47">
                  <c:v>2438.8961646089542</c:v>
                </c:pt>
                <c:pt idx="48">
                  <c:v>2445.0065481302108</c:v>
                </c:pt>
                <c:pt idx="49">
                  <c:v>2450.5058932998868</c:v>
                </c:pt>
                <c:pt idx="50">
                  <c:v>2455.4553039530711</c:v>
                </c:pt>
                <c:pt idx="51">
                  <c:v>2459.9097735413534</c:v>
                </c:pt>
                <c:pt idx="52">
                  <c:v>2463.9187961711727</c:v>
                </c:pt>
                <c:pt idx="53">
                  <c:v>2467.526916538332</c:v>
                </c:pt>
                <c:pt idx="54">
                  <c:v>2470.7742248690588</c:v>
                </c:pt>
                <c:pt idx="55">
                  <c:v>2473.6968023669638</c:v>
                </c:pt>
                <c:pt idx="56">
                  <c:v>2476.3271221153</c:v>
                </c:pt>
                <c:pt idx="57">
                  <c:v>2478.6944098889994</c:v>
                </c:pt>
                <c:pt idx="58">
                  <c:v>2480.8249688855039</c:v>
                </c:pt>
                <c:pt idx="59">
                  <c:v>2482.7424719825135</c:v>
                </c:pt>
                <c:pt idx="60">
                  <c:v>2484.4682247699607</c:v>
                </c:pt>
                <c:pt idx="61">
                  <c:v>2486.0214022787864</c:v>
                </c:pt>
                <c:pt idx="62">
                  <c:v>2487.4192620368394</c:v>
                </c:pt>
                <c:pt idx="63">
                  <c:v>2488.6773358191858</c:v>
                </c:pt>
                <c:pt idx="64">
                  <c:v>2489.8096022233854</c:v>
                </c:pt>
                <c:pt idx="65">
                  <c:v>2490.8286419872434</c:v>
                </c:pt>
                <c:pt idx="66">
                  <c:v>2491.7457777747859</c:v>
                </c:pt>
                <c:pt idx="67">
                  <c:v>2492.5711999836371</c:v>
                </c:pt>
                <c:pt idx="68">
                  <c:v>2493.3140799716598</c:v>
                </c:pt>
                <c:pt idx="69">
                  <c:v>2493.9826719609309</c:v>
                </c:pt>
                <c:pt idx="70">
                  <c:v>2494.5844047513201</c:v>
                </c:pt>
                <c:pt idx="71">
                  <c:v>2495.125964262711</c:v>
                </c:pt>
                <c:pt idx="72">
                  <c:v>2495.6133678229994</c:v>
                </c:pt>
                <c:pt idx="73">
                  <c:v>2496.0520310272918</c:v>
                </c:pt>
                <c:pt idx="74">
                  <c:v>2496.4468279111843</c:v>
                </c:pt>
                <c:pt idx="75">
                  <c:v>2496.8021451067139</c:v>
                </c:pt>
                <c:pt idx="76">
                  <c:v>2497.1219305827144</c:v>
                </c:pt>
                <c:pt idx="77">
                  <c:v>2497.409737511136</c:v>
                </c:pt>
                <c:pt idx="78">
                  <c:v>2497.6687637467344</c:v>
                </c:pt>
                <c:pt idx="79">
                  <c:v>2497.9018873587902</c:v>
                </c:pt>
                <c:pt idx="80">
                  <c:v>2498.1116986096558</c:v>
                </c:pt>
                <c:pt idx="81">
                  <c:v>2498.300528735449</c:v>
                </c:pt>
                <c:pt idx="82">
                  <c:v>2498.4704758486755</c:v>
                </c:pt>
                <c:pt idx="83">
                  <c:v>2498.6234282505907</c:v>
                </c:pt>
                <c:pt idx="84">
                  <c:v>2498.7610854123241</c:v>
                </c:pt>
                <c:pt idx="85">
                  <c:v>2498.8849768578934</c:v>
                </c:pt>
                <c:pt idx="86">
                  <c:v>2498.9964791589141</c:v>
                </c:pt>
                <c:pt idx="87">
                  <c:v>2499.0968312298401</c:v>
                </c:pt>
                <c:pt idx="88">
                  <c:v>2499.1871480936798</c:v>
                </c:pt>
                <c:pt idx="89">
                  <c:v>2499.2684332711415</c:v>
                </c:pt>
                <c:pt idx="90">
                  <c:v>2499.3415899308625</c:v>
                </c:pt>
                <c:pt idx="91">
                  <c:v>2499.4074309246162</c:v>
                </c:pt>
                <c:pt idx="92">
                  <c:v>2499.4666878189987</c:v>
                </c:pt>
                <c:pt idx="93">
                  <c:v>2499.520019023947</c:v>
                </c:pt>
                <c:pt idx="94">
                  <c:v>2499.5680171084041</c:v>
                </c:pt>
                <c:pt idx="95">
                  <c:v>2499.6112153844188</c:v>
                </c:pt>
                <c:pt idx="96">
                  <c:v>2499.6500938328345</c:v>
                </c:pt>
                <c:pt idx="97">
                  <c:v>2499.6850844364112</c:v>
                </c:pt>
                <c:pt idx="98">
                  <c:v>2499.7165759796326</c:v>
                </c:pt>
                <c:pt idx="99">
                  <c:v>2499.7449183685339</c:v>
                </c:pt>
                <c:pt idx="100">
                  <c:v>2499.7704265185471</c:v>
                </c:pt>
                <c:pt idx="101">
                  <c:v>2499.7933838535605</c:v>
                </c:pt>
                <c:pt idx="102">
                  <c:v>2499.8140454550739</c:v>
                </c:pt>
                <c:pt idx="103">
                  <c:v>2499.8326408964376</c:v>
                </c:pt>
                <c:pt idx="104">
                  <c:v>2499.8493767936661</c:v>
                </c:pt>
                <c:pt idx="105">
                  <c:v>2499.864439101173</c:v>
                </c:pt>
                <c:pt idx="106">
                  <c:v>2499.8779951779302</c:v>
                </c:pt>
                <c:pt idx="107">
                  <c:v>2499.8901956470122</c:v>
                </c:pt>
                <c:pt idx="108">
                  <c:v>2499.9011760691869</c:v>
                </c:pt>
                <c:pt idx="109">
                  <c:v>2499.911058449145</c:v>
                </c:pt>
                <c:pt idx="110">
                  <c:v>2499.9199525911081</c:v>
                </c:pt>
                <c:pt idx="111">
                  <c:v>2499.9279573188751</c:v>
                </c:pt>
                <c:pt idx="112">
                  <c:v>2499.935161573866</c:v>
                </c:pt>
                <c:pt idx="113">
                  <c:v>2499.9416454033585</c:v>
                </c:pt>
                <c:pt idx="114">
                  <c:v>2499.9474808499021</c:v>
                </c:pt>
                <c:pt idx="115">
                  <c:v>2499.9527327517917</c:v>
                </c:pt>
                <c:pt idx="116">
                  <c:v>2499.9574594634928</c:v>
                </c:pt>
                <c:pt idx="117">
                  <c:v>2499.9617135040239</c:v>
                </c:pt>
                <c:pt idx="118">
                  <c:v>2499.9655421405023</c:v>
                </c:pt>
                <c:pt idx="119">
                  <c:v>2499.968987913333</c:v>
                </c:pt>
                <c:pt idx="120">
                  <c:v>2499.9720891088809</c:v>
                </c:pt>
                <c:pt idx="121">
                  <c:v>2499.9748801848741</c:v>
                </c:pt>
                <c:pt idx="122">
                  <c:v>2499.9773921532683</c:v>
                </c:pt>
                <c:pt idx="123">
                  <c:v>2499.9796529248233</c:v>
                </c:pt>
                <c:pt idx="124">
                  <c:v>2499.9816876192231</c:v>
                </c:pt>
                <c:pt idx="125">
                  <c:v>2499.983518844183</c:v>
                </c:pt>
                <c:pt idx="126">
                  <c:v>2499.985166946647</c:v>
                </c:pt>
                <c:pt idx="127">
                  <c:v>2499.9866502388645</c:v>
                </c:pt>
                <c:pt idx="128">
                  <c:v>2499.9879852018603</c:v>
                </c:pt>
                <c:pt idx="129">
                  <c:v>2499.9891866685566</c:v>
                </c:pt>
                <c:pt idx="130">
                  <c:v>2499.9902679885836</c:v>
                </c:pt>
                <c:pt idx="131">
                  <c:v>2499.9912411766077</c:v>
                </c:pt>
                <c:pt idx="132">
                  <c:v>2499.9921170458297</c:v>
                </c:pt>
                <c:pt idx="133">
                  <c:v>2499.9929053281294</c:v>
                </c:pt>
                <c:pt idx="134">
                  <c:v>2499.9936147821991</c:v>
                </c:pt>
                <c:pt idx="135">
                  <c:v>2499.9942532908622</c:v>
                </c:pt>
                <c:pt idx="136">
                  <c:v>2499.9948279486589</c:v>
                </c:pt>
                <c:pt idx="137">
                  <c:v>2499.9953451406759</c:v>
                </c:pt>
                <c:pt idx="138">
                  <c:v>2499.9958106134914</c:v>
                </c:pt>
                <c:pt idx="139">
                  <c:v>2499.9962295390251</c:v>
                </c:pt>
                <c:pt idx="140">
                  <c:v>2499.9966065720055</c:v>
                </c:pt>
                <c:pt idx="141">
                  <c:v>2499.9969459016879</c:v>
                </c:pt>
                <c:pt idx="142">
                  <c:v>2499.9972512984023</c:v>
                </c:pt>
                <c:pt idx="143">
                  <c:v>2499.997526155445</c:v>
                </c:pt>
                <c:pt idx="144">
                  <c:v>2499.9977735267835</c:v>
                </c:pt>
                <c:pt idx="145">
                  <c:v>2499.9979961609884</c:v>
                </c:pt>
                <c:pt idx="146">
                  <c:v>2499.9981965317725</c:v>
                </c:pt>
                <c:pt idx="147">
                  <c:v>2499.9983768654783</c:v>
                </c:pt>
                <c:pt idx="148">
                  <c:v>2499.9985391658138</c:v>
                </c:pt>
                <c:pt idx="149">
                  <c:v>2499.9986852361158</c:v>
                </c:pt>
                <c:pt idx="150">
                  <c:v>2499.9988166993876</c:v>
                </c:pt>
                <c:pt idx="151">
                  <c:v>2499.9989350163319</c:v>
                </c:pt>
                <c:pt idx="152">
                  <c:v>2499.9990415015818</c:v>
                </c:pt>
                <c:pt idx="153">
                  <c:v>2499.9991373383068</c:v>
                </c:pt>
                <c:pt idx="154">
                  <c:v>2499.9992235913592</c:v>
                </c:pt>
                <c:pt idx="155">
                  <c:v>2499.9993012191067</c:v>
                </c:pt>
                <c:pt idx="156">
                  <c:v>2499.999371084079</c:v>
                </c:pt>
                <c:pt idx="157">
                  <c:v>2499.9994339625541</c:v>
                </c:pt>
                <c:pt idx="158">
                  <c:v>2499.9994905531821</c:v>
                </c:pt>
                <c:pt idx="159">
                  <c:v>2499.9995414847472</c:v>
                </c:pt>
                <c:pt idx="160">
                  <c:v>2499.9995873231555</c:v>
                </c:pt>
                <c:pt idx="161">
                  <c:v>2499.9996285777233</c:v>
                </c:pt>
                <c:pt idx="162">
                  <c:v>2499.9996657068341</c:v>
                </c:pt>
                <c:pt idx="163">
                  <c:v>2499.9996991230337</c:v>
                </c:pt>
                <c:pt idx="164">
                  <c:v>2499.9997291976133</c:v>
                </c:pt>
                <c:pt idx="165">
                  <c:v>2499.999756264735</c:v>
                </c:pt>
                <c:pt idx="166">
                  <c:v>2499.9997806251445</c:v>
                </c:pt>
                <c:pt idx="167">
                  <c:v>2499.9998025495133</c:v>
                </c:pt>
                <c:pt idx="168">
                  <c:v>2499.9998222814452</c:v>
                </c:pt>
                <c:pt idx="169">
                  <c:v>2499.9998400401837</c:v>
                </c:pt>
                <c:pt idx="170">
                  <c:v>2499.9998560230483</c:v>
                </c:pt>
                <c:pt idx="171">
                  <c:v>2499.9998704076265</c:v>
                </c:pt>
                <c:pt idx="172">
                  <c:v>2499.999883353747</c:v>
                </c:pt>
                <c:pt idx="173">
                  <c:v>2499.9998950052554</c:v>
                </c:pt>
                <c:pt idx="174">
                  <c:v>2499.9999054916129</c:v>
                </c:pt>
                <c:pt idx="175">
                  <c:v>2499.9999149293349</c:v>
                </c:pt>
                <c:pt idx="176">
                  <c:v>2499.9999234232846</c:v>
                </c:pt>
                <c:pt idx="177">
                  <c:v>2499.9999310678395</c:v>
                </c:pt>
                <c:pt idx="178">
                  <c:v>2499.9999379479386</c:v>
                </c:pt>
                <c:pt idx="179">
                  <c:v>2499.9999441400278</c:v>
                </c:pt>
                <c:pt idx="180">
                  <c:v>2499.9999497129083</c:v>
                </c:pt>
                <c:pt idx="181">
                  <c:v>2499.9999547285006</c:v>
                </c:pt>
                <c:pt idx="182">
                  <c:v>2499.9999592425338</c:v>
                </c:pt>
                <c:pt idx="183">
                  <c:v>2499.9999633051634</c:v>
                </c:pt>
                <c:pt idx="184">
                  <c:v>2499.9999669615304</c:v>
                </c:pt>
                <c:pt idx="185">
                  <c:v>2499.9999702522605</c:v>
                </c:pt>
                <c:pt idx="186">
                  <c:v>2499.9999732139177</c:v>
                </c:pt>
                <c:pt idx="187">
                  <c:v>2499.9999758794092</c:v>
                </c:pt>
                <c:pt idx="188">
                  <c:v>2499.9999782783516</c:v>
                </c:pt>
                <c:pt idx="189">
                  <c:v>2499.9999804373997</c:v>
                </c:pt>
                <c:pt idx="190">
                  <c:v>2499.9999823805429</c:v>
                </c:pt>
                <c:pt idx="191">
                  <c:v>2499.9999841293716</c:v>
                </c:pt>
                <c:pt idx="192">
                  <c:v>2499.9999857033176</c:v>
                </c:pt>
                <c:pt idx="193">
                  <c:v>2499.9999871198693</c:v>
                </c:pt>
                <c:pt idx="194">
                  <c:v>2499.9999883947658</c:v>
                </c:pt>
                <c:pt idx="195">
                  <c:v>2499.9999895421724</c:v>
                </c:pt>
                <c:pt idx="196">
                  <c:v>2499.9999905748386</c:v>
                </c:pt>
                <c:pt idx="197">
                  <c:v>2499.9999915042381</c:v>
                </c:pt>
                <c:pt idx="198">
                  <c:v>2499.9999923406976</c:v>
                </c:pt>
                <c:pt idx="199">
                  <c:v>2499.999993093511</c:v>
                </c:pt>
                <c:pt idx="200">
                  <c:v>2499.9999937710431</c:v>
                </c:pt>
                <c:pt idx="201">
                  <c:v>2499.999994380822</c:v>
                </c:pt>
                <c:pt idx="202">
                  <c:v>2499.999994929623</c:v>
                </c:pt>
                <c:pt idx="203">
                  <c:v>2499.9999954235441</c:v>
                </c:pt>
                <c:pt idx="204">
                  <c:v>2499.9999958680728</c:v>
                </c:pt>
                <c:pt idx="205">
                  <c:v>2499.9999962681486</c:v>
                </c:pt>
                <c:pt idx="206">
                  <c:v>2499.9999966282171</c:v>
                </c:pt>
                <c:pt idx="207">
                  <c:v>2499.9999969522787</c:v>
                </c:pt>
                <c:pt idx="208">
                  <c:v>2499.9999972439341</c:v>
                </c:pt>
                <c:pt idx="209">
                  <c:v>2499.9999975064238</c:v>
                </c:pt>
                <c:pt idx="210">
                  <c:v>2499.9999977426646</c:v>
                </c:pt>
                <c:pt idx="211">
                  <c:v>2499.9999979552813</c:v>
                </c:pt>
                <c:pt idx="212">
                  <c:v>2499.9999981466362</c:v>
                </c:pt>
                <c:pt idx="213">
                  <c:v>2499.9999983188559</c:v>
                </c:pt>
                <c:pt idx="214">
                  <c:v>2499.9999984738533</c:v>
                </c:pt>
                <c:pt idx="215">
                  <c:v>2499.9999986133512</c:v>
                </c:pt>
                <c:pt idx="216">
                  <c:v>2499.9999987388992</c:v>
                </c:pt>
                <c:pt idx="217">
                  <c:v>2499.9999988518925</c:v>
                </c:pt>
                <c:pt idx="218">
                  <c:v>2499.9999989535863</c:v>
                </c:pt>
                <c:pt idx="219">
                  <c:v>2499.9999990451111</c:v>
                </c:pt>
                <c:pt idx="220">
                  <c:v>2499.9999991274831</c:v>
                </c:pt>
                <c:pt idx="221">
                  <c:v>2499.9999992016178</c:v>
                </c:pt>
                <c:pt idx="222">
                  <c:v>2499.9999992683393</c:v>
                </c:pt>
                <c:pt idx="223">
                  <c:v>2499.9999993283886</c:v>
                </c:pt>
                <c:pt idx="224">
                  <c:v>2499.9999993824331</c:v>
                </c:pt>
                <c:pt idx="225">
                  <c:v>2499.9999994310729</c:v>
                </c:pt>
                <c:pt idx="226">
                  <c:v>2499.9999994748487</c:v>
                </c:pt>
                <c:pt idx="227">
                  <c:v>2499.9999995142471</c:v>
                </c:pt>
                <c:pt idx="228">
                  <c:v>2499.9999995497055</c:v>
                </c:pt>
                <c:pt idx="229">
                  <c:v>2499.9999995816183</c:v>
                </c:pt>
                <c:pt idx="230">
                  <c:v>2499.9999996103397</c:v>
                </c:pt>
                <c:pt idx="231">
                  <c:v>2499.9999996361889</c:v>
                </c:pt>
                <c:pt idx="232">
                  <c:v>2499.9999996594534</c:v>
                </c:pt>
                <c:pt idx="233">
                  <c:v>2499.9999996803913</c:v>
                </c:pt>
                <c:pt idx="234">
                  <c:v>2499.9999996992356</c:v>
                </c:pt>
                <c:pt idx="235">
                  <c:v>2499.9999997161954</c:v>
                </c:pt>
                <c:pt idx="236">
                  <c:v>2499.999999731459</c:v>
                </c:pt>
                <c:pt idx="237">
                  <c:v>2499.9999997451964</c:v>
                </c:pt>
                <c:pt idx="238">
                  <c:v>2499.9999997575601</c:v>
                </c:pt>
                <c:pt idx="239">
                  <c:v>2499.9999997686873</c:v>
                </c:pt>
                <c:pt idx="240">
                  <c:v>2499.9999997787017</c:v>
                </c:pt>
                <c:pt idx="241">
                  <c:v>2499.9999997877148</c:v>
                </c:pt>
                <c:pt idx="242">
                  <c:v>2499.9999997958266</c:v>
                </c:pt>
                <c:pt idx="243">
                  <c:v>2499.9999998031271</c:v>
                </c:pt>
                <c:pt idx="244">
                  <c:v>2499.9999998096978</c:v>
                </c:pt>
                <c:pt idx="245">
                  <c:v>2499.9999998156113</c:v>
                </c:pt>
                <c:pt idx="246">
                  <c:v>2499.9999998209332</c:v>
                </c:pt>
                <c:pt idx="247">
                  <c:v>2499.9999998257231</c:v>
                </c:pt>
                <c:pt idx="248">
                  <c:v>2499.9999998300341</c:v>
                </c:pt>
                <c:pt idx="249">
                  <c:v>2499.999999833914</c:v>
                </c:pt>
                <c:pt idx="250">
                  <c:v>2499.999999837406</c:v>
                </c:pt>
                <c:pt idx="251">
                  <c:v>2499.9999998405488</c:v>
                </c:pt>
                <c:pt idx="252">
                  <c:v>2499.9999998433773</c:v>
                </c:pt>
                <c:pt idx="253">
                  <c:v>2499.999999845923</c:v>
                </c:pt>
                <c:pt idx="254">
                  <c:v>2499.999999848214</c:v>
                </c:pt>
                <c:pt idx="255">
                  <c:v>2499.9999998502758</c:v>
                </c:pt>
                <c:pt idx="256">
                  <c:v>2499.9999998521316</c:v>
                </c:pt>
                <c:pt idx="257">
                  <c:v>2499.9999998538019</c:v>
                </c:pt>
                <c:pt idx="258">
                  <c:v>2499.9999998553048</c:v>
                </c:pt>
                <c:pt idx="259">
                  <c:v>2499.9999998566577</c:v>
                </c:pt>
                <c:pt idx="260">
                  <c:v>2499.9999998578751</c:v>
                </c:pt>
                <c:pt idx="261">
                  <c:v>2499.999999858971</c:v>
                </c:pt>
                <c:pt idx="262">
                  <c:v>2499.9999998599574</c:v>
                </c:pt>
                <c:pt idx="263">
                  <c:v>2499.999999860845</c:v>
                </c:pt>
                <c:pt idx="264">
                  <c:v>2499.999999861644</c:v>
                </c:pt>
                <c:pt idx="265">
                  <c:v>2499.999999862363</c:v>
                </c:pt>
                <c:pt idx="266">
                  <c:v>2499.9999998630101</c:v>
                </c:pt>
                <c:pt idx="267">
                  <c:v>2499.9999998635926</c:v>
                </c:pt>
                <c:pt idx="268">
                  <c:v>2499.9999998641169</c:v>
                </c:pt>
                <c:pt idx="269">
                  <c:v>2499.9999998645885</c:v>
                </c:pt>
                <c:pt idx="270">
                  <c:v>2499.9999998650133</c:v>
                </c:pt>
                <c:pt idx="271">
                  <c:v>2499.9999998653952</c:v>
                </c:pt>
                <c:pt idx="272">
                  <c:v>2499.999999865739</c:v>
                </c:pt>
                <c:pt idx="273">
                  <c:v>2499.9999998660487</c:v>
                </c:pt>
                <c:pt idx="274">
                  <c:v>2499.999999866327</c:v>
                </c:pt>
                <c:pt idx="275">
                  <c:v>2499.9999998665776</c:v>
                </c:pt>
                <c:pt idx="276">
                  <c:v>2499.9999998668031</c:v>
                </c:pt>
                <c:pt idx="277">
                  <c:v>2499.9999998670064</c:v>
                </c:pt>
                <c:pt idx="278">
                  <c:v>2499.9999998671892</c:v>
                </c:pt>
                <c:pt idx="279">
                  <c:v>2499.9999998673538</c:v>
                </c:pt>
                <c:pt idx="280">
                  <c:v>2499.9999998675021</c:v>
                </c:pt>
                <c:pt idx="281">
                  <c:v>2499.9999998676353</c:v>
                </c:pt>
                <c:pt idx="282">
                  <c:v>2499.9999998677554</c:v>
                </c:pt>
                <c:pt idx="283">
                  <c:v>2499.9999998678632</c:v>
                </c:pt>
                <c:pt idx="284">
                  <c:v>2499.9999998679605</c:v>
                </c:pt>
                <c:pt idx="285">
                  <c:v>2499.9999998680478</c:v>
                </c:pt>
                <c:pt idx="286">
                  <c:v>2499.9999998681265</c:v>
                </c:pt>
                <c:pt idx="287">
                  <c:v>2499.9999998681974</c:v>
                </c:pt>
                <c:pt idx="288">
                  <c:v>2499.9999998682611</c:v>
                </c:pt>
                <c:pt idx="289">
                  <c:v>2499.9999998683184</c:v>
                </c:pt>
                <c:pt idx="290">
                  <c:v>2499.9999998683697</c:v>
                </c:pt>
                <c:pt idx="291">
                  <c:v>2499.9999998684161</c:v>
                </c:pt>
                <c:pt idx="292">
                  <c:v>2499.999999868458</c:v>
                </c:pt>
                <c:pt idx="293">
                  <c:v>2499.9999998684957</c:v>
                </c:pt>
                <c:pt idx="294">
                  <c:v>2499.9999998685294</c:v>
                </c:pt>
                <c:pt idx="295">
                  <c:v>2499.9999998685598</c:v>
                </c:pt>
                <c:pt idx="296">
                  <c:v>2499.9999998685871</c:v>
                </c:pt>
                <c:pt idx="297">
                  <c:v>2499.9999998686117</c:v>
                </c:pt>
                <c:pt idx="298">
                  <c:v>2499.9999998686339</c:v>
                </c:pt>
                <c:pt idx="299">
                  <c:v>2499.999999868654</c:v>
                </c:pt>
                <c:pt idx="300">
                  <c:v>2499.9999998686721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038080"/>
        <c:axId val="297038640"/>
      </c:scatterChart>
      <c:valAx>
        <c:axId val="297038080"/>
        <c:scaling>
          <c:orientation val="minMax"/>
          <c:max val="300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038640"/>
        <c:crosses val="autoZero"/>
        <c:crossBetween val="midCat"/>
      </c:valAx>
      <c:valAx>
        <c:axId val="297038640"/>
        <c:scaling>
          <c:orientation val="minMax"/>
          <c:min val="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7038080"/>
        <c:crosses val="autoZero"/>
        <c:crossBetween val="midCat"/>
        <c:minorUnit val="5000"/>
      </c:valAx>
    </c:plotArea>
    <c:legend>
      <c:legendPos val="t"/>
      <c:layout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9</xdr:row>
      <xdr:rowOff>9525</xdr:rowOff>
    </xdr:from>
    <xdr:to>
      <xdr:col>13</xdr:col>
      <xdr:colOff>600075</xdr:colOff>
      <xdr:row>30</xdr:row>
      <xdr:rowOff>9525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tabSelected="1" zoomScale="110" zoomScaleNormal="110" workbookViewId="0"/>
  </sheetViews>
  <sheetFormatPr defaultRowHeight="15" x14ac:dyDescent="0.25"/>
  <cols>
    <col min="1" max="1" width="9.140625" style="2"/>
    <col min="2" max="2" width="11.140625" style="2" bestFit="1" customWidth="1"/>
    <col min="3" max="3" width="8.5703125" style="2" bestFit="1" customWidth="1"/>
    <col min="4" max="4" width="10" style="2" bestFit="1" customWidth="1"/>
    <col min="5" max="5" width="8.5703125" style="2" bestFit="1" customWidth="1"/>
    <col min="6" max="6" width="9.140625" style="2"/>
    <col min="7" max="7" width="22.7109375" style="2" customWidth="1"/>
    <col min="8" max="9" width="9.140625" style="2"/>
    <col min="10" max="10" width="25.5703125" style="2" bestFit="1" customWidth="1"/>
    <col min="11" max="257" width="9.140625" style="2"/>
    <col min="258" max="258" width="11.140625" style="2" bestFit="1" customWidth="1"/>
    <col min="259" max="259" width="8.5703125" style="2" bestFit="1" customWidth="1"/>
    <col min="260" max="260" width="10" style="2" bestFit="1" customWidth="1"/>
    <col min="261" max="261" width="8.5703125" style="2" bestFit="1" customWidth="1"/>
    <col min="262" max="262" width="9.140625" style="2"/>
    <col min="263" max="263" width="22.7109375" style="2" customWidth="1"/>
    <col min="264" max="265" width="9.140625" style="2"/>
    <col min="266" max="266" width="25.5703125" style="2" bestFit="1" customWidth="1"/>
    <col min="267" max="513" width="9.140625" style="2"/>
    <col min="514" max="514" width="11.140625" style="2" bestFit="1" customWidth="1"/>
    <col min="515" max="515" width="8.5703125" style="2" bestFit="1" customWidth="1"/>
    <col min="516" max="516" width="10" style="2" bestFit="1" customWidth="1"/>
    <col min="517" max="517" width="8.5703125" style="2" bestFit="1" customWidth="1"/>
    <col min="518" max="518" width="9.140625" style="2"/>
    <col min="519" max="519" width="22.7109375" style="2" customWidth="1"/>
    <col min="520" max="521" width="9.140625" style="2"/>
    <col min="522" max="522" width="25.5703125" style="2" bestFit="1" customWidth="1"/>
    <col min="523" max="769" width="9.140625" style="2"/>
    <col min="770" max="770" width="11.140625" style="2" bestFit="1" customWidth="1"/>
    <col min="771" max="771" width="8.5703125" style="2" bestFit="1" customWidth="1"/>
    <col min="772" max="772" width="10" style="2" bestFit="1" customWidth="1"/>
    <col min="773" max="773" width="8.5703125" style="2" bestFit="1" customWidth="1"/>
    <col min="774" max="774" width="9.140625" style="2"/>
    <col min="775" max="775" width="22.7109375" style="2" customWidth="1"/>
    <col min="776" max="777" width="9.140625" style="2"/>
    <col min="778" max="778" width="25.5703125" style="2" bestFit="1" customWidth="1"/>
    <col min="779" max="1025" width="9.140625" style="2"/>
    <col min="1026" max="1026" width="11.140625" style="2" bestFit="1" customWidth="1"/>
    <col min="1027" max="1027" width="8.5703125" style="2" bestFit="1" customWidth="1"/>
    <col min="1028" max="1028" width="10" style="2" bestFit="1" customWidth="1"/>
    <col min="1029" max="1029" width="8.5703125" style="2" bestFit="1" customWidth="1"/>
    <col min="1030" max="1030" width="9.140625" style="2"/>
    <col min="1031" max="1031" width="22.7109375" style="2" customWidth="1"/>
    <col min="1032" max="1033" width="9.140625" style="2"/>
    <col min="1034" max="1034" width="25.5703125" style="2" bestFit="1" customWidth="1"/>
    <col min="1035" max="1281" width="9.140625" style="2"/>
    <col min="1282" max="1282" width="11.140625" style="2" bestFit="1" customWidth="1"/>
    <col min="1283" max="1283" width="8.5703125" style="2" bestFit="1" customWidth="1"/>
    <col min="1284" max="1284" width="10" style="2" bestFit="1" customWidth="1"/>
    <col min="1285" max="1285" width="8.5703125" style="2" bestFit="1" customWidth="1"/>
    <col min="1286" max="1286" width="9.140625" style="2"/>
    <col min="1287" max="1287" width="22.7109375" style="2" customWidth="1"/>
    <col min="1288" max="1289" width="9.140625" style="2"/>
    <col min="1290" max="1290" width="25.5703125" style="2" bestFit="1" customWidth="1"/>
    <col min="1291" max="1537" width="9.140625" style="2"/>
    <col min="1538" max="1538" width="11.140625" style="2" bestFit="1" customWidth="1"/>
    <col min="1539" max="1539" width="8.5703125" style="2" bestFit="1" customWidth="1"/>
    <col min="1540" max="1540" width="10" style="2" bestFit="1" customWidth="1"/>
    <col min="1541" max="1541" width="8.5703125" style="2" bestFit="1" customWidth="1"/>
    <col min="1542" max="1542" width="9.140625" style="2"/>
    <col min="1543" max="1543" width="22.7109375" style="2" customWidth="1"/>
    <col min="1544" max="1545" width="9.140625" style="2"/>
    <col min="1546" max="1546" width="25.5703125" style="2" bestFit="1" customWidth="1"/>
    <col min="1547" max="1793" width="9.140625" style="2"/>
    <col min="1794" max="1794" width="11.140625" style="2" bestFit="1" customWidth="1"/>
    <col min="1795" max="1795" width="8.5703125" style="2" bestFit="1" customWidth="1"/>
    <col min="1796" max="1796" width="10" style="2" bestFit="1" customWidth="1"/>
    <col min="1797" max="1797" width="8.5703125" style="2" bestFit="1" customWidth="1"/>
    <col min="1798" max="1798" width="9.140625" style="2"/>
    <col min="1799" max="1799" width="22.7109375" style="2" customWidth="1"/>
    <col min="1800" max="1801" width="9.140625" style="2"/>
    <col min="1802" max="1802" width="25.5703125" style="2" bestFit="1" customWidth="1"/>
    <col min="1803" max="2049" width="9.140625" style="2"/>
    <col min="2050" max="2050" width="11.140625" style="2" bestFit="1" customWidth="1"/>
    <col min="2051" max="2051" width="8.5703125" style="2" bestFit="1" customWidth="1"/>
    <col min="2052" max="2052" width="10" style="2" bestFit="1" customWidth="1"/>
    <col min="2053" max="2053" width="8.5703125" style="2" bestFit="1" customWidth="1"/>
    <col min="2054" max="2054" width="9.140625" style="2"/>
    <col min="2055" max="2055" width="22.7109375" style="2" customWidth="1"/>
    <col min="2056" max="2057" width="9.140625" style="2"/>
    <col min="2058" max="2058" width="25.5703125" style="2" bestFit="1" customWidth="1"/>
    <col min="2059" max="2305" width="9.140625" style="2"/>
    <col min="2306" max="2306" width="11.140625" style="2" bestFit="1" customWidth="1"/>
    <col min="2307" max="2307" width="8.5703125" style="2" bestFit="1" customWidth="1"/>
    <col min="2308" max="2308" width="10" style="2" bestFit="1" customWidth="1"/>
    <col min="2309" max="2309" width="8.5703125" style="2" bestFit="1" customWidth="1"/>
    <col min="2310" max="2310" width="9.140625" style="2"/>
    <col min="2311" max="2311" width="22.7109375" style="2" customWidth="1"/>
    <col min="2312" max="2313" width="9.140625" style="2"/>
    <col min="2314" max="2314" width="25.5703125" style="2" bestFit="1" customWidth="1"/>
    <col min="2315" max="2561" width="9.140625" style="2"/>
    <col min="2562" max="2562" width="11.140625" style="2" bestFit="1" customWidth="1"/>
    <col min="2563" max="2563" width="8.5703125" style="2" bestFit="1" customWidth="1"/>
    <col min="2564" max="2564" width="10" style="2" bestFit="1" customWidth="1"/>
    <col min="2565" max="2565" width="8.5703125" style="2" bestFit="1" customWidth="1"/>
    <col min="2566" max="2566" width="9.140625" style="2"/>
    <col min="2567" max="2567" width="22.7109375" style="2" customWidth="1"/>
    <col min="2568" max="2569" width="9.140625" style="2"/>
    <col min="2570" max="2570" width="25.5703125" style="2" bestFit="1" customWidth="1"/>
    <col min="2571" max="2817" width="9.140625" style="2"/>
    <col min="2818" max="2818" width="11.140625" style="2" bestFit="1" customWidth="1"/>
    <col min="2819" max="2819" width="8.5703125" style="2" bestFit="1" customWidth="1"/>
    <col min="2820" max="2820" width="10" style="2" bestFit="1" customWidth="1"/>
    <col min="2821" max="2821" width="8.5703125" style="2" bestFit="1" customWidth="1"/>
    <col min="2822" max="2822" width="9.140625" style="2"/>
    <col min="2823" max="2823" width="22.7109375" style="2" customWidth="1"/>
    <col min="2824" max="2825" width="9.140625" style="2"/>
    <col min="2826" max="2826" width="25.5703125" style="2" bestFit="1" customWidth="1"/>
    <col min="2827" max="3073" width="9.140625" style="2"/>
    <col min="3074" max="3074" width="11.140625" style="2" bestFit="1" customWidth="1"/>
    <col min="3075" max="3075" width="8.5703125" style="2" bestFit="1" customWidth="1"/>
    <col min="3076" max="3076" width="10" style="2" bestFit="1" customWidth="1"/>
    <col min="3077" max="3077" width="8.5703125" style="2" bestFit="1" customWidth="1"/>
    <col min="3078" max="3078" width="9.140625" style="2"/>
    <col min="3079" max="3079" width="22.7109375" style="2" customWidth="1"/>
    <col min="3080" max="3081" width="9.140625" style="2"/>
    <col min="3082" max="3082" width="25.5703125" style="2" bestFit="1" customWidth="1"/>
    <col min="3083" max="3329" width="9.140625" style="2"/>
    <col min="3330" max="3330" width="11.140625" style="2" bestFit="1" customWidth="1"/>
    <col min="3331" max="3331" width="8.5703125" style="2" bestFit="1" customWidth="1"/>
    <col min="3332" max="3332" width="10" style="2" bestFit="1" customWidth="1"/>
    <col min="3333" max="3333" width="8.5703125" style="2" bestFit="1" customWidth="1"/>
    <col min="3334" max="3334" width="9.140625" style="2"/>
    <col min="3335" max="3335" width="22.7109375" style="2" customWidth="1"/>
    <col min="3336" max="3337" width="9.140625" style="2"/>
    <col min="3338" max="3338" width="25.5703125" style="2" bestFit="1" customWidth="1"/>
    <col min="3339" max="3585" width="9.140625" style="2"/>
    <col min="3586" max="3586" width="11.140625" style="2" bestFit="1" customWidth="1"/>
    <col min="3587" max="3587" width="8.5703125" style="2" bestFit="1" customWidth="1"/>
    <col min="3588" max="3588" width="10" style="2" bestFit="1" customWidth="1"/>
    <col min="3589" max="3589" width="8.5703125" style="2" bestFit="1" customWidth="1"/>
    <col min="3590" max="3590" width="9.140625" style="2"/>
    <col min="3591" max="3591" width="22.7109375" style="2" customWidth="1"/>
    <col min="3592" max="3593" width="9.140625" style="2"/>
    <col min="3594" max="3594" width="25.5703125" style="2" bestFit="1" customWidth="1"/>
    <col min="3595" max="3841" width="9.140625" style="2"/>
    <col min="3842" max="3842" width="11.140625" style="2" bestFit="1" customWidth="1"/>
    <col min="3843" max="3843" width="8.5703125" style="2" bestFit="1" customWidth="1"/>
    <col min="3844" max="3844" width="10" style="2" bestFit="1" customWidth="1"/>
    <col min="3845" max="3845" width="8.5703125" style="2" bestFit="1" customWidth="1"/>
    <col min="3846" max="3846" width="9.140625" style="2"/>
    <col min="3847" max="3847" width="22.7109375" style="2" customWidth="1"/>
    <col min="3848" max="3849" width="9.140625" style="2"/>
    <col min="3850" max="3850" width="25.5703125" style="2" bestFit="1" customWidth="1"/>
    <col min="3851" max="4097" width="9.140625" style="2"/>
    <col min="4098" max="4098" width="11.140625" style="2" bestFit="1" customWidth="1"/>
    <col min="4099" max="4099" width="8.5703125" style="2" bestFit="1" customWidth="1"/>
    <col min="4100" max="4100" width="10" style="2" bestFit="1" customWidth="1"/>
    <col min="4101" max="4101" width="8.5703125" style="2" bestFit="1" customWidth="1"/>
    <col min="4102" max="4102" width="9.140625" style="2"/>
    <col min="4103" max="4103" width="22.7109375" style="2" customWidth="1"/>
    <col min="4104" max="4105" width="9.140625" style="2"/>
    <col min="4106" max="4106" width="25.5703125" style="2" bestFit="1" customWidth="1"/>
    <col min="4107" max="4353" width="9.140625" style="2"/>
    <col min="4354" max="4354" width="11.140625" style="2" bestFit="1" customWidth="1"/>
    <col min="4355" max="4355" width="8.5703125" style="2" bestFit="1" customWidth="1"/>
    <col min="4356" max="4356" width="10" style="2" bestFit="1" customWidth="1"/>
    <col min="4357" max="4357" width="8.5703125" style="2" bestFit="1" customWidth="1"/>
    <col min="4358" max="4358" width="9.140625" style="2"/>
    <col min="4359" max="4359" width="22.7109375" style="2" customWidth="1"/>
    <col min="4360" max="4361" width="9.140625" style="2"/>
    <col min="4362" max="4362" width="25.5703125" style="2" bestFit="1" customWidth="1"/>
    <col min="4363" max="4609" width="9.140625" style="2"/>
    <col min="4610" max="4610" width="11.140625" style="2" bestFit="1" customWidth="1"/>
    <col min="4611" max="4611" width="8.5703125" style="2" bestFit="1" customWidth="1"/>
    <col min="4612" max="4612" width="10" style="2" bestFit="1" customWidth="1"/>
    <col min="4613" max="4613" width="8.5703125" style="2" bestFit="1" customWidth="1"/>
    <col min="4614" max="4614" width="9.140625" style="2"/>
    <col min="4615" max="4615" width="22.7109375" style="2" customWidth="1"/>
    <col min="4616" max="4617" width="9.140625" style="2"/>
    <col min="4618" max="4618" width="25.5703125" style="2" bestFit="1" customWidth="1"/>
    <col min="4619" max="4865" width="9.140625" style="2"/>
    <col min="4866" max="4866" width="11.140625" style="2" bestFit="1" customWidth="1"/>
    <col min="4867" max="4867" width="8.5703125" style="2" bestFit="1" customWidth="1"/>
    <col min="4868" max="4868" width="10" style="2" bestFit="1" customWidth="1"/>
    <col min="4869" max="4869" width="8.5703125" style="2" bestFit="1" customWidth="1"/>
    <col min="4870" max="4870" width="9.140625" style="2"/>
    <col min="4871" max="4871" width="22.7109375" style="2" customWidth="1"/>
    <col min="4872" max="4873" width="9.140625" style="2"/>
    <col min="4874" max="4874" width="25.5703125" style="2" bestFit="1" customWidth="1"/>
    <col min="4875" max="5121" width="9.140625" style="2"/>
    <col min="5122" max="5122" width="11.140625" style="2" bestFit="1" customWidth="1"/>
    <col min="5123" max="5123" width="8.5703125" style="2" bestFit="1" customWidth="1"/>
    <col min="5124" max="5124" width="10" style="2" bestFit="1" customWidth="1"/>
    <col min="5125" max="5125" width="8.5703125" style="2" bestFit="1" customWidth="1"/>
    <col min="5126" max="5126" width="9.140625" style="2"/>
    <col min="5127" max="5127" width="22.7109375" style="2" customWidth="1"/>
    <col min="5128" max="5129" width="9.140625" style="2"/>
    <col min="5130" max="5130" width="25.5703125" style="2" bestFit="1" customWidth="1"/>
    <col min="5131" max="5377" width="9.140625" style="2"/>
    <col min="5378" max="5378" width="11.140625" style="2" bestFit="1" customWidth="1"/>
    <col min="5379" max="5379" width="8.5703125" style="2" bestFit="1" customWidth="1"/>
    <col min="5380" max="5380" width="10" style="2" bestFit="1" customWidth="1"/>
    <col min="5381" max="5381" width="8.5703125" style="2" bestFit="1" customWidth="1"/>
    <col min="5382" max="5382" width="9.140625" style="2"/>
    <col min="5383" max="5383" width="22.7109375" style="2" customWidth="1"/>
    <col min="5384" max="5385" width="9.140625" style="2"/>
    <col min="5386" max="5386" width="25.5703125" style="2" bestFit="1" customWidth="1"/>
    <col min="5387" max="5633" width="9.140625" style="2"/>
    <col min="5634" max="5634" width="11.140625" style="2" bestFit="1" customWidth="1"/>
    <col min="5635" max="5635" width="8.5703125" style="2" bestFit="1" customWidth="1"/>
    <col min="5636" max="5636" width="10" style="2" bestFit="1" customWidth="1"/>
    <col min="5637" max="5637" width="8.5703125" style="2" bestFit="1" customWidth="1"/>
    <col min="5638" max="5638" width="9.140625" style="2"/>
    <col min="5639" max="5639" width="22.7109375" style="2" customWidth="1"/>
    <col min="5640" max="5641" width="9.140625" style="2"/>
    <col min="5642" max="5642" width="25.5703125" style="2" bestFit="1" customWidth="1"/>
    <col min="5643" max="5889" width="9.140625" style="2"/>
    <col min="5890" max="5890" width="11.140625" style="2" bestFit="1" customWidth="1"/>
    <col min="5891" max="5891" width="8.5703125" style="2" bestFit="1" customWidth="1"/>
    <col min="5892" max="5892" width="10" style="2" bestFit="1" customWidth="1"/>
    <col min="5893" max="5893" width="8.5703125" style="2" bestFit="1" customWidth="1"/>
    <col min="5894" max="5894" width="9.140625" style="2"/>
    <col min="5895" max="5895" width="22.7109375" style="2" customWidth="1"/>
    <col min="5896" max="5897" width="9.140625" style="2"/>
    <col min="5898" max="5898" width="25.5703125" style="2" bestFit="1" customWidth="1"/>
    <col min="5899" max="6145" width="9.140625" style="2"/>
    <col min="6146" max="6146" width="11.140625" style="2" bestFit="1" customWidth="1"/>
    <col min="6147" max="6147" width="8.5703125" style="2" bestFit="1" customWidth="1"/>
    <col min="6148" max="6148" width="10" style="2" bestFit="1" customWidth="1"/>
    <col min="6149" max="6149" width="8.5703125" style="2" bestFit="1" customWidth="1"/>
    <col min="6150" max="6150" width="9.140625" style="2"/>
    <col min="6151" max="6151" width="22.7109375" style="2" customWidth="1"/>
    <col min="6152" max="6153" width="9.140625" style="2"/>
    <col min="6154" max="6154" width="25.5703125" style="2" bestFit="1" customWidth="1"/>
    <col min="6155" max="6401" width="9.140625" style="2"/>
    <col min="6402" max="6402" width="11.140625" style="2" bestFit="1" customWidth="1"/>
    <col min="6403" max="6403" width="8.5703125" style="2" bestFit="1" customWidth="1"/>
    <col min="6404" max="6404" width="10" style="2" bestFit="1" customWidth="1"/>
    <col min="6405" max="6405" width="8.5703125" style="2" bestFit="1" customWidth="1"/>
    <col min="6406" max="6406" width="9.140625" style="2"/>
    <col min="6407" max="6407" width="22.7109375" style="2" customWidth="1"/>
    <col min="6408" max="6409" width="9.140625" style="2"/>
    <col min="6410" max="6410" width="25.5703125" style="2" bestFit="1" customWidth="1"/>
    <col min="6411" max="6657" width="9.140625" style="2"/>
    <col min="6658" max="6658" width="11.140625" style="2" bestFit="1" customWidth="1"/>
    <col min="6659" max="6659" width="8.5703125" style="2" bestFit="1" customWidth="1"/>
    <col min="6660" max="6660" width="10" style="2" bestFit="1" customWidth="1"/>
    <col min="6661" max="6661" width="8.5703125" style="2" bestFit="1" customWidth="1"/>
    <col min="6662" max="6662" width="9.140625" style="2"/>
    <col min="6663" max="6663" width="22.7109375" style="2" customWidth="1"/>
    <col min="6664" max="6665" width="9.140625" style="2"/>
    <col min="6666" max="6666" width="25.5703125" style="2" bestFit="1" customWidth="1"/>
    <col min="6667" max="6913" width="9.140625" style="2"/>
    <col min="6914" max="6914" width="11.140625" style="2" bestFit="1" customWidth="1"/>
    <col min="6915" max="6915" width="8.5703125" style="2" bestFit="1" customWidth="1"/>
    <col min="6916" max="6916" width="10" style="2" bestFit="1" customWidth="1"/>
    <col min="6917" max="6917" width="8.5703125" style="2" bestFit="1" customWidth="1"/>
    <col min="6918" max="6918" width="9.140625" style="2"/>
    <col min="6919" max="6919" width="22.7109375" style="2" customWidth="1"/>
    <col min="6920" max="6921" width="9.140625" style="2"/>
    <col min="6922" max="6922" width="25.5703125" style="2" bestFit="1" customWidth="1"/>
    <col min="6923" max="7169" width="9.140625" style="2"/>
    <col min="7170" max="7170" width="11.140625" style="2" bestFit="1" customWidth="1"/>
    <col min="7171" max="7171" width="8.5703125" style="2" bestFit="1" customWidth="1"/>
    <col min="7172" max="7172" width="10" style="2" bestFit="1" customWidth="1"/>
    <col min="7173" max="7173" width="8.5703125" style="2" bestFit="1" customWidth="1"/>
    <col min="7174" max="7174" width="9.140625" style="2"/>
    <col min="7175" max="7175" width="22.7109375" style="2" customWidth="1"/>
    <col min="7176" max="7177" width="9.140625" style="2"/>
    <col min="7178" max="7178" width="25.5703125" style="2" bestFit="1" customWidth="1"/>
    <col min="7179" max="7425" width="9.140625" style="2"/>
    <col min="7426" max="7426" width="11.140625" style="2" bestFit="1" customWidth="1"/>
    <col min="7427" max="7427" width="8.5703125" style="2" bestFit="1" customWidth="1"/>
    <col min="7428" max="7428" width="10" style="2" bestFit="1" customWidth="1"/>
    <col min="7429" max="7429" width="8.5703125" style="2" bestFit="1" customWidth="1"/>
    <col min="7430" max="7430" width="9.140625" style="2"/>
    <col min="7431" max="7431" width="22.7109375" style="2" customWidth="1"/>
    <col min="7432" max="7433" width="9.140625" style="2"/>
    <col min="7434" max="7434" width="25.5703125" style="2" bestFit="1" customWidth="1"/>
    <col min="7435" max="7681" width="9.140625" style="2"/>
    <col min="7682" max="7682" width="11.140625" style="2" bestFit="1" customWidth="1"/>
    <col min="7683" max="7683" width="8.5703125" style="2" bestFit="1" customWidth="1"/>
    <col min="7684" max="7684" width="10" style="2" bestFit="1" customWidth="1"/>
    <col min="7685" max="7685" width="8.5703125" style="2" bestFit="1" customWidth="1"/>
    <col min="7686" max="7686" width="9.140625" style="2"/>
    <col min="7687" max="7687" width="22.7109375" style="2" customWidth="1"/>
    <col min="7688" max="7689" width="9.140625" style="2"/>
    <col min="7690" max="7690" width="25.5703125" style="2" bestFit="1" customWidth="1"/>
    <col min="7691" max="7937" width="9.140625" style="2"/>
    <col min="7938" max="7938" width="11.140625" style="2" bestFit="1" customWidth="1"/>
    <col min="7939" max="7939" width="8.5703125" style="2" bestFit="1" customWidth="1"/>
    <col min="7940" max="7940" width="10" style="2" bestFit="1" customWidth="1"/>
    <col min="7941" max="7941" width="8.5703125" style="2" bestFit="1" customWidth="1"/>
    <col min="7942" max="7942" width="9.140625" style="2"/>
    <col min="7943" max="7943" width="22.7109375" style="2" customWidth="1"/>
    <col min="7944" max="7945" width="9.140625" style="2"/>
    <col min="7946" max="7946" width="25.5703125" style="2" bestFit="1" customWidth="1"/>
    <col min="7947" max="8193" width="9.140625" style="2"/>
    <col min="8194" max="8194" width="11.140625" style="2" bestFit="1" customWidth="1"/>
    <col min="8195" max="8195" width="8.5703125" style="2" bestFit="1" customWidth="1"/>
    <col min="8196" max="8196" width="10" style="2" bestFit="1" customWidth="1"/>
    <col min="8197" max="8197" width="8.5703125" style="2" bestFit="1" customWidth="1"/>
    <col min="8198" max="8198" width="9.140625" style="2"/>
    <col min="8199" max="8199" width="22.7109375" style="2" customWidth="1"/>
    <col min="8200" max="8201" width="9.140625" style="2"/>
    <col min="8202" max="8202" width="25.5703125" style="2" bestFit="1" customWidth="1"/>
    <col min="8203" max="8449" width="9.140625" style="2"/>
    <col min="8450" max="8450" width="11.140625" style="2" bestFit="1" customWidth="1"/>
    <col min="8451" max="8451" width="8.5703125" style="2" bestFit="1" customWidth="1"/>
    <col min="8452" max="8452" width="10" style="2" bestFit="1" customWidth="1"/>
    <col min="8453" max="8453" width="8.5703125" style="2" bestFit="1" customWidth="1"/>
    <col min="8454" max="8454" width="9.140625" style="2"/>
    <col min="8455" max="8455" width="22.7109375" style="2" customWidth="1"/>
    <col min="8456" max="8457" width="9.140625" style="2"/>
    <col min="8458" max="8458" width="25.5703125" style="2" bestFit="1" customWidth="1"/>
    <col min="8459" max="8705" width="9.140625" style="2"/>
    <col min="8706" max="8706" width="11.140625" style="2" bestFit="1" customWidth="1"/>
    <col min="8707" max="8707" width="8.5703125" style="2" bestFit="1" customWidth="1"/>
    <col min="8708" max="8708" width="10" style="2" bestFit="1" customWidth="1"/>
    <col min="8709" max="8709" width="8.5703125" style="2" bestFit="1" customWidth="1"/>
    <col min="8710" max="8710" width="9.140625" style="2"/>
    <col min="8711" max="8711" width="22.7109375" style="2" customWidth="1"/>
    <col min="8712" max="8713" width="9.140625" style="2"/>
    <col min="8714" max="8714" width="25.5703125" style="2" bestFit="1" customWidth="1"/>
    <col min="8715" max="8961" width="9.140625" style="2"/>
    <col min="8962" max="8962" width="11.140625" style="2" bestFit="1" customWidth="1"/>
    <col min="8963" max="8963" width="8.5703125" style="2" bestFit="1" customWidth="1"/>
    <col min="8964" max="8964" width="10" style="2" bestFit="1" customWidth="1"/>
    <col min="8965" max="8965" width="8.5703125" style="2" bestFit="1" customWidth="1"/>
    <col min="8966" max="8966" width="9.140625" style="2"/>
    <col min="8967" max="8967" width="22.7109375" style="2" customWidth="1"/>
    <col min="8968" max="8969" width="9.140625" style="2"/>
    <col min="8970" max="8970" width="25.5703125" style="2" bestFit="1" customWidth="1"/>
    <col min="8971" max="9217" width="9.140625" style="2"/>
    <col min="9218" max="9218" width="11.140625" style="2" bestFit="1" customWidth="1"/>
    <col min="9219" max="9219" width="8.5703125" style="2" bestFit="1" customWidth="1"/>
    <col min="9220" max="9220" width="10" style="2" bestFit="1" customWidth="1"/>
    <col min="9221" max="9221" width="8.5703125" style="2" bestFit="1" customWidth="1"/>
    <col min="9222" max="9222" width="9.140625" style="2"/>
    <col min="9223" max="9223" width="22.7109375" style="2" customWidth="1"/>
    <col min="9224" max="9225" width="9.140625" style="2"/>
    <col min="9226" max="9226" width="25.5703125" style="2" bestFit="1" customWidth="1"/>
    <col min="9227" max="9473" width="9.140625" style="2"/>
    <col min="9474" max="9474" width="11.140625" style="2" bestFit="1" customWidth="1"/>
    <col min="9475" max="9475" width="8.5703125" style="2" bestFit="1" customWidth="1"/>
    <col min="9476" max="9476" width="10" style="2" bestFit="1" customWidth="1"/>
    <col min="9477" max="9477" width="8.5703125" style="2" bestFit="1" customWidth="1"/>
    <col min="9478" max="9478" width="9.140625" style="2"/>
    <col min="9479" max="9479" width="22.7109375" style="2" customWidth="1"/>
    <col min="9480" max="9481" width="9.140625" style="2"/>
    <col min="9482" max="9482" width="25.5703125" style="2" bestFit="1" customWidth="1"/>
    <col min="9483" max="9729" width="9.140625" style="2"/>
    <col min="9730" max="9730" width="11.140625" style="2" bestFit="1" customWidth="1"/>
    <col min="9731" max="9731" width="8.5703125" style="2" bestFit="1" customWidth="1"/>
    <col min="9732" max="9732" width="10" style="2" bestFit="1" customWidth="1"/>
    <col min="9733" max="9733" width="8.5703125" style="2" bestFit="1" customWidth="1"/>
    <col min="9734" max="9734" width="9.140625" style="2"/>
    <col min="9735" max="9735" width="22.7109375" style="2" customWidth="1"/>
    <col min="9736" max="9737" width="9.140625" style="2"/>
    <col min="9738" max="9738" width="25.5703125" style="2" bestFit="1" customWidth="1"/>
    <col min="9739" max="9985" width="9.140625" style="2"/>
    <col min="9986" max="9986" width="11.140625" style="2" bestFit="1" customWidth="1"/>
    <col min="9987" max="9987" width="8.5703125" style="2" bestFit="1" customWidth="1"/>
    <col min="9988" max="9988" width="10" style="2" bestFit="1" customWidth="1"/>
    <col min="9989" max="9989" width="8.5703125" style="2" bestFit="1" customWidth="1"/>
    <col min="9990" max="9990" width="9.140625" style="2"/>
    <col min="9991" max="9991" width="22.7109375" style="2" customWidth="1"/>
    <col min="9992" max="9993" width="9.140625" style="2"/>
    <col min="9994" max="9994" width="25.5703125" style="2" bestFit="1" customWidth="1"/>
    <col min="9995" max="10241" width="9.140625" style="2"/>
    <col min="10242" max="10242" width="11.140625" style="2" bestFit="1" customWidth="1"/>
    <col min="10243" max="10243" width="8.5703125" style="2" bestFit="1" customWidth="1"/>
    <col min="10244" max="10244" width="10" style="2" bestFit="1" customWidth="1"/>
    <col min="10245" max="10245" width="8.5703125" style="2" bestFit="1" customWidth="1"/>
    <col min="10246" max="10246" width="9.140625" style="2"/>
    <col min="10247" max="10247" width="22.7109375" style="2" customWidth="1"/>
    <col min="10248" max="10249" width="9.140625" style="2"/>
    <col min="10250" max="10250" width="25.5703125" style="2" bestFit="1" customWidth="1"/>
    <col min="10251" max="10497" width="9.140625" style="2"/>
    <col min="10498" max="10498" width="11.140625" style="2" bestFit="1" customWidth="1"/>
    <col min="10499" max="10499" width="8.5703125" style="2" bestFit="1" customWidth="1"/>
    <col min="10500" max="10500" width="10" style="2" bestFit="1" customWidth="1"/>
    <col min="10501" max="10501" width="8.5703125" style="2" bestFit="1" customWidth="1"/>
    <col min="10502" max="10502" width="9.140625" style="2"/>
    <col min="10503" max="10503" width="22.7109375" style="2" customWidth="1"/>
    <col min="10504" max="10505" width="9.140625" style="2"/>
    <col min="10506" max="10506" width="25.5703125" style="2" bestFit="1" customWidth="1"/>
    <col min="10507" max="10753" width="9.140625" style="2"/>
    <col min="10754" max="10754" width="11.140625" style="2" bestFit="1" customWidth="1"/>
    <col min="10755" max="10755" width="8.5703125" style="2" bestFit="1" customWidth="1"/>
    <col min="10756" max="10756" width="10" style="2" bestFit="1" customWidth="1"/>
    <col min="10757" max="10757" width="8.5703125" style="2" bestFit="1" customWidth="1"/>
    <col min="10758" max="10758" width="9.140625" style="2"/>
    <col min="10759" max="10759" width="22.7109375" style="2" customWidth="1"/>
    <col min="10760" max="10761" width="9.140625" style="2"/>
    <col min="10762" max="10762" width="25.5703125" style="2" bestFit="1" customWidth="1"/>
    <col min="10763" max="11009" width="9.140625" style="2"/>
    <col min="11010" max="11010" width="11.140625" style="2" bestFit="1" customWidth="1"/>
    <col min="11011" max="11011" width="8.5703125" style="2" bestFit="1" customWidth="1"/>
    <col min="11012" max="11012" width="10" style="2" bestFit="1" customWidth="1"/>
    <col min="11013" max="11013" width="8.5703125" style="2" bestFit="1" customWidth="1"/>
    <col min="11014" max="11014" width="9.140625" style="2"/>
    <col min="11015" max="11015" width="22.7109375" style="2" customWidth="1"/>
    <col min="11016" max="11017" width="9.140625" style="2"/>
    <col min="11018" max="11018" width="25.5703125" style="2" bestFit="1" customWidth="1"/>
    <col min="11019" max="11265" width="9.140625" style="2"/>
    <col min="11266" max="11266" width="11.140625" style="2" bestFit="1" customWidth="1"/>
    <col min="11267" max="11267" width="8.5703125" style="2" bestFit="1" customWidth="1"/>
    <col min="11268" max="11268" width="10" style="2" bestFit="1" customWidth="1"/>
    <col min="11269" max="11269" width="8.5703125" style="2" bestFit="1" customWidth="1"/>
    <col min="11270" max="11270" width="9.140625" style="2"/>
    <col min="11271" max="11271" width="22.7109375" style="2" customWidth="1"/>
    <col min="11272" max="11273" width="9.140625" style="2"/>
    <col min="11274" max="11274" width="25.5703125" style="2" bestFit="1" customWidth="1"/>
    <col min="11275" max="11521" width="9.140625" style="2"/>
    <col min="11522" max="11522" width="11.140625" style="2" bestFit="1" customWidth="1"/>
    <col min="11523" max="11523" width="8.5703125" style="2" bestFit="1" customWidth="1"/>
    <col min="11524" max="11524" width="10" style="2" bestFit="1" customWidth="1"/>
    <col min="11525" max="11525" width="8.5703125" style="2" bestFit="1" customWidth="1"/>
    <col min="11526" max="11526" width="9.140625" style="2"/>
    <col min="11527" max="11527" width="22.7109375" style="2" customWidth="1"/>
    <col min="11528" max="11529" width="9.140625" style="2"/>
    <col min="11530" max="11530" width="25.5703125" style="2" bestFit="1" customWidth="1"/>
    <col min="11531" max="11777" width="9.140625" style="2"/>
    <col min="11778" max="11778" width="11.140625" style="2" bestFit="1" customWidth="1"/>
    <col min="11779" max="11779" width="8.5703125" style="2" bestFit="1" customWidth="1"/>
    <col min="11780" max="11780" width="10" style="2" bestFit="1" customWidth="1"/>
    <col min="11781" max="11781" width="8.5703125" style="2" bestFit="1" customWidth="1"/>
    <col min="11782" max="11782" width="9.140625" style="2"/>
    <col min="11783" max="11783" width="22.7109375" style="2" customWidth="1"/>
    <col min="11784" max="11785" width="9.140625" style="2"/>
    <col min="11786" max="11786" width="25.5703125" style="2" bestFit="1" customWidth="1"/>
    <col min="11787" max="12033" width="9.140625" style="2"/>
    <col min="12034" max="12034" width="11.140625" style="2" bestFit="1" customWidth="1"/>
    <col min="12035" max="12035" width="8.5703125" style="2" bestFit="1" customWidth="1"/>
    <col min="12036" max="12036" width="10" style="2" bestFit="1" customWidth="1"/>
    <col min="12037" max="12037" width="8.5703125" style="2" bestFit="1" customWidth="1"/>
    <col min="12038" max="12038" width="9.140625" style="2"/>
    <col min="12039" max="12039" width="22.7109375" style="2" customWidth="1"/>
    <col min="12040" max="12041" width="9.140625" style="2"/>
    <col min="12042" max="12042" width="25.5703125" style="2" bestFit="1" customWidth="1"/>
    <col min="12043" max="12289" width="9.140625" style="2"/>
    <col min="12290" max="12290" width="11.140625" style="2" bestFit="1" customWidth="1"/>
    <col min="12291" max="12291" width="8.5703125" style="2" bestFit="1" customWidth="1"/>
    <col min="12292" max="12292" width="10" style="2" bestFit="1" customWidth="1"/>
    <col min="12293" max="12293" width="8.5703125" style="2" bestFit="1" customWidth="1"/>
    <col min="12294" max="12294" width="9.140625" style="2"/>
    <col min="12295" max="12295" width="22.7109375" style="2" customWidth="1"/>
    <col min="12296" max="12297" width="9.140625" style="2"/>
    <col min="12298" max="12298" width="25.5703125" style="2" bestFit="1" customWidth="1"/>
    <col min="12299" max="12545" width="9.140625" style="2"/>
    <col min="12546" max="12546" width="11.140625" style="2" bestFit="1" customWidth="1"/>
    <col min="12547" max="12547" width="8.5703125" style="2" bestFit="1" customWidth="1"/>
    <col min="12548" max="12548" width="10" style="2" bestFit="1" customWidth="1"/>
    <col min="12549" max="12549" width="8.5703125" style="2" bestFit="1" customWidth="1"/>
    <col min="12550" max="12550" width="9.140625" style="2"/>
    <col min="12551" max="12551" width="22.7109375" style="2" customWidth="1"/>
    <col min="12552" max="12553" width="9.140625" style="2"/>
    <col min="12554" max="12554" width="25.5703125" style="2" bestFit="1" customWidth="1"/>
    <col min="12555" max="12801" width="9.140625" style="2"/>
    <col min="12802" max="12802" width="11.140625" style="2" bestFit="1" customWidth="1"/>
    <col min="12803" max="12803" width="8.5703125" style="2" bestFit="1" customWidth="1"/>
    <col min="12804" max="12804" width="10" style="2" bestFit="1" customWidth="1"/>
    <col min="12805" max="12805" width="8.5703125" style="2" bestFit="1" customWidth="1"/>
    <col min="12806" max="12806" width="9.140625" style="2"/>
    <col min="12807" max="12807" width="22.7109375" style="2" customWidth="1"/>
    <col min="12808" max="12809" width="9.140625" style="2"/>
    <col min="12810" max="12810" width="25.5703125" style="2" bestFit="1" customWidth="1"/>
    <col min="12811" max="13057" width="9.140625" style="2"/>
    <col min="13058" max="13058" width="11.140625" style="2" bestFit="1" customWidth="1"/>
    <col min="13059" max="13059" width="8.5703125" style="2" bestFit="1" customWidth="1"/>
    <col min="13060" max="13060" width="10" style="2" bestFit="1" customWidth="1"/>
    <col min="13061" max="13061" width="8.5703125" style="2" bestFit="1" customWidth="1"/>
    <col min="13062" max="13062" width="9.140625" style="2"/>
    <col min="13063" max="13063" width="22.7109375" style="2" customWidth="1"/>
    <col min="13064" max="13065" width="9.140625" style="2"/>
    <col min="13066" max="13066" width="25.5703125" style="2" bestFit="1" customWidth="1"/>
    <col min="13067" max="13313" width="9.140625" style="2"/>
    <col min="13314" max="13314" width="11.140625" style="2" bestFit="1" customWidth="1"/>
    <col min="13315" max="13315" width="8.5703125" style="2" bestFit="1" customWidth="1"/>
    <col min="13316" max="13316" width="10" style="2" bestFit="1" customWidth="1"/>
    <col min="13317" max="13317" width="8.5703125" style="2" bestFit="1" customWidth="1"/>
    <col min="13318" max="13318" width="9.140625" style="2"/>
    <col min="13319" max="13319" width="22.7109375" style="2" customWidth="1"/>
    <col min="13320" max="13321" width="9.140625" style="2"/>
    <col min="13322" max="13322" width="25.5703125" style="2" bestFit="1" customWidth="1"/>
    <col min="13323" max="13569" width="9.140625" style="2"/>
    <col min="13570" max="13570" width="11.140625" style="2" bestFit="1" customWidth="1"/>
    <col min="13571" max="13571" width="8.5703125" style="2" bestFit="1" customWidth="1"/>
    <col min="13572" max="13572" width="10" style="2" bestFit="1" customWidth="1"/>
    <col min="13573" max="13573" width="8.5703125" style="2" bestFit="1" customWidth="1"/>
    <col min="13574" max="13574" width="9.140625" style="2"/>
    <col min="13575" max="13575" width="22.7109375" style="2" customWidth="1"/>
    <col min="13576" max="13577" width="9.140625" style="2"/>
    <col min="13578" max="13578" width="25.5703125" style="2" bestFit="1" customWidth="1"/>
    <col min="13579" max="13825" width="9.140625" style="2"/>
    <col min="13826" max="13826" width="11.140625" style="2" bestFit="1" customWidth="1"/>
    <col min="13827" max="13827" width="8.5703125" style="2" bestFit="1" customWidth="1"/>
    <col min="13828" max="13828" width="10" style="2" bestFit="1" customWidth="1"/>
    <col min="13829" max="13829" width="8.5703125" style="2" bestFit="1" customWidth="1"/>
    <col min="13830" max="13830" width="9.140625" style="2"/>
    <col min="13831" max="13831" width="22.7109375" style="2" customWidth="1"/>
    <col min="13832" max="13833" width="9.140625" style="2"/>
    <col min="13834" max="13834" width="25.5703125" style="2" bestFit="1" customWidth="1"/>
    <col min="13835" max="14081" width="9.140625" style="2"/>
    <col min="14082" max="14082" width="11.140625" style="2" bestFit="1" customWidth="1"/>
    <col min="14083" max="14083" width="8.5703125" style="2" bestFit="1" customWidth="1"/>
    <col min="14084" max="14084" width="10" style="2" bestFit="1" customWidth="1"/>
    <col min="14085" max="14085" width="8.5703125" style="2" bestFit="1" customWidth="1"/>
    <col min="14086" max="14086" width="9.140625" style="2"/>
    <col min="14087" max="14087" width="22.7109375" style="2" customWidth="1"/>
    <col min="14088" max="14089" width="9.140625" style="2"/>
    <col min="14090" max="14090" width="25.5703125" style="2" bestFit="1" customWidth="1"/>
    <col min="14091" max="14337" width="9.140625" style="2"/>
    <col min="14338" max="14338" width="11.140625" style="2" bestFit="1" customWidth="1"/>
    <col min="14339" max="14339" width="8.5703125" style="2" bestFit="1" customWidth="1"/>
    <col min="14340" max="14340" width="10" style="2" bestFit="1" customWidth="1"/>
    <col min="14341" max="14341" width="8.5703125" style="2" bestFit="1" customWidth="1"/>
    <col min="14342" max="14342" width="9.140625" style="2"/>
    <col min="14343" max="14343" width="22.7109375" style="2" customWidth="1"/>
    <col min="14344" max="14345" width="9.140625" style="2"/>
    <col min="14346" max="14346" width="25.5703125" style="2" bestFit="1" customWidth="1"/>
    <col min="14347" max="14593" width="9.140625" style="2"/>
    <col min="14594" max="14594" width="11.140625" style="2" bestFit="1" customWidth="1"/>
    <col min="14595" max="14595" width="8.5703125" style="2" bestFit="1" customWidth="1"/>
    <col min="14596" max="14596" width="10" style="2" bestFit="1" customWidth="1"/>
    <col min="14597" max="14597" width="8.5703125" style="2" bestFit="1" customWidth="1"/>
    <col min="14598" max="14598" width="9.140625" style="2"/>
    <col min="14599" max="14599" width="22.7109375" style="2" customWidth="1"/>
    <col min="14600" max="14601" width="9.140625" style="2"/>
    <col min="14602" max="14602" width="25.5703125" style="2" bestFit="1" customWidth="1"/>
    <col min="14603" max="14849" width="9.140625" style="2"/>
    <col min="14850" max="14850" width="11.140625" style="2" bestFit="1" customWidth="1"/>
    <col min="14851" max="14851" width="8.5703125" style="2" bestFit="1" customWidth="1"/>
    <col min="14852" max="14852" width="10" style="2" bestFit="1" customWidth="1"/>
    <col min="14853" max="14853" width="8.5703125" style="2" bestFit="1" customWidth="1"/>
    <col min="14854" max="14854" width="9.140625" style="2"/>
    <col min="14855" max="14855" width="22.7109375" style="2" customWidth="1"/>
    <col min="14856" max="14857" width="9.140625" style="2"/>
    <col min="14858" max="14858" width="25.5703125" style="2" bestFit="1" customWidth="1"/>
    <col min="14859" max="15105" width="9.140625" style="2"/>
    <col min="15106" max="15106" width="11.140625" style="2" bestFit="1" customWidth="1"/>
    <col min="15107" max="15107" width="8.5703125" style="2" bestFit="1" customWidth="1"/>
    <col min="15108" max="15108" width="10" style="2" bestFit="1" customWidth="1"/>
    <col min="15109" max="15109" width="8.5703125" style="2" bestFit="1" customWidth="1"/>
    <col min="15110" max="15110" width="9.140625" style="2"/>
    <col min="15111" max="15111" width="22.7109375" style="2" customWidth="1"/>
    <col min="15112" max="15113" width="9.140625" style="2"/>
    <col min="15114" max="15114" width="25.5703125" style="2" bestFit="1" customWidth="1"/>
    <col min="15115" max="15361" width="9.140625" style="2"/>
    <col min="15362" max="15362" width="11.140625" style="2" bestFit="1" customWidth="1"/>
    <col min="15363" max="15363" width="8.5703125" style="2" bestFit="1" customWidth="1"/>
    <col min="15364" max="15364" width="10" style="2" bestFit="1" customWidth="1"/>
    <col min="15365" max="15365" width="8.5703125" style="2" bestFit="1" customWidth="1"/>
    <col min="15366" max="15366" width="9.140625" style="2"/>
    <col min="15367" max="15367" width="22.7109375" style="2" customWidth="1"/>
    <col min="15368" max="15369" width="9.140625" style="2"/>
    <col min="15370" max="15370" width="25.5703125" style="2" bestFit="1" customWidth="1"/>
    <col min="15371" max="15617" width="9.140625" style="2"/>
    <col min="15618" max="15618" width="11.140625" style="2" bestFit="1" customWidth="1"/>
    <col min="15619" max="15619" width="8.5703125" style="2" bestFit="1" customWidth="1"/>
    <col min="15620" max="15620" width="10" style="2" bestFit="1" customWidth="1"/>
    <col min="15621" max="15621" width="8.5703125" style="2" bestFit="1" customWidth="1"/>
    <col min="15622" max="15622" width="9.140625" style="2"/>
    <col min="15623" max="15623" width="22.7109375" style="2" customWidth="1"/>
    <col min="15624" max="15625" width="9.140625" style="2"/>
    <col min="15626" max="15626" width="25.5703125" style="2" bestFit="1" customWidth="1"/>
    <col min="15627" max="15873" width="9.140625" style="2"/>
    <col min="15874" max="15874" width="11.140625" style="2" bestFit="1" customWidth="1"/>
    <col min="15875" max="15875" width="8.5703125" style="2" bestFit="1" customWidth="1"/>
    <col min="15876" max="15876" width="10" style="2" bestFit="1" customWidth="1"/>
    <col min="15877" max="15877" width="8.5703125" style="2" bestFit="1" customWidth="1"/>
    <col min="15878" max="15878" width="9.140625" style="2"/>
    <col min="15879" max="15879" width="22.7109375" style="2" customWidth="1"/>
    <col min="15880" max="15881" width="9.140625" style="2"/>
    <col min="15882" max="15882" width="25.5703125" style="2" bestFit="1" customWidth="1"/>
    <col min="15883" max="16129" width="9.140625" style="2"/>
    <col min="16130" max="16130" width="11.140625" style="2" bestFit="1" customWidth="1"/>
    <col min="16131" max="16131" width="8.5703125" style="2" bestFit="1" customWidth="1"/>
    <col min="16132" max="16132" width="10" style="2" bestFit="1" customWidth="1"/>
    <col min="16133" max="16133" width="8.5703125" style="2" bestFit="1" customWidth="1"/>
    <col min="16134" max="16134" width="9.140625" style="2"/>
    <col min="16135" max="16135" width="22.7109375" style="2" customWidth="1"/>
    <col min="16136" max="16137" width="9.140625" style="2"/>
    <col min="16138" max="16138" width="25.5703125" style="2" bestFit="1" customWidth="1"/>
    <col min="16139" max="16384" width="9.140625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 t="s">
        <v>5</v>
      </c>
      <c r="H1" s="3">
        <v>5</v>
      </c>
    </row>
    <row r="2" spans="1:11" x14ac:dyDescent="0.25">
      <c r="A2" s="2">
        <v>0</v>
      </c>
      <c r="B2" s="4">
        <f>H2</f>
        <v>49995</v>
      </c>
      <c r="C2" s="4">
        <f>H3</f>
        <v>5</v>
      </c>
      <c r="D2" s="2">
        <v>0</v>
      </c>
      <c r="E2" s="2">
        <v>0</v>
      </c>
      <c r="G2" s="2" t="s">
        <v>6</v>
      </c>
      <c r="H2" s="3">
        <v>49995</v>
      </c>
    </row>
    <row r="3" spans="1:11" x14ac:dyDescent="0.25">
      <c r="A3" s="4">
        <f t="shared" ref="A3:A66" si="0">A2+$H$1</f>
        <v>5</v>
      </c>
      <c r="B3" s="5">
        <f t="shared" ref="B3:B66" si="1">B2-($H$6*B2*C2)*$H$1</f>
        <v>49988.750625000001</v>
      </c>
      <c r="C3" s="5">
        <f t="shared" ref="C3:C66" si="2">C2+($H$6*B2*C2-$H$7*C2)*$H$1</f>
        <v>10.749375000000001</v>
      </c>
      <c r="D3" s="5">
        <f t="shared" ref="D3:D66" si="3">D2+((1-$H$8)*$H$7*C2)*$H$1</f>
        <v>0.47499999999999998</v>
      </c>
      <c r="E3" s="5">
        <f t="shared" ref="E3:E66" si="4">E2+($H$8*$H$7*C2)*$H$1</f>
        <v>2.5000000000000001E-2</v>
      </c>
      <c r="G3" s="2" t="s">
        <v>7</v>
      </c>
      <c r="H3" s="3">
        <v>5</v>
      </c>
      <c r="J3" s="2" t="s">
        <v>8</v>
      </c>
      <c r="K3" s="6">
        <f>D302</f>
        <v>47499.99999750471</v>
      </c>
    </row>
    <row r="4" spans="1:11" x14ac:dyDescent="0.25">
      <c r="A4" s="4">
        <f t="shared" si="0"/>
        <v>10</v>
      </c>
      <c r="B4" s="5">
        <f t="shared" si="1"/>
        <v>49975.31692934376</v>
      </c>
      <c r="C4" s="5">
        <f t="shared" si="2"/>
        <v>23.108133156240235</v>
      </c>
      <c r="D4" s="5">
        <f t="shared" si="3"/>
        <v>1.4961906250000001</v>
      </c>
      <c r="E4" s="5">
        <f t="shared" si="4"/>
        <v>7.8746874999999994E-2</v>
      </c>
      <c r="G4" s="2" t="s">
        <v>9</v>
      </c>
      <c r="H4" s="8">
        <f>H2+H3</f>
        <v>50000</v>
      </c>
      <c r="J4" s="2" t="s">
        <v>10</v>
      </c>
      <c r="K4" s="6">
        <f>E302</f>
        <v>2499.9999998686721</v>
      </c>
    </row>
    <row r="5" spans="1:11" x14ac:dyDescent="0.25">
      <c r="A5" s="4">
        <f t="shared" si="0"/>
        <v>15</v>
      </c>
      <c r="B5" s="5">
        <f t="shared" si="1"/>
        <v>49946.446022390548</v>
      </c>
      <c r="C5" s="5">
        <f t="shared" si="2"/>
        <v>49.668226793830776</v>
      </c>
      <c r="D5" s="5">
        <f t="shared" si="3"/>
        <v>3.6914632748428224</v>
      </c>
      <c r="E5" s="5">
        <f t="shared" si="4"/>
        <v>0.19428754078120117</v>
      </c>
      <c r="J5" s="2" t="s">
        <v>11</v>
      </c>
      <c r="K5" s="6">
        <f>B302</f>
        <v>2.6233319277031113E-6</v>
      </c>
    </row>
    <row r="6" spans="1:11" x14ac:dyDescent="0.25">
      <c r="A6" s="4">
        <f t="shared" si="0"/>
        <v>20</v>
      </c>
      <c r="B6" s="5">
        <f t="shared" si="1"/>
        <v>49884.4272371759</v>
      </c>
      <c r="C6" s="5">
        <f t="shared" si="2"/>
        <v>106.72018932909572</v>
      </c>
      <c r="D6" s="5">
        <f t="shared" si="3"/>
        <v>8.4099448202567455</v>
      </c>
      <c r="E6" s="5">
        <f t="shared" si="4"/>
        <v>0.44262867475035506</v>
      </c>
      <c r="G6" s="2" t="s">
        <v>12</v>
      </c>
      <c r="H6" s="3">
        <v>5.0000000000000004E-6</v>
      </c>
      <c r="J6" s="2" t="s">
        <v>13</v>
      </c>
      <c r="K6" s="7">
        <f>MAX(C2:C302)</f>
        <v>39427.894384634856</v>
      </c>
    </row>
    <row r="7" spans="1:11" x14ac:dyDescent="0.25">
      <c r="A7" s="4">
        <f t="shared" si="0"/>
        <v>25</v>
      </c>
      <c r="B7" s="5">
        <f t="shared" si="1"/>
        <v>49751.335349192777</v>
      </c>
      <c r="C7" s="5">
        <f t="shared" si="2"/>
        <v>229.14005837930893</v>
      </c>
      <c r="D7" s="5">
        <f t="shared" si="3"/>
        <v>18.548362806520835</v>
      </c>
      <c r="E7" s="5">
        <f t="shared" si="4"/>
        <v>0.97622962139583358</v>
      </c>
      <c r="G7" s="2" t="s">
        <v>14</v>
      </c>
      <c r="H7" s="3">
        <v>0.02</v>
      </c>
    </row>
    <row r="8" spans="1:11" x14ac:dyDescent="0.25">
      <c r="A8" s="4">
        <f t="shared" si="0"/>
        <v>30</v>
      </c>
      <c r="B8" s="5">
        <f t="shared" si="1"/>
        <v>49466.334752033712</v>
      </c>
      <c r="C8" s="5">
        <f t="shared" si="2"/>
        <v>491.22664970044326</v>
      </c>
      <c r="D8" s="5">
        <f t="shared" si="3"/>
        <v>40.316668352555183</v>
      </c>
      <c r="E8" s="5">
        <f t="shared" si="4"/>
        <v>2.1219299132923783</v>
      </c>
      <c r="G8" s="2" t="s">
        <v>15</v>
      </c>
      <c r="H8" s="3">
        <v>0.05</v>
      </c>
    </row>
    <row r="9" spans="1:11" x14ac:dyDescent="0.25">
      <c r="A9" s="4">
        <f t="shared" si="0"/>
        <v>35</v>
      </c>
      <c r="B9" s="5">
        <f t="shared" si="1"/>
        <v>48858.855204703657</v>
      </c>
      <c r="C9" s="5">
        <f t="shared" si="2"/>
        <v>1049.5835320604522</v>
      </c>
      <c r="D9" s="5">
        <f t="shared" si="3"/>
        <v>86.983200074097297</v>
      </c>
      <c r="E9" s="5">
        <f t="shared" si="4"/>
        <v>4.5780631617945948</v>
      </c>
    </row>
    <row r="10" spans="1:11" x14ac:dyDescent="0.25">
      <c r="A10" s="4">
        <f t="shared" si="0"/>
        <v>40</v>
      </c>
      <c r="B10" s="5">
        <f t="shared" si="1"/>
        <v>47576.818959249082</v>
      </c>
      <c r="C10" s="5">
        <f t="shared" si="2"/>
        <v>2226.6614243089839</v>
      </c>
      <c r="D10" s="5">
        <f t="shared" si="3"/>
        <v>186.69363561984025</v>
      </c>
      <c r="E10" s="5">
        <f t="shared" si="4"/>
        <v>9.8259808220968559</v>
      </c>
    </row>
    <row r="11" spans="1:11" x14ac:dyDescent="0.25">
      <c r="A11" s="4">
        <f t="shared" si="0"/>
        <v>45</v>
      </c>
      <c r="B11" s="5">
        <f t="shared" si="1"/>
        <v>44928.382272551775</v>
      </c>
      <c r="C11" s="5">
        <f t="shared" si="2"/>
        <v>4652.4319685753908</v>
      </c>
      <c r="D11" s="5">
        <f t="shared" si="3"/>
        <v>398.22647092919374</v>
      </c>
      <c r="E11" s="5">
        <f t="shared" si="4"/>
        <v>20.959287943641776</v>
      </c>
    </row>
    <row r="12" spans="1:11" x14ac:dyDescent="0.25">
      <c r="A12" s="4">
        <f t="shared" si="0"/>
        <v>50</v>
      </c>
      <c r="B12" s="5">
        <f t="shared" si="1"/>
        <v>39702.726223021877</v>
      </c>
      <c r="C12" s="5">
        <f t="shared" si="2"/>
        <v>9412.8448212477469</v>
      </c>
      <c r="D12" s="5">
        <f t="shared" si="3"/>
        <v>840.20750794385583</v>
      </c>
      <c r="E12" s="5">
        <f t="shared" si="4"/>
        <v>44.221447786518731</v>
      </c>
    </row>
    <row r="13" spans="1:11" x14ac:dyDescent="0.25">
      <c r="A13" s="4">
        <f t="shared" si="0"/>
        <v>55</v>
      </c>
      <c r="B13" s="5">
        <f t="shared" si="1"/>
        <v>30359.836200077159</v>
      </c>
      <c r="C13" s="5">
        <f t="shared" si="2"/>
        <v>17814.450362067688</v>
      </c>
      <c r="D13" s="5">
        <f t="shared" si="3"/>
        <v>1734.4277659623917</v>
      </c>
      <c r="E13" s="5">
        <f t="shared" si="4"/>
        <v>91.285671892757463</v>
      </c>
    </row>
    <row r="14" spans="1:11" x14ac:dyDescent="0.25">
      <c r="A14" s="4">
        <f t="shared" si="0"/>
        <v>60</v>
      </c>
      <c r="B14" s="5">
        <f t="shared" si="1"/>
        <v>16838.741325407653</v>
      </c>
      <c r="C14" s="5">
        <f t="shared" si="2"/>
        <v>29554.100200530425</v>
      </c>
      <c r="D14" s="5">
        <f t="shared" si="3"/>
        <v>3426.800550358822</v>
      </c>
      <c r="E14" s="5">
        <f t="shared" si="4"/>
        <v>180.35792370309591</v>
      </c>
    </row>
    <row r="15" spans="1:11" x14ac:dyDescent="0.25">
      <c r="A15" s="4">
        <f t="shared" si="0"/>
        <v>65</v>
      </c>
      <c r="B15" s="5">
        <f t="shared" si="1"/>
        <v>4397.3951158598957</v>
      </c>
      <c r="C15" s="5">
        <f t="shared" si="2"/>
        <v>39040.03639002514</v>
      </c>
      <c r="D15" s="5">
        <f t="shared" si="3"/>
        <v>6234.4400694092128</v>
      </c>
      <c r="E15" s="5">
        <f t="shared" si="4"/>
        <v>328.12842470574799</v>
      </c>
    </row>
    <row r="16" spans="1:11" x14ac:dyDescent="0.25">
      <c r="A16" s="4">
        <f t="shared" si="0"/>
        <v>70</v>
      </c>
      <c r="B16" s="5">
        <f t="shared" si="1"/>
        <v>105.53348224766705</v>
      </c>
      <c r="C16" s="5">
        <f t="shared" si="2"/>
        <v>39427.894384634856</v>
      </c>
      <c r="D16" s="5">
        <f t="shared" si="3"/>
        <v>9943.2435264616015</v>
      </c>
      <c r="E16" s="5">
        <f t="shared" si="4"/>
        <v>523.32860665587373</v>
      </c>
    </row>
    <row r="17" spans="1:5" x14ac:dyDescent="0.25">
      <c r="A17" s="4">
        <f t="shared" si="0"/>
        <v>75</v>
      </c>
      <c r="B17" s="5">
        <f t="shared" si="1"/>
        <v>1.509407445073208</v>
      </c>
      <c r="C17" s="5">
        <f t="shared" si="2"/>
        <v>35589.129020973967</v>
      </c>
      <c r="D17" s="5">
        <f t="shared" si="3"/>
        <v>13688.893493001913</v>
      </c>
      <c r="E17" s="5">
        <f t="shared" si="4"/>
        <v>720.46807857904798</v>
      </c>
    </row>
    <row r="18" spans="1:5" x14ac:dyDescent="0.25">
      <c r="A18" s="4">
        <f t="shared" si="0"/>
        <v>80</v>
      </c>
      <c r="B18" s="5">
        <f t="shared" si="1"/>
        <v>0.16644503737498084</v>
      </c>
      <c r="C18" s="5">
        <f t="shared" si="2"/>
        <v>32031.559081284267</v>
      </c>
      <c r="D18" s="5">
        <f t="shared" si="3"/>
        <v>17069.860749994441</v>
      </c>
      <c r="E18" s="5">
        <f t="shared" si="4"/>
        <v>898.41372368391785</v>
      </c>
    </row>
    <row r="19" spans="1:5" x14ac:dyDescent="0.25">
      <c r="A19" s="4">
        <f t="shared" si="0"/>
        <v>85</v>
      </c>
      <c r="B19" s="5">
        <f t="shared" si="1"/>
        <v>3.3157686163399147E-2</v>
      </c>
      <c r="C19" s="5">
        <f t="shared" si="2"/>
        <v>28828.536460507054</v>
      </c>
      <c r="D19" s="5">
        <f t="shared" si="3"/>
        <v>20112.858862716446</v>
      </c>
      <c r="E19" s="5">
        <f t="shared" si="4"/>
        <v>1058.5715190903393</v>
      </c>
    </row>
    <row r="20" spans="1:5" x14ac:dyDescent="0.25">
      <c r="A20" s="4">
        <f t="shared" si="0"/>
        <v>90</v>
      </c>
      <c r="B20" s="5">
        <f t="shared" si="1"/>
        <v>9.2604970507090788E-3</v>
      </c>
      <c r="C20" s="5">
        <f t="shared" si="2"/>
        <v>25945.70671164546</v>
      </c>
      <c r="D20" s="5">
        <f t="shared" si="3"/>
        <v>22851.569826464616</v>
      </c>
      <c r="E20" s="5">
        <f t="shared" si="4"/>
        <v>1202.7142013928747</v>
      </c>
    </row>
    <row r="21" spans="1:5" x14ac:dyDescent="0.25">
      <c r="A21" s="4">
        <f t="shared" si="0"/>
        <v>95</v>
      </c>
      <c r="B21" s="5">
        <f t="shared" si="1"/>
        <v>3.2537435386651905E-3</v>
      </c>
      <c r="C21" s="5">
        <f t="shared" si="2"/>
        <v>23351.142047234425</v>
      </c>
      <c r="D21" s="5">
        <f t="shared" si="3"/>
        <v>25316.411964070936</v>
      </c>
      <c r="E21" s="5">
        <f t="shared" si="4"/>
        <v>1332.442734951102</v>
      </c>
    </row>
    <row r="22" spans="1:5" x14ac:dyDescent="0.25">
      <c r="A22" s="4">
        <f t="shared" si="0"/>
        <v>100</v>
      </c>
      <c r="B22" s="5">
        <f t="shared" si="1"/>
        <v>1.3542778497491388E-3</v>
      </c>
      <c r="C22" s="5">
        <f t="shared" si="2"/>
        <v>21016.029741976672</v>
      </c>
      <c r="D22" s="5">
        <f t="shared" si="3"/>
        <v>27534.770458558207</v>
      </c>
      <c r="E22" s="5">
        <f t="shared" si="4"/>
        <v>1449.198445187274</v>
      </c>
    </row>
    <row r="23" spans="1:5" x14ac:dyDescent="0.25">
      <c r="A23" s="4">
        <f t="shared" si="0"/>
        <v>105</v>
      </c>
      <c r="B23" s="5">
        <f t="shared" si="1"/>
        <v>6.4273926051843584E-4</v>
      </c>
      <c r="C23" s="5">
        <f t="shared" si="2"/>
        <v>18914.427479317594</v>
      </c>
      <c r="D23" s="5">
        <f t="shared" si="3"/>
        <v>29531.293284045991</v>
      </c>
      <c r="E23" s="5">
        <f t="shared" si="4"/>
        <v>1554.2785938971574</v>
      </c>
    </row>
    <row r="24" spans="1:5" x14ac:dyDescent="0.25">
      <c r="A24" s="4">
        <f t="shared" si="0"/>
        <v>110</v>
      </c>
      <c r="B24" s="5">
        <f t="shared" si="1"/>
        <v>3.3881313223878154E-4</v>
      </c>
      <c r="C24" s="5">
        <f t="shared" si="2"/>
        <v>17022.985035311962</v>
      </c>
      <c r="D24" s="5">
        <f t="shared" si="3"/>
        <v>31328.163894581161</v>
      </c>
      <c r="E24" s="5">
        <f t="shared" si="4"/>
        <v>1648.8507312937454</v>
      </c>
    </row>
    <row r="25" spans="1:5" x14ac:dyDescent="0.25">
      <c r="A25" s="4">
        <f t="shared" si="0"/>
        <v>115</v>
      </c>
      <c r="B25" s="5">
        <f t="shared" si="1"/>
        <v>1.9462286024208276E-4</v>
      </c>
      <c r="C25" s="5">
        <f t="shared" si="2"/>
        <v>15320.686675971037</v>
      </c>
      <c r="D25" s="5">
        <f t="shared" si="3"/>
        <v>32945.347472935799</v>
      </c>
      <c r="E25" s="5">
        <f t="shared" si="4"/>
        <v>1733.9656564703052</v>
      </c>
    </row>
    <row r="26" spans="1:5" x14ac:dyDescent="0.25">
      <c r="A26" s="4">
        <f t="shared" si="0"/>
        <v>120</v>
      </c>
      <c r="B26" s="5">
        <f t="shared" si="1"/>
        <v>1.2007896369832649E-4</v>
      </c>
      <c r="C26" s="5">
        <f t="shared" si="2"/>
        <v>13788.61808291783</v>
      </c>
      <c r="D26" s="5">
        <f t="shared" si="3"/>
        <v>34400.812707153047</v>
      </c>
      <c r="E26" s="5">
        <f t="shared" si="4"/>
        <v>1810.5690898501605</v>
      </c>
    </row>
    <row r="27" spans="1:5" x14ac:dyDescent="0.25">
      <c r="A27" s="4">
        <f t="shared" si="0"/>
        <v>125</v>
      </c>
      <c r="B27" s="5">
        <f t="shared" si="1"/>
        <v>7.8685889442607019E-5</v>
      </c>
      <c r="C27" s="5">
        <f t="shared" si="2"/>
        <v>12409.756316019122</v>
      </c>
      <c r="D27" s="5">
        <f t="shared" si="3"/>
        <v>35710.731425030244</v>
      </c>
      <c r="E27" s="5">
        <f t="shared" si="4"/>
        <v>1879.5121802647495</v>
      </c>
    </row>
    <row r="28" spans="1:5" x14ac:dyDescent="0.25">
      <c r="A28" s="4">
        <f t="shared" si="0"/>
        <v>130</v>
      </c>
      <c r="B28" s="5">
        <f t="shared" si="1"/>
        <v>5.4274071605307644E-5</v>
      </c>
      <c r="C28" s="5">
        <f t="shared" si="2"/>
        <v>11168.780708829028</v>
      </c>
      <c r="D28" s="5">
        <f t="shared" si="3"/>
        <v>36889.658275052061</v>
      </c>
      <c r="E28" s="5">
        <f t="shared" si="4"/>
        <v>1941.5609618448452</v>
      </c>
    </row>
    <row r="29" spans="1:5" x14ac:dyDescent="0.25">
      <c r="A29" s="4">
        <f t="shared" si="0"/>
        <v>135</v>
      </c>
      <c r="B29" s="5">
        <f t="shared" si="1"/>
        <v>3.9119691506933504E-5</v>
      </c>
      <c r="C29" s="5">
        <f t="shared" si="2"/>
        <v>10051.902653100506</v>
      </c>
      <c r="D29" s="5">
        <f t="shared" si="3"/>
        <v>37950.69244239082</v>
      </c>
      <c r="E29" s="5">
        <f t="shared" si="4"/>
        <v>1997.4048653889904</v>
      </c>
    </row>
    <row r="30" spans="1:5" x14ac:dyDescent="0.25">
      <c r="A30" s="4">
        <f t="shared" si="0"/>
        <v>140</v>
      </c>
      <c r="B30" s="5">
        <f t="shared" si="1"/>
        <v>2.9289008235758047E-5</v>
      </c>
      <c r="C30" s="5">
        <f t="shared" si="2"/>
        <v>9046.7123976211387</v>
      </c>
      <c r="D30" s="5">
        <f t="shared" si="3"/>
        <v>38905.623194435371</v>
      </c>
      <c r="E30" s="5">
        <f t="shared" si="4"/>
        <v>2047.664378654493</v>
      </c>
    </row>
    <row r="31" spans="1:5" x14ac:dyDescent="0.25">
      <c r="A31" s="4">
        <f t="shared" si="0"/>
        <v>145</v>
      </c>
      <c r="B31" s="5">
        <f t="shared" si="1"/>
        <v>2.2664777387746547E-5</v>
      </c>
      <c r="C31" s="5">
        <f t="shared" si="2"/>
        <v>8142.0411644832557</v>
      </c>
      <c r="D31" s="5">
        <f t="shared" si="3"/>
        <v>39765.060872209382</v>
      </c>
      <c r="E31" s="5">
        <f t="shared" si="4"/>
        <v>2092.8979406425988</v>
      </c>
    </row>
    <row r="32" spans="1:5" x14ac:dyDescent="0.25">
      <c r="A32" s="4">
        <f t="shared" si="0"/>
        <v>150</v>
      </c>
      <c r="B32" s="5">
        <f t="shared" si="1"/>
        <v>1.8051338625874507E-5</v>
      </c>
      <c r="C32" s="5">
        <f t="shared" si="2"/>
        <v>7327.8370526483686</v>
      </c>
      <c r="D32" s="5">
        <f t="shared" si="3"/>
        <v>40538.554782835294</v>
      </c>
      <c r="E32" s="5">
        <f t="shared" si="4"/>
        <v>2133.6081464650151</v>
      </c>
    </row>
    <row r="33" spans="1:5" x14ac:dyDescent="0.25">
      <c r="A33" s="4">
        <f t="shared" si="0"/>
        <v>155</v>
      </c>
      <c r="B33" s="5">
        <f t="shared" si="1"/>
        <v>1.4744406925059859E-5</v>
      </c>
      <c r="C33" s="5">
        <f t="shared" si="2"/>
        <v>6595.053350690463</v>
      </c>
      <c r="D33" s="5">
        <f t="shared" si="3"/>
        <v>41234.699302836889</v>
      </c>
      <c r="E33" s="5">
        <f t="shared" si="4"/>
        <v>2170.247331728257</v>
      </c>
    </row>
    <row r="34" spans="1:5" x14ac:dyDescent="0.25">
      <c r="A34" s="4">
        <f t="shared" si="0"/>
        <v>160</v>
      </c>
      <c r="B34" s="5">
        <f t="shared" si="1"/>
        <v>1.2313403167683367E-5</v>
      </c>
      <c r="C34" s="5">
        <f t="shared" si="2"/>
        <v>5935.548018052421</v>
      </c>
      <c r="D34" s="5">
        <f t="shared" si="3"/>
        <v>41861.229371152484</v>
      </c>
      <c r="E34" s="5">
        <f t="shared" si="4"/>
        <v>2203.2225984817092</v>
      </c>
    </row>
    <row r="35" spans="1:5" x14ac:dyDescent="0.25">
      <c r="A35" s="4">
        <f t="shared" si="0"/>
        <v>165</v>
      </c>
      <c r="B35" s="5">
        <f t="shared" si="1"/>
        <v>1.048623327349778E-5</v>
      </c>
      <c r="C35" s="5">
        <f t="shared" si="2"/>
        <v>5341.993218074349</v>
      </c>
      <c r="D35" s="5">
        <f t="shared" si="3"/>
        <v>42425.106432867462</v>
      </c>
      <c r="E35" s="5">
        <f t="shared" si="4"/>
        <v>2232.9003385719711</v>
      </c>
    </row>
    <row r="36" spans="1:5" x14ac:dyDescent="0.25">
      <c r="A36" s="4">
        <f t="shared" si="0"/>
        <v>170</v>
      </c>
      <c r="B36" s="5">
        <f t="shared" si="1"/>
        <v>9.0857985977435122E-6</v>
      </c>
      <c r="C36" s="5">
        <f t="shared" si="2"/>
        <v>4807.7938976673486</v>
      </c>
      <c r="D36" s="5">
        <f t="shared" si="3"/>
        <v>42932.595788584527</v>
      </c>
      <c r="E36" s="5">
        <f t="shared" si="4"/>
        <v>2259.610304662343</v>
      </c>
    </row>
    <row r="37" spans="1:5" x14ac:dyDescent="0.25">
      <c r="A37" s="4">
        <f t="shared" si="0"/>
        <v>175</v>
      </c>
      <c r="B37" s="5">
        <f t="shared" si="1"/>
        <v>7.9937324214018663E-6</v>
      </c>
      <c r="C37" s="5">
        <f t="shared" si="2"/>
        <v>4327.01450899268</v>
      </c>
      <c r="D37" s="5">
        <f t="shared" si="3"/>
        <v>43389.336208862922</v>
      </c>
      <c r="E37" s="5">
        <f t="shared" si="4"/>
        <v>2283.6492741506795</v>
      </c>
    </row>
    <row r="38" spans="1:5" x14ac:dyDescent="0.25">
      <c r="A38" s="4">
        <f t="shared" si="0"/>
        <v>180</v>
      </c>
      <c r="B38" s="5">
        <f t="shared" si="1"/>
        <v>7.1290075171915894E-6</v>
      </c>
      <c r="C38" s="5">
        <f t="shared" si="2"/>
        <v>3894.3130589581369</v>
      </c>
      <c r="D38" s="5">
        <f t="shared" si="3"/>
        <v>43800.402587217228</v>
      </c>
      <c r="E38" s="5">
        <f t="shared" si="4"/>
        <v>2305.2843466956429</v>
      </c>
    </row>
    <row r="39" spans="1:5" x14ac:dyDescent="0.25">
      <c r="A39" s="4">
        <f t="shared" si="0"/>
        <v>185</v>
      </c>
      <c r="B39" s="5">
        <f t="shared" si="1"/>
        <v>6.4349428404013415E-6</v>
      </c>
      <c r="C39" s="5">
        <f t="shared" si="2"/>
        <v>3504.8817537563878</v>
      </c>
      <c r="D39" s="5">
        <f t="shared" si="3"/>
        <v>44170.362327818249</v>
      </c>
      <c r="E39" s="5">
        <f t="shared" si="4"/>
        <v>2324.7559119904336</v>
      </c>
    </row>
    <row r="40" spans="1:5" x14ac:dyDescent="0.25">
      <c r="A40" s="4">
        <f t="shared" si="0"/>
        <v>190</v>
      </c>
      <c r="B40" s="5">
        <f t="shared" si="1"/>
        <v>5.8710999967066423E-6</v>
      </c>
      <c r="C40" s="5">
        <f t="shared" si="2"/>
        <v>3154.3935789445918</v>
      </c>
      <c r="D40" s="5">
        <f t="shared" si="3"/>
        <v>44503.326094425109</v>
      </c>
      <c r="E40" s="5">
        <f t="shared" si="4"/>
        <v>2342.2803207592156</v>
      </c>
    </row>
    <row r="41" spans="1:5" x14ac:dyDescent="0.25">
      <c r="A41" s="4">
        <f t="shared" si="0"/>
        <v>195</v>
      </c>
      <c r="B41" s="5">
        <f t="shared" si="1"/>
        <v>5.408105993432816E-6</v>
      </c>
      <c r="C41" s="5">
        <f t="shared" si="2"/>
        <v>2838.9542215131269</v>
      </c>
      <c r="D41" s="5">
        <f t="shared" si="3"/>
        <v>44802.993484424842</v>
      </c>
      <c r="E41" s="5">
        <f t="shared" si="4"/>
        <v>2358.0522886539384</v>
      </c>
    </row>
    <row r="42" spans="1:5" x14ac:dyDescent="0.25">
      <c r="A42" s="4">
        <f t="shared" si="0"/>
        <v>200</v>
      </c>
      <c r="B42" s="5">
        <f t="shared" si="1"/>
        <v>5.0242718599216523E-6</v>
      </c>
      <c r="C42" s="5">
        <f t="shared" si="2"/>
        <v>2555.0587997456482</v>
      </c>
      <c r="D42" s="5">
        <f t="shared" si="3"/>
        <v>45072.694135468591</v>
      </c>
      <c r="E42" s="5">
        <f t="shared" si="4"/>
        <v>2372.2470597615038</v>
      </c>
    </row>
    <row r="43" spans="1:5" x14ac:dyDescent="0.25">
      <c r="A43" s="4">
        <f t="shared" si="0"/>
        <v>205</v>
      </c>
      <c r="B43" s="5">
        <f t="shared" si="1"/>
        <v>4.703339109221471E-6</v>
      </c>
      <c r="C43" s="5">
        <f t="shared" si="2"/>
        <v>2299.5529200920164</v>
      </c>
      <c r="D43" s="5">
        <f t="shared" si="3"/>
        <v>45315.424721444426</v>
      </c>
      <c r="E43" s="5">
        <f t="shared" si="4"/>
        <v>2385.0223537602319</v>
      </c>
    </row>
    <row r="44" spans="1:5" x14ac:dyDescent="0.25">
      <c r="A44" s="4">
        <f t="shared" si="0"/>
        <v>210</v>
      </c>
      <c r="B44" s="5">
        <f t="shared" si="1"/>
        <v>4.4329496796516409E-6</v>
      </c>
      <c r="C44" s="5">
        <f t="shared" si="2"/>
        <v>2069.5976283532041</v>
      </c>
      <c r="D44" s="5">
        <f t="shared" si="3"/>
        <v>45533.882248853166</v>
      </c>
      <c r="E44" s="5">
        <f t="shared" si="4"/>
        <v>2396.5201183606919</v>
      </c>
    </row>
    <row r="45" spans="1:5" x14ac:dyDescent="0.25">
      <c r="A45" s="4">
        <f t="shared" si="0"/>
        <v>215</v>
      </c>
      <c r="B45" s="5">
        <f t="shared" si="1"/>
        <v>4.2035891260612375E-6</v>
      </c>
      <c r="C45" s="5">
        <f t="shared" si="2"/>
        <v>1862.6378657472442</v>
      </c>
      <c r="D45" s="5">
        <f t="shared" si="3"/>
        <v>45730.494023546722</v>
      </c>
      <c r="E45" s="5">
        <f t="shared" si="4"/>
        <v>2406.868106502458</v>
      </c>
    </row>
    <row r="46" spans="1:5" x14ac:dyDescent="0.25">
      <c r="A46" s="4">
        <f t="shared" si="0"/>
        <v>220</v>
      </c>
      <c r="B46" s="5">
        <f t="shared" si="1"/>
        <v>4.0078450191051116E-6</v>
      </c>
      <c r="C46" s="5">
        <f t="shared" si="2"/>
        <v>1676.3740793682639</v>
      </c>
      <c r="D46" s="5">
        <f t="shared" si="3"/>
        <v>45907.44462079271</v>
      </c>
      <c r="E46" s="5">
        <f t="shared" si="4"/>
        <v>2416.1812958311943</v>
      </c>
    </row>
    <row r="47" spans="1:5" x14ac:dyDescent="0.25">
      <c r="A47" s="4">
        <f t="shared" si="0"/>
        <v>225</v>
      </c>
      <c r="B47" s="5">
        <f t="shared" si="1"/>
        <v>3.8398788315012862E-6</v>
      </c>
      <c r="C47" s="5">
        <f t="shared" si="2"/>
        <v>1508.7366715994037</v>
      </c>
      <c r="D47" s="5">
        <f t="shared" si="3"/>
        <v>46066.700158332693</v>
      </c>
      <c r="E47" s="5">
        <f t="shared" si="4"/>
        <v>2424.5631662280357</v>
      </c>
    </row>
    <row r="48" spans="1:5" x14ac:dyDescent="0.25">
      <c r="A48" s="4">
        <f t="shared" si="0"/>
        <v>230</v>
      </c>
      <c r="B48" s="5">
        <f t="shared" si="1"/>
        <v>3.6950446813116797E-6</v>
      </c>
      <c r="C48" s="5">
        <f t="shared" si="2"/>
        <v>1357.8630045842974</v>
      </c>
      <c r="D48" s="5">
        <f t="shared" si="3"/>
        <v>46210.030142134638</v>
      </c>
      <c r="E48" s="5">
        <f t="shared" si="4"/>
        <v>2432.1068495860327</v>
      </c>
    </row>
    <row r="49" spans="1:5" x14ac:dyDescent="0.25">
      <c r="A49" s="4">
        <f t="shared" si="0"/>
        <v>235</v>
      </c>
      <c r="B49" s="5">
        <f t="shared" si="1"/>
        <v>3.569610569485702E-6</v>
      </c>
      <c r="C49" s="5">
        <f t="shared" si="2"/>
        <v>1222.0767042513019</v>
      </c>
      <c r="D49" s="5">
        <f t="shared" si="3"/>
        <v>46339.027127570145</v>
      </c>
      <c r="E49" s="5">
        <f t="shared" si="4"/>
        <v>2438.8961646089542</v>
      </c>
    </row>
    <row r="50" spans="1:5" x14ac:dyDescent="0.25">
      <c r="A50" s="4">
        <f t="shared" si="0"/>
        <v>240</v>
      </c>
      <c r="B50" s="5">
        <f t="shared" si="1"/>
        <v>3.4605521214802594E-6</v>
      </c>
      <c r="C50" s="5">
        <f t="shared" si="2"/>
        <v>1099.8690339352302</v>
      </c>
      <c r="D50" s="5">
        <f t="shared" si="3"/>
        <v>46455.124414474019</v>
      </c>
      <c r="E50" s="5">
        <f t="shared" si="4"/>
        <v>2445.0065481302108</v>
      </c>
    </row>
    <row r="51" spans="1:5" x14ac:dyDescent="0.25">
      <c r="A51" s="4">
        <f t="shared" si="0"/>
        <v>245</v>
      </c>
      <c r="B51" s="5">
        <f t="shared" si="1"/>
        <v>3.3653982685118845E-6</v>
      </c>
      <c r="C51" s="5">
        <f t="shared" si="2"/>
        <v>989.88213063686101</v>
      </c>
      <c r="D51" s="5">
        <f t="shared" si="3"/>
        <v>46559.611972697865</v>
      </c>
      <c r="E51" s="5">
        <f t="shared" si="4"/>
        <v>2450.5058932998868</v>
      </c>
    </row>
    <row r="52" spans="1:5" x14ac:dyDescent="0.25">
      <c r="A52" s="4">
        <f t="shared" si="0"/>
        <v>250</v>
      </c>
      <c r="B52" s="5">
        <f t="shared" si="1"/>
        <v>3.282114578299981E-6</v>
      </c>
      <c r="C52" s="5">
        <f t="shared" si="2"/>
        <v>890.8939176564586</v>
      </c>
      <c r="D52" s="5">
        <f t="shared" si="3"/>
        <v>46653.65077510837</v>
      </c>
      <c r="E52" s="5">
        <f t="shared" si="4"/>
        <v>2455.4553039530711</v>
      </c>
    </row>
    <row r="53" spans="1:5" x14ac:dyDescent="0.25">
      <c r="A53" s="4">
        <f t="shared" si="0"/>
        <v>255</v>
      </c>
      <c r="B53" s="5">
        <f t="shared" si="1"/>
        <v>3.209014180428505E-6</v>
      </c>
      <c r="C53" s="5">
        <f t="shared" si="2"/>
        <v>801.80452596391319</v>
      </c>
      <c r="D53" s="5">
        <f t="shared" si="3"/>
        <v>46738.285697285733</v>
      </c>
      <c r="E53" s="5">
        <f t="shared" si="4"/>
        <v>2459.9097735413534</v>
      </c>
    </row>
    <row r="54" spans="1:5" x14ac:dyDescent="0.25">
      <c r="A54" s="4">
        <f t="shared" si="0"/>
        <v>260</v>
      </c>
      <c r="B54" s="5">
        <f t="shared" si="1"/>
        <v>3.1446891280847559E-6</v>
      </c>
      <c r="C54" s="5">
        <f t="shared" si="2"/>
        <v>721.62407343184691</v>
      </c>
      <c r="D54" s="5">
        <f t="shared" si="3"/>
        <v>46814.457127252303</v>
      </c>
      <c r="E54" s="5">
        <f t="shared" si="4"/>
        <v>2463.9187961711727</v>
      </c>
    </row>
    <row r="55" spans="1:5" x14ac:dyDescent="0.25">
      <c r="A55" s="4">
        <f t="shared" si="0"/>
        <v>265</v>
      </c>
      <c r="B55" s="5">
        <f t="shared" si="1"/>
        <v>3.0879570436276218E-6</v>
      </c>
      <c r="C55" s="5">
        <f t="shared" si="2"/>
        <v>649.46166614539425</v>
      </c>
      <c r="D55" s="5">
        <f t="shared" si="3"/>
        <v>46883.011414228327</v>
      </c>
      <c r="E55" s="5">
        <f t="shared" si="4"/>
        <v>2467.526916538332</v>
      </c>
    </row>
    <row r="56" spans="1:5" x14ac:dyDescent="0.25">
      <c r="A56" s="4">
        <f t="shared" si="0"/>
        <v>270</v>
      </c>
      <c r="B56" s="5">
        <f t="shared" si="1"/>
        <v>3.0378193004641267E-6</v>
      </c>
      <c r="C56" s="5">
        <f t="shared" si="2"/>
        <v>584.51549958099258</v>
      </c>
      <c r="D56" s="5">
        <f t="shared" si="3"/>
        <v>46944.710272512137</v>
      </c>
      <c r="E56" s="5">
        <f t="shared" si="4"/>
        <v>2470.7742248690588</v>
      </c>
    </row>
    <row r="57" spans="1:5" x14ac:dyDescent="0.25">
      <c r="A57" s="4">
        <f t="shared" si="0"/>
        <v>275</v>
      </c>
      <c r="B57" s="5">
        <f t="shared" si="1"/>
        <v>2.9934279888129376E-6</v>
      </c>
      <c r="C57" s="5">
        <f t="shared" si="2"/>
        <v>526.06394966728465</v>
      </c>
      <c r="D57" s="5">
        <f t="shared" si="3"/>
        <v>47000.239244972334</v>
      </c>
      <c r="E57" s="5">
        <f t="shared" si="4"/>
        <v>2473.6968023669638</v>
      </c>
    </row>
    <row r="58" spans="1:5" x14ac:dyDescent="0.25">
      <c r="A58" s="4">
        <f t="shared" si="0"/>
        <v>280</v>
      </c>
      <c r="B58" s="5">
        <f t="shared" si="1"/>
        <v>2.9540596250419495E-6</v>
      </c>
      <c r="C58" s="5">
        <f t="shared" si="2"/>
        <v>473.45755473992455</v>
      </c>
      <c r="D58" s="5">
        <f t="shared" si="3"/>
        <v>47050.215320190728</v>
      </c>
      <c r="E58" s="5">
        <f t="shared" si="4"/>
        <v>2476.3271221153</v>
      </c>
    </row>
    <row r="59" spans="1:5" x14ac:dyDescent="0.25">
      <c r="A59" s="4">
        <f t="shared" si="0"/>
        <v>285</v>
      </c>
      <c r="B59" s="5">
        <f t="shared" si="1"/>
        <v>2.9190940788762421E-6</v>
      </c>
      <c r="C59" s="5">
        <f t="shared" si="2"/>
        <v>426.11179930089764</v>
      </c>
      <c r="D59" s="5">
        <f t="shared" si="3"/>
        <v>47095.193787891018</v>
      </c>
      <c r="E59" s="5">
        <f t="shared" si="4"/>
        <v>2478.6944098889994</v>
      </c>
    </row>
    <row r="60" spans="1:5" x14ac:dyDescent="0.25">
      <c r="A60" s="4">
        <f t="shared" si="0"/>
        <v>290</v>
      </c>
      <c r="B60" s="5">
        <f t="shared" si="1"/>
        <v>2.8879975681192781E-6</v>
      </c>
      <c r="C60" s="5">
        <f t="shared" si="2"/>
        <v>383.50061940190437</v>
      </c>
      <c r="D60" s="5">
        <f t="shared" si="3"/>
        <v>47135.674408824605</v>
      </c>
      <c r="E60" s="5">
        <f t="shared" si="4"/>
        <v>2480.8249688855039</v>
      </c>
    </row>
    <row r="61" spans="1:5" x14ac:dyDescent="0.25">
      <c r="A61" s="4">
        <f t="shared" si="0"/>
        <v>295</v>
      </c>
      <c r="B61" s="5">
        <f t="shared" si="1"/>
        <v>2.8603088467141547E-6</v>
      </c>
      <c r="C61" s="5">
        <f t="shared" si="2"/>
        <v>345.15055748940267</v>
      </c>
      <c r="D61" s="5">
        <f t="shared" si="3"/>
        <v>47172.106967667787</v>
      </c>
      <c r="E61" s="5">
        <f t="shared" si="4"/>
        <v>2482.7424719825135</v>
      </c>
    </row>
    <row r="62" spans="1:5" x14ac:dyDescent="0.25">
      <c r="A62" s="4">
        <f t="shared" si="0"/>
        <v>300</v>
      </c>
      <c r="B62" s="5">
        <f t="shared" si="1"/>
        <v>2.8356279168882733E-6</v>
      </c>
      <c r="C62" s="5">
        <f t="shared" si="2"/>
        <v>310.63550176514332</v>
      </c>
      <c r="D62" s="5">
        <f t="shared" si="3"/>
        <v>47204.89627062928</v>
      </c>
      <c r="E62" s="5">
        <f t="shared" si="4"/>
        <v>2484.4682247699607</v>
      </c>
    </row>
    <row r="63" spans="1:5" x14ac:dyDescent="0.25">
      <c r="A63" s="4">
        <f t="shared" si="0"/>
        <v>305</v>
      </c>
      <c r="B63" s="5">
        <f t="shared" si="1"/>
        <v>2.8136067493687273E-6</v>
      </c>
      <c r="C63" s="5">
        <f t="shared" si="2"/>
        <v>279.57195161065016</v>
      </c>
      <c r="D63" s="5">
        <f t="shared" si="3"/>
        <v>47234.40664329697</v>
      </c>
      <c r="E63" s="5">
        <f t="shared" si="4"/>
        <v>2486.0214022787864</v>
      </c>
    </row>
    <row r="64" spans="1:5" x14ac:dyDescent="0.25">
      <c r="A64" s="4">
        <f t="shared" si="0"/>
        <v>310</v>
      </c>
      <c r="B64" s="5">
        <f t="shared" si="1"/>
        <v>2.7939416111190796E-6</v>
      </c>
      <c r="C64" s="5">
        <f t="shared" si="2"/>
        <v>251.61475646925027</v>
      </c>
      <c r="D64" s="5">
        <f t="shared" si="3"/>
        <v>47260.965978699984</v>
      </c>
      <c r="E64" s="5">
        <f t="shared" si="4"/>
        <v>2487.4192620368394</v>
      </c>
    </row>
    <row r="65" spans="1:5" x14ac:dyDescent="0.25">
      <c r="A65" s="4">
        <f t="shared" si="0"/>
        <v>315</v>
      </c>
      <c r="B65" s="5">
        <f t="shared" si="1"/>
        <v>2.7763666876673038E-6</v>
      </c>
      <c r="C65" s="5">
        <f t="shared" si="2"/>
        <v>226.45328083990017</v>
      </c>
      <c r="D65" s="5">
        <f t="shared" si="3"/>
        <v>47284.86938056456</v>
      </c>
      <c r="E65" s="5">
        <f t="shared" si="4"/>
        <v>2488.6773358191858</v>
      </c>
    </row>
    <row r="66" spans="1:5" x14ac:dyDescent="0.25">
      <c r="A66" s="4">
        <f t="shared" si="0"/>
        <v>320</v>
      </c>
      <c r="B66" s="5">
        <f t="shared" si="1"/>
        <v>2.7606487540363821E-6</v>
      </c>
      <c r="C66" s="5">
        <f t="shared" si="2"/>
        <v>203.80795277162809</v>
      </c>
      <c r="D66" s="5">
        <f t="shared" si="3"/>
        <v>47306.38244224435</v>
      </c>
      <c r="E66" s="5">
        <f t="shared" si="4"/>
        <v>2489.8096022233854</v>
      </c>
    </row>
    <row r="67" spans="1:5" x14ac:dyDescent="0.25">
      <c r="A67" s="4">
        <f t="shared" ref="A67:A130" si="5">A66+$H$1</f>
        <v>325</v>
      </c>
      <c r="B67" s="5">
        <f t="shared" ref="B67:B130" si="6">B66-($H$6*B66*C66)*$H$1</f>
        <v>2.7465826997643398E-6</v>
      </c>
      <c r="C67" s="5">
        <f t="shared" ref="C67:C130" si="7">C66+($H$6*B66*C66-$H$7*C66)*$H$1</f>
        <v>183.42715750853134</v>
      </c>
      <c r="D67" s="5">
        <f t="shared" ref="D67:D130" si="8">D66+((1-$H$8)*$H$7*C66)*$H$1</f>
        <v>47325.744197757653</v>
      </c>
      <c r="E67" s="5">
        <f t="shared" ref="E67:E130" si="9">E66+($H$8*$H$7*C66)*$H$1</f>
        <v>2490.8286419872434</v>
      </c>
    </row>
    <row r="68" spans="1:5" x14ac:dyDescent="0.25">
      <c r="A68" s="4">
        <f t="shared" si="5"/>
        <v>330</v>
      </c>
      <c r="B68" s="5">
        <f t="shared" si="6"/>
        <v>2.7339877533273426E-6</v>
      </c>
      <c r="C68" s="5">
        <f t="shared" si="7"/>
        <v>165.08444177027314</v>
      </c>
      <c r="D68" s="5">
        <f t="shared" si="8"/>
        <v>47343.169777720963</v>
      </c>
      <c r="E68" s="5">
        <f t="shared" si="9"/>
        <v>2491.7457777747859</v>
      </c>
    </row>
    <row r="69" spans="1:5" x14ac:dyDescent="0.25">
      <c r="A69" s="4">
        <f t="shared" si="5"/>
        <v>335</v>
      </c>
      <c r="B69" s="5">
        <f t="shared" si="6"/>
        <v>2.7227042822757222E-6</v>
      </c>
      <c r="C69" s="5">
        <f t="shared" si="7"/>
        <v>148.57599760452931</v>
      </c>
      <c r="D69" s="5">
        <f t="shared" si="8"/>
        <v>47358.852799689135</v>
      </c>
      <c r="E69" s="5">
        <f t="shared" si="9"/>
        <v>2492.5711999836371</v>
      </c>
    </row>
    <row r="70" spans="1:5" x14ac:dyDescent="0.25">
      <c r="A70" s="4">
        <f t="shared" si="5"/>
        <v>340</v>
      </c>
      <c r="B70" s="5">
        <f t="shared" si="6"/>
        <v>2.7125910696526912E-6</v>
      </c>
      <c r="C70" s="5">
        <f t="shared" si="7"/>
        <v>133.71839785418959</v>
      </c>
      <c r="D70" s="5">
        <f t="shared" si="8"/>
        <v>47372.967519461563</v>
      </c>
      <c r="E70" s="5">
        <f t="shared" si="9"/>
        <v>2493.3140799716598</v>
      </c>
    </row>
    <row r="71" spans="1:5" x14ac:dyDescent="0.25">
      <c r="A71" s="4">
        <f t="shared" si="5"/>
        <v>345</v>
      </c>
      <c r="B71" s="5">
        <f t="shared" si="6"/>
        <v>2.7035229863560026E-6</v>
      </c>
      <c r="C71" s="5">
        <f t="shared" si="7"/>
        <v>120.34655807783872</v>
      </c>
      <c r="D71" s="5">
        <f t="shared" si="8"/>
        <v>47385.67076725771</v>
      </c>
      <c r="E71" s="5">
        <f t="shared" si="9"/>
        <v>2493.9826719609309</v>
      </c>
    </row>
    <row r="72" spans="1:5" x14ac:dyDescent="0.25">
      <c r="A72" s="4">
        <f t="shared" si="5"/>
        <v>350</v>
      </c>
      <c r="B72" s="5">
        <f t="shared" si="6"/>
        <v>2.6953889942036959E-6</v>
      </c>
      <c r="C72" s="5">
        <f t="shared" si="7"/>
        <v>108.31190227818884</v>
      </c>
      <c r="D72" s="5">
        <f t="shared" si="8"/>
        <v>47397.103690275108</v>
      </c>
      <c r="E72" s="5">
        <f t="shared" si="9"/>
        <v>2494.5844047513201</v>
      </c>
    </row>
    <row r="73" spans="1:5" x14ac:dyDescent="0.25">
      <c r="A73" s="4">
        <f t="shared" si="5"/>
        <v>355</v>
      </c>
      <c r="B73" s="5">
        <f t="shared" si="6"/>
        <v>2.6880904264701485E-6</v>
      </c>
      <c r="C73" s="5">
        <f t="shared" si="7"/>
        <v>97.480712057668526</v>
      </c>
      <c r="D73" s="5">
        <f t="shared" si="8"/>
        <v>47407.393320991534</v>
      </c>
      <c r="E73" s="5">
        <f t="shared" si="9"/>
        <v>2495.125964262711</v>
      </c>
    </row>
    <row r="74" spans="1:5" x14ac:dyDescent="0.25">
      <c r="A74" s="4">
        <f t="shared" si="5"/>
        <v>360</v>
      </c>
      <c r="B74" s="5">
        <f t="shared" si="6"/>
        <v>2.6815395022489557E-6</v>
      </c>
      <c r="C74" s="5">
        <f t="shared" si="7"/>
        <v>87.732640858452598</v>
      </c>
      <c r="D74" s="5">
        <f t="shared" si="8"/>
        <v>47416.653988637016</v>
      </c>
      <c r="E74" s="5">
        <f t="shared" si="9"/>
        <v>2495.6133678229994</v>
      </c>
    </row>
    <row r="75" spans="1:5" x14ac:dyDescent="0.25">
      <c r="A75" s="4">
        <f t="shared" si="5"/>
        <v>365</v>
      </c>
      <c r="B75" s="5">
        <f t="shared" si="6"/>
        <v>2.6756580386964916E-6</v>
      </c>
      <c r="C75" s="5">
        <f t="shared" si="7"/>
        <v>78.959376778488803</v>
      </c>
      <c r="D75" s="5">
        <f t="shared" si="8"/>
        <v>47424.988589518565</v>
      </c>
      <c r="E75" s="5">
        <f t="shared" si="9"/>
        <v>2496.0520310272918</v>
      </c>
    </row>
    <row r="76" spans="1:5" x14ac:dyDescent="0.25">
      <c r="A76" s="4">
        <f t="shared" si="5"/>
        <v>370</v>
      </c>
      <c r="B76" s="5">
        <f t="shared" si="6"/>
        <v>2.670376331416296E-6</v>
      </c>
      <c r="C76" s="5">
        <f t="shared" si="7"/>
        <v>71.063439105921631</v>
      </c>
      <c r="D76" s="5">
        <f t="shared" si="8"/>
        <v>47432.489730312518</v>
      </c>
      <c r="E76" s="5">
        <f t="shared" si="9"/>
        <v>2496.4468279111843</v>
      </c>
    </row>
    <row r="77" spans="1:5" x14ac:dyDescent="0.25">
      <c r="A77" s="4">
        <f t="shared" si="5"/>
        <v>375</v>
      </c>
      <c r="B77" s="5">
        <f t="shared" si="6"/>
        <v>2.6656321782708587E-6</v>
      </c>
      <c r="C77" s="5">
        <f t="shared" si="7"/>
        <v>63.957095200073624</v>
      </c>
      <c r="D77" s="5">
        <f t="shared" si="8"/>
        <v>47439.240757027583</v>
      </c>
      <c r="E77" s="5">
        <f t="shared" si="9"/>
        <v>2496.8021451067139</v>
      </c>
    </row>
    <row r="78" spans="1:5" x14ac:dyDescent="0.25">
      <c r="A78" s="4">
        <f t="shared" si="5"/>
        <v>380</v>
      </c>
      <c r="B78" s="5">
        <f t="shared" si="6"/>
        <v>2.6613700259960075E-6</v>
      </c>
      <c r="C78" s="5">
        <f t="shared" si="7"/>
        <v>57.561385684328414</v>
      </c>
      <c r="D78" s="5">
        <f t="shared" si="8"/>
        <v>47445.316681071592</v>
      </c>
      <c r="E78" s="5">
        <f t="shared" si="9"/>
        <v>2497.1219305827144</v>
      </c>
    </row>
    <row r="79" spans="1:5" x14ac:dyDescent="0.25">
      <c r="A79" s="4">
        <f t="shared" si="5"/>
        <v>385</v>
      </c>
      <c r="B79" s="5">
        <f t="shared" si="6"/>
        <v>2.6575402223331308E-6</v>
      </c>
      <c r="C79" s="5">
        <f t="shared" si="7"/>
        <v>51.805247119725379</v>
      </c>
      <c r="D79" s="5">
        <f t="shared" si="8"/>
        <v>47450.785012711603</v>
      </c>
      <c r="E79" s="5">
        <f t="shared" si="9"/>
        <v>2497.409737511136</v>
      </c>
    </row>
    <row r="80" spans="1:5" x14ac:dyDescent="0.25">
      <c r="A80" s="4">
        <f t="shared" si="5"/>
        <v>390</v>
      </c>
      <c r="B80" s="5">
        <f t="shared" si="6"/>
        <v>2.6540983591344163E-6</v>
      </c>
      <c r="C80" s="5">
        <f t="shared" si="7"/>
        <v>46.624722411194703</v>
      </c>
      <c r="D80" s="5">
        <f t="shared" si="8"/>
        <v>47455.706511187978</v>
      </c>
      <c r="E80" s="5">
        <f t="shared" si="9"/>
        <v>2497.6687637467344</v>
      </c>
    </row>
    <row r="81" spans="1:5" x14ac:dyDescent="0.25">
      <c r="A81" s="4">
        <f t="shared" si="5"/>
        <v>395</v>
      </c>
      <c r="B81" s="5">
        <f t="shared" si="6"/>
        <v>2.6510046941532503E-6</v>
      </c>
      <c r="C81" s="5">
        <f t="shared" si="7"/>
        <v>41.962250173168897</v>
      </c>
      <c r="D81" s="5">
        <f t="shared" si="8"/>
        <v>47460.135859817041</v>
      </c>
      <c r="E81" s="5">
        <f t="shared" si="9"/>
        <v>2497.9018873587902</v>
      </c>
    </row>
    <row r="82" spans="1:5" x14ac:dyDescent="0.25">
      <c r="A82" s="4">
        <f t="shared" si="5"/>
        <v>400</v>
      </c>
      <c r="B82" s="5">
        <f t="shared" si="6"/>
        <v>2.6482236410985925E-6</v>
      </c>
      <c r="C82" s="5">
        <f t="shared" si="7"/>
        <v>37.766025158633063</v>
      </c>
      <c r="D82" s="5">
        <f t="shared" si="8"/>
        <v>47464.122273583489</v>
      </c>
      <c r="E82" s="5">
        <f t="shared" si="9"/>
        <v>2498.1116986096558</v>
      </c>
    </row>
    <row r="83" spans="1:5" x14ac:dyDescent="0.25">
      <c r="A83" s="4">
        <f t="shared" si="5"/>
        <v>405</v>
      </c>
      <c r="B83" s="5">
        <f t="shared" si="6"/>
        <v>2.645723319082207E-6</v>
      </c>
      <c r="C83" s="5">
        <f t="shared" si="7"/>
        <v>33.989422645270082</v>
      </c>
      <c r="D83" s="5">
        <f t="shared" si="8"/>
        <v>47467.710045973559</v>
      </c>
      <c r="E83" s="5">
        <f t="shared" si="9"/>
        <v>2498.300528735449</v>
      </c>
    </row>
    <row r="84" spans="1:5" x14ac:dyDescent="0.25">
      <c r="A84" s="4">
        <f t="shared" si="5"/>
        <v>410</v>
      </c>
      <c r="B84" s="5">
        <f t="shared" si="6"/>
        <v>2.6434751538798387E-6</v>
      </c>
      <c r="C84" s="5">
        <f t="shared" si="7"/>
        <v>30.590480382991238</v>
      </c>
      <c r="D84" s="5">
        <f t="shared" si="8"/>
        <v>47470.939041124861</v>
      </c>
      <c r="E84" s="5">
        <f t="shared" si="9"/>
        <v>2498.4704758486755</v>
      </c>
    </row>
    <row r="85" spans="1:5" x14ac:dyDescent="0.25">
      <c r="A85" s="4">
        <f t="shared" si="5"/>
        <v>415</v>
      </c>
      <c r="B85" s="5">
        <f t="shared" si="6"/>
        <v>2.6414535245088966E-6</v>
      </c>
      <c r="C85" s="5">
        <f t="shared" si="7"/>
        <v>27.531432346713743</v>
      </c>
      <c r="D85" s="5">
        <f t="shared" si="8"/>
        <v>47473.845136761243</v>
      </c>
      <c r="E85" s="5">
        <f t="shared" si="9"/>
        <v>2498.6234282505907</v>
      </c>
    </row>
    <row r="86" spans="1:5" x14ac:dyDescent="0.25">
      <c r="A86" s="4">
        <f t="shared" si="5"/>
        <v>420</v>
      </c>
      <c r="B86" s="5">
        <f t="shared" si="6"/>
        <v>2.6396354495337212E-6</v>
      </c>
      <c r="C86" s="5">
        <f t="shared" si="7"/>
        <v>24.778289113860446</v>
      </c>
      <c r="D86" s="5">
        <f t="shared" si="8"/>
        <v>47476.46062283418</v>
      </c>
      <c r="E86" s="5">
        <f t="shared" si="9"/>
        <v>2498.7610854123241</v>
      </c>
    </row>
    <row r="87" spans="1:5" x14ac:dyDescent="0.25">
      <c r="A87" s="4">
        <f t="shared" si="5"/>
        <v>425</v>
      </c>
      <c r="B87" s="5">
        <f t="shared" si="6"/>
        <v>2.6380003082756277E-6</v>
      </c>
      <c r="C87" s="5">
        <f t="shared" si="7"/>
        <v>22.300460204109541</v>
      </c>
      <c r="D87" s="5">
        <f t="shared" si="8"/>
        <v>47478.814560299994</v>
      </c>
      <c r="E87" s="5">
        <f t="shared" si="9"/>
        <v>2498.8849768578934</v>
      </c>
    </row>
    <row r="88" spans="1:5" x14ac:dyDescent="0.25">
      <c r="A88" s="4">
        <f t="shared" si="5"/>
        <v>430</v>
      </c>
      <c r="B88" s="5">
        <f t="shared" si="6"/>
        <v>2.6365295927532997E-6</v>
      </c>
      <c r="C88" s="5">
        <f t="shared" si="7"/>
        <v>20.070414185169302</v>
      </c>
      <c r="D88" s="5">
        <f t="shared" si="8"/>
        <v>47480.933104019387</v>
      </c>
      <c r="E88" s="5">
        <f t="shared" si="9"/>
        <v>2498.9964791589141</v>
      </c>
    </row>
    <row r="89" spans="1:5" x14ac:dyDescent="0.25">
      <c r="A89" s="4">
        <f t="shared" si="5"/>
        <v>435</v>
      </c>
      <c r="B89" s="5">
        <f t="shared" si="6"/>
        <v>2.6352066867298494E-6</v>
      </c>
      <c r="C89" s="5">
        <f t="shared" si="7"/>
        <v>18.063372767975277</v>
      </c>
      <c r="D89" s="5">
        <f t="shared" si="8"/>
        <v>47482.839793366977</v>
      </c>
      <c r="E89" s="5">
        <f t="shared" si="9"/>
        <v>2499.0968312298401</v>
      </c>
    </row>
    <row r="90" spans="1:5" x14ac:dyDescent="0.25">
      <c r="A90" s="4">
        <f t="shared" si="5"/>
        <v>440</v>
      </c>
      <c r="B90" s="5">
        <f t="shared" si="6"/>
        <v>2.634016668712273E-6</v>
      </c>
      <c r="C90" s="5">
        <f t="shared" si="7"/>
        <v>16.257035492367766</v>
      </c>
      <c r="D90" s="5">
        <f t="shared" si="8"/>
        <v>47484.555813779931</v>
      </c>
      <c r="E90" s="5">
        <f t="shared" si="9"/>
        <v>2499.1871480936798</v>
      </c>
    </row>
    <row r="91" spans="1:5" x14ac:dyDescent="0.25">
      <c r="A91" s="4">
        <f t="shared" si="5"/>
        <v>445</v>
      </c>
      <c r="B91" s="5">
        <f t="shared" si="6"/>
        <v>2.6329461361505045E-6</v>
      </c>
      <c r="C91" s="5">
        <f t="shared" si="7"/>
        <v>14.631331944201522</v>
      </c>
      <c r="D91" s="5">
        <f t="shared" si="8"/>
        <v>47486.100232151708</v>
      </c>
      <c r="E91" s="5">
        <f t="shared" si="9"/>
        <v>2499.2684332711415</v>
      </c>
    </row>
    <row r="92" spans="1:5" x14ac:dyDescent="0.25">
      <c r="A92" s="4">
        <f t="shared" si="5"/>
        <v>450</v>
      </c>
      <c r="B92" s="5">
        <f t="shared" si="6"/>
        <v>2.631983048427774E-6</v>
      </c>
      <c r="C92" s="5">
        <f t="shared" si="7"/>
        <v>13.168198750744457</v>
      </c>
      <c r="D92" s="5">
        <f t="shared" si="8"/>
        <v>47487.490208686409</v>
      </c>
      <c r="E92" s="5">
        <f t="shared" si="9"/>
        <v>2499.3415899308625</v>
      </c>
    </row>
    <row r="93" spans="1:5" x14ac:dyDescent="0.25">
      <c r="A93" s="4">
        <f t="shared" si="5"/>
        <v>455</v>
      </c>
      <c r="B93" s="5">
        <f t="shared" si="6"/>
        <v>2.631116586530517E-6</v>
      </c>
      <c r="C93" s="5">
        <f t="shared" si="7"/>
        <v>11.851378876536472</v>
      </c>
      <c r="D93" s="5">
        <f t="shared" si="8"/>
        <v>47488.741187567728</v>
      </c>
      <c r="E93" s="5">
        <f t="shared" si="9"/>
        <v>2499.4074309246162</v>
      </c>
    </row>
    <row r="94" spans="1:5" x14ac:dyDescent="0.25">
      <c r="A94" s="4">
        <f t="shared" si="5"/>
        <v>460</v>
      </c>
      <c r="B94" s="5">
        <f t="shared" si="6"/>
        <v>2.6303370275421343E-6</v>
      </c>
      <c r="C94" s="5">
        <f t="shared" si="7"/>
        <v>10.666240989662384</v>
      </c>
      <c r="D94" s="5">
        <f t="shared" si="8"/>
        <v>47489.867068560998</v>
      </c>
      <c r="E94" s="5">
        <f t="shared" si="9"/>
        <v>2499.4666878189987</v>
      </c>
    </row>
    <row r="95" spans="1:5" x14ac:dyDescent="0.25">
      <c r="A95" s="4">
        <f t="shared" si="5"/>
        <v>465</v>
      </c>
      <c r="B95" s="5">
        <f t="shared" si="6"/>
        <v>2.6296356323266395E-6</v>
      </c>
      <c r="C95" s="5">
        <f t="shared" si="7"/>
        <v>9.5996168913975417</v>
      </c>
      <c r="D95" s="5">
        <f t="shared" si="8"/>
        <v>47490.880361455012</v>
      </c>
      <c r="E95" s="5">
        <f t="shared" si="9"/>
        <v>2499.520019023947</v>
      </c>
    </row>
    <row r="96" spans="1:5" x14ac:dyDescent="0.25">
      <c r="A96" s="4">
        <f t="shared" si="5"/>
        <v>470</v>
      </c>
      <c r="B96" s="5">
        <f t="shared" si="6"/>
        <v>2.629004544960782E-6</v>
      </c>
      <c r="C96" s="5">
        <f t="shared" si="7"/>
        <v>8.6396552028888749</v>
      </c>
      <c r="D96" s="5">
        <f t="shared" si="8"/>
        <v>47491.792325059694</v>
      </c>
      <c r="E96" s="5">
        <f t="shared" si="9"/>
        <v>2499.5680171084041</v>
      </c>
    </row>
    <row r="97" spans="1:5" x14ac:dyDescent="0.25">
      <c r="A97" s="4">
        <f t="shared" si="5"/>
        <v>475</v>
      </c>
      <c r="B97" s="5">
        <f t="shared" si="6"/>
        <v>2.6284367026408999E-6</v>
      </c>
      <c r="C97" s="5">
        <f t="shared" si="7"/>
        <v>7.7756896831678297</v>
      </c>
      <c r="D97" s="5">
        <f t="shared" si="8"/>
        <v>47492.613092303967</v>
      </c>
      <c r="E97" s="5">
        <f t="shared" si="9"/>
        <v>2499.6112153844188</v>
      </c>
    </row>
    <row r="98" spans="1:5" x14ac:dyDescent="0.25">
      <c r="A98" s="4">
        <f t="shared" si="5"/>
        <v>480</v>
      </c>
      <c r="B98" s="5">
        <f t="shared" si="6"/>
        <v>2.6279257549371101E-6</v>
      </c>
      <c r="C98" s="5">
        <f t="shared" si="7"/>
        <v>6.9981207153619946</v>
      </c>
      <c r="D98" s="5">
        <f t="shared" si="8"/>
        <v>47493.351782823869</v>
      </c>
      <c r="E98" s="5">
        <f t="shared" si="9"/>
        <v>2499.6500938328345</v>
      </c>
    </row>
    <row r="99" spans="1:5" x14ac:dyDescent="0.25">
      <c r="A99" s="4">
        <f t="shared" si="5"/>
        <v>485</v>
      </c>
      <c r="B99" s="5">
        <f t="shared" si="6"/>
        <v>2.6274659913955087E-6</v>
      </c>
      <c r="C99" s="5">
        <f t="shared" si="7"/>
        <v>6.2983086442855587</v>
      </c>
      <c r="D99" s="5">
        <f t="shared" si="8"/>
        <v>47494.016604291828</v>
      </c>
      <c r="E99" s="5">
        <f t="shared" si="9"/>
        <v>2499.6850844364112</v>
      </c>
    </row>
    <row r="100" spans="1:5" x14ac:dyDescent="0.25">
      <c r="A100" s="4">
        <f t="shared" si="5"/>
        <v>490</v>
      </c>
      <c r="B100" s="5">
        <f t="shared" si="6"/>
        <v>2.6270522766013543E-6</v>
      </c>
      <c r="C100" s="5">
        <f t="shared" si="7"/>
        <v>5.6684777802707176</v>
      </c>
      <c r="D100" s="5">
        <f t="shared" si="8"/>
        <v>47494.614943613036</v>
      </c>
      <c r="E100" s="5">
        <f t="shared" si="9"/>
        <v>2499.7165759796326</v>
      </c>
    </row>
    <row r="101" spans="1:5" x14ac:dyDescent="0.25">
      <c r="A101" s="4">
        <f t="shared" si="5"/>
        <v>495</v>
      </c>
      <c r="B101" s="5">
        <f t="shared" si="6"/>
        <v>2.6266799919149164E-6</v>
      </c>
      <c r="C101" s="5">
        <f t="shared" si="7"/>
        <v>5.1016300026159307</v>
      </c>
      <c r="D101" s="5">
        <f t="shared" si="8"/>
        <v>47495.153449002159</v>
      </c>
      <c r="E101" s="5">
        <f t="shared" si="9"/>
        <v>2499.7449183685339</v>
      </c>
    </row>
    <row r="102" spans="1:5" x14ac:dyDescent="0.25">
      <c r="A102" s="4">
        <f t="shared" si="5"/>
        <v>500</v>
      </c>
      <c r="B102" s="5">
        <f t="shared" si="6"/>
        <v>2.6263449831785659E-6</v>
      </c>
      <c r="C102" s="5">
        <f t="shared" si="7"/>
        <v>4.5914670026893463</v>
      </c>
      <c r="D102" s="5">
        <f t="shared" si="8"/>
        <v>47495.638103852405</v>
      </c>
      <c r="E102" s="5">
        <f t="shared" si="9"/>
        <v>2499.7704265185471</v>
      </c>
    </row>
    <row r="103" spans="1:5" x14ac:dyDescent="0.25">
      <c r="A103" s="4">
        <f t="shared" si="5"/>
        <v>505</v>
      </c>
      <c r="B103" s="5">
        <f t="shared" si="6"/>
        <v>2.6260435137703673E-6</v>
      </c>
      <c r="C103" s="5">
        <f t="shared" si="7"/>
        <v>4.1323203027218813</v>
      </c>
      <c r="D103" s="5">
        <f t="shared" si="8"/>
        <v>47496.074293217658</v>
      </c>
      <c r="E103" s="5">
        <f t="shared" si="9"/>
        <v>2499.7933838535605</v>
      </c>
    </row>
    <row r="104" spans="1:5" x14ac:dyDescent="0.25">
      <c r="A104" s="4">
        <f t="shared" si="5"/>
        <v>510</v>
      </c>
      <c r="B104" s="5">
        <f t="shared" si="6"/>
        <v>2.6257722224471726E-6</v>
      </c>
      <c r="C104" s="5">
        <f t="shared" si="7"/>
        <v>3.7190882727209846</v>
      </c>
      <c r="D104" s="5">
        <f t="shared" si="8"/>
        <v>47496.466863646419</v>
      </c>
      <c r="E104" s="5">
        <f t="shared" si="9"/>
        <v>2499.8140454550739</v>
      </c>
    </row>
    <row r="105" spans="1:5" x14ac:dyDescent="0.25">
      <c r="A105" s="4">
        <f t="shared" si="5"/>
        <v>515</v>
      </c>
      <c r="B105" s="5">
        <f t="shared" si="6"/>
        <v>2.6255280854801891E-6</v>
      </c>
      <c r="C105" s="5">
        <f t="shared" si="7"/>
        <v>3.3471794456930231</v>
      </c>
      <c r="D105" s="5">
        <f t="shared" si="8"/>
        <v>47496.820177032329</v>
      </c>
      <c r="E105" s="5">
        <f t="shared" si="9"/>
        <v>2499.8326408964376</v>
      </c>
    </row>
    <row r="106" spans="1:5" x14ac:dyDescent="0.25">
      <c r="A106" s="4">
        <f t="shared" si="5"/>
        <v>520</v>
      </c>
      <c r="B106" s="5">
        <f t="shared" si="6"/>
        <v>2.6253083826391437E-6</v>
      </c>
      <c r="C106" s="5">
        <f t="shared" si="7"/>
        <v>3.0124615013434237</v>
      </c>
      <c r="D106" s="5">
        <f t="shared" si="8"/>
        <v>47497.138159079666</v>
      </c>
      <c r="E106" s="5">
        <f t="shared" si="9"/>
        <v>2499.8493767936661</v>
      </c>
    </row>
    <row r="107" spans="1:5" x14ac:dyDescent="0.25">
      <c r="A107" s="4">
        <f t="shared" si="5"/>
        <v>525</v>
      </c>
      <c r="B107" s="5">
        <f t="shared" si="6"/>
        <v>2.6251106666283473E-6</v>
      </c>
      <c r="C107" s="5">
        <f t="shared" si="7"/>
        <v>2.7112153514067971</v>
      </c>
      <c r="D107" s="5">
        <f t="shared" si="8"/>
        <v>47497.424342922292</v>
      </c>
      <c r="E107" s="5">
        <f t="shared" si="9"/>
        <v>2499.864439101173</v>
      </c>
    </row>
    <row r="108" spans="1:5" x14ac:dyDescent="0.25">
      <c r="A108" s="4">
        <f t="shared" si="5"/>
        <v>530</v>
      </c>
      <c r="B108" s="5">
        <f t="shared" si="6"/>
        <v>2.6249327356198844E-6</v>
      </c>
      <c r="C108" s="5">
        <f t="shared" si="7"/>
        <v>2.4400938164440484</v>
      </c>
      <c r="D108" s="5">
        <f t="shared" si="8"/>
        <v>47497.681908380677</v>
      </c>
      <c r="E108" s="5">
        <f t="shared" si="9"/>
        <v>2499.8779951779302</v>
      </c>
    </row>
    <row r="109" spans="1:5" x14ac:dyDescent="0.25">
      <c r="A109" s="4">
        <f t="shared" si="5"/>
        <v>535</v>
      </c>
      <c r="B109" s="5">
        <f t="shared" si="6"/>
        <v>2.6247726085664651E-6</v>
      </c>
      <c r="C109" s="5">
        <f t="shared" si="7"/>
        <v>2.1960844349597708</v>
      </c>
      <c r="D109" s="5">
        <f t="shared" si="8"/>
        <v>47497.913717293239</v>
      </c>
      <c r="E109" s="5">
        <f t="shared" si="9"/>
        <v>2499.8901956470122</v>
      </c>
    </row>
    <row r="110" spans="1:5" x14ac:dyDescent="0.25">
      <c r="A110" s="4">
        <f t="shared" si="5"/>
        <v>540</v>
      </c>
      <c r="B110" s="5">
        <f t="shared" si="6"/>
        <v>2.6246285030096905E-6</v>
      </c>
      <c r="C110" s="5">
        <f t="shared" si="7"/>
        <v>1.9764759916078993</v>
      </c>
      <c r="D110" s="5">
        <f t="shared" si="8"/>
        <v>47498.122345314558</v>
      </c>
      <c r="E110" s="5">
        <f t="shared" si="9"/>
        <v>2499.9011760691869</v>
      </c>
    </row>
    <row r="111" spans="1:5" x14ac:dyDescent="0.25">
      <c r="A111" s="4">
        <f t="shared" si="5"/>
        <v>545</v>
      </c>
      <c r="B111" s="5">
        <f t="shared" si="6"/>
        <v>2.6244988151291133E-6</v>
      </c>
      <c r="C111" s="5">
        <f t="shared" si="7"/>
        <v>1.7788283925767974</v>
      </c>
      <c r="D111" s="5">
        <f t="shared" si="8"/>
        <v>47498.310110533763</v>
      </c>
      <c r="E111" s="5">
        <f t="shared" si="9"/>
        <v>2499.911058449145</v>
      </c>
    </row>
    <row r="112" spans="1:5" x14ac:dyDescent="0.25">
      <c r="A112" s="4">
        <f t="shared" si="5"/>
        <v>550</v>
      </c>
      <c r="B112" s="5">
        <f t="shared" si="6"/>
        <v>2.6243821018038974E-6</v>
      </c>
      <c r="C112" s="5">
        <f t="shared" si="7"/>
        <v>1.600945553435831</v>
      </c>
      <c r="D112" s="5">
        <f t="shared" si="8"/>
        <v>47498.479099231059</v>
      </c>
      <c r="E112" s="5">
        <f t="shared" si="9"/>
        <v>2499.9199525911081</v>
      </c>
    </row>
    <row r="113" spans="1:5" x14ac:dyDescent="0.25">
      <c r="A113" s="4">
        <f t="shared" si="5"/>
        <v>555</v>
      </c>
      <c r="B113" s="5">
        <f t="shared" si="6"/>
        <v>2.6242770644824876E-6</v>
      </c>
      <c r="C113" s="5">
        <f t="shared" si="7"/>
        <v>1.4408509981972852</v>
      </c>
      <c r="D113" s="5">
        <f t="shared" si="8"/>
        <v>47498.631189058637</v>
      </c>
      <c r="E113" s="5">
        <f t="shared" si="9"/>
        <v>2499.9279573188751</v>
      </c>
    </row>
    <row r="114" spans="1:5" x14ac:dyDescent="0.25">
      <c r="A114" s="4">
        <f t="shared" si="5"/>
        <v>560</v>
      </c>
      <c r="B114" s="5">
        <f t="shared" si="6"/>
        <v>2.6241825346767901E-6</v>
      </c>
      <c r="C114" s="5">
        <f t="shared" si="7"/>
        <v>1.2967658984720865</v>
      </c>
      <c r="D114" s="5">
        <f t="shared" si="8"/>
        <v>47498.768069903468</v>
      </c>
      <c r="E114" s="5">
        <f t="shared" si="9"/>
        <v>2499.935161573866</v>
      </c>
    </row>
    <row r="115" spans="1:5" x14ac:dyDescent="0.25">
      <c r="A115" s="4">
        <f t="shared" si="5"/>
        <v>565</v>
      </c>
      <c r="B115" s="5">
        <f t="shared" si="6"/>
        <v>2.6240974609162318E-6</v>
      </c>
      <c r="C115" s="5">
        <f t="shared" si="7"/>
        <v>1.1670893087099516</v>
      </c>
      <c r="D115" s="5">
        <f t="shared" si="8"/>
        <v>47498.891262663819</v>
      </c>
      <c r="E115" s="5">
        <f t="shared" si="9"/>
        <v>2499.9416454033585</v>
      </c>
    </row>
    <row r="116" spans="1:5" x14ac:dyDescent="0.25">
      <c r="A116" s="4">
        <f t="shared" si="5"/>
        <v>570</v>
      </c>
      <c r="B116" s="5">
        <f t="shared" si="6"/>
        <v>2.6240208970139406E-6</v>
      </c>
      <c r="C116" s="5">
        <f t="shared" si="7"/>
        <v>1.0503803779155203</v>
      </c>
      <c r="D116" s="5">
        <f t="shared" si="8"/>
        <v>47499.002136148149</v>
      </c>
      <c r="E116" s="5">
        <f t="shared" si="9"/>
        <v>2499.9474808499021</v>
      </c>
    </row>
    <row r="117" spans="1:5" x14ac:dyDescent="0.25">
      <c r="A117" s="4">
        <f t="shared" si="5"/>
        <v>575</v>
      </c>
      <c r="B117" s="5">
        <f t="shared" si="6"/>
        <v>2.6239519915124039E-6</v>
      </c>
      <c r="C117" s="5">
        <f t="shared" si="7"/>
        <v>0.94534234019287378</v>
      </c>
      <c r="D117" s="5">
        <f t="shared" si="8"/>
        <v>47499.101922284048</v>
      </c>
      <c r="E117" s="5">
        <f t="shared" si="9"/>
        <v>2499.9527327517917</v>
      </c>
    </row>
    <row r="118" spans="1:5" x14ac:dyDescent="0.25">
      <c r="A118" s="4">
        <f t="shared" si="5"/>
        <v>580</v>
      </c>
      <c r="B118" s="5">
        <f t="shared" si="6"/>
        <v>2.6238899781894985E-6</v>
      </c>
      <c r="C118" s="5">
        <f t="shared" si="7"/>
        <v>0.85080810623559977</v>
      </c>
      <c r="D118" s="5">
        <f t="shared" si="8"/>
        <v>47499.191729806364</v>
      </c>
      <c r="E118" s="5">
        <f t="shared" si="9"/>
        <v>2499.9574594634928</v>
      </c>
    </row>
    <row r="119" spans="1:5" x14ac:dyDescent="0.25">
      <c r="A119" s="4">
        <f t="shared" si="5"/>
        <v>585</v>
      </c>
      <c r="B119" s="5">
        <f t="shared" si="6"/>
        <v>2.6238341675179155E-6</v>
      </c>
      <c r="C119" s="5">
        <f t="shared" si="7"/>
        <v>0.76572729566785047</v>
      </c>
      <c r="D119" s="5">
        <f t="shared" si="8"/>
        <v>47499.272556576456</v>
      </c>
      <c r="E119" s="5">
        <f t="shared" si="9"/>
        <v>2499.9617135040239</v>
      </c>
    </row>
    <row r="120" spans="1:5" x14ac:dyDescent="0.25">
      <c r="A120" s="4">
        <f t="shared" si="5"/>
        <v>590</v>
      </c>
      <c r="B120" s="5">
        <f t="shared" si="6"/>
        <v>2.6237839389818812E-6</v>
      </c>
      <c r="C120" s="5">
        <f t="shared" si="7"/>
        <v>0.689154566151294</v>
      </c>
      <c r="D120" s="5">
        <f t="shared" si="8"/>
        <v>47499.345300669542</v>
      </c>
      <c r="E120" s="5">
        <f t="shared" si="9"/>
        <v>2499.9655421405023</v>
      </c>
    </row>
    <row r="121" spans="1:5" x14ac:dyDescent="0.25">
      <c r="A121" s="4">
        <f t="shared" si="5"/>
        <v>595</v>
      </c>
      <c r="B121" s="5">
        <f t="shared" si="6"/>
        <v>2.6237387341648276E-6</v>
      </c>
      <c r="C121" s="5">
        <f t="shared" si="7"/>
        <v>0.62023910958136941</v>
      </c>
      <c r="D121" s="5">
        <f t="shared" si="8"/>
        <v>47499.410770353323</v>
      </c>
      <c r="E121" s="5">
        <f t="shared" si="9"/>
        <v>2499.968987913333</v>
      </c>
    </row>
    <row r="122" spans="1:5" x14ac:dyDescent="0.25">
      <c r="A122" s="4">
        <f t="shared" si="5"/>
        <v>600</v>
      </c>
      <c r="B122" s="5">
        <f t="shared" si="6"/>
        <v>2.6236980505304212E-6</v>
      </c>
      <c r="C122" s="5">
        <f t="shared" si="7"/>
        <v>0.55821519866391611</v>
      </c>
      <c r="D122" s="5">
        <f t="shared" si="8"/>
        <v>47499.469693068735</v>
      </c>
      <c r="E122" s="5">
        <f t="shared" si="9"/>
        <v>2499.9720891088809</v>
      </c>
    </row>
    <row r="123" spans="1:5" x14ac:dyDescent="0.25">
      <c r="A123" s="4">
        <f t="shared" si="5"/>
        <v>605</v>
      </c>
      <c r="B123" s="5">
        <f t="shared" si="6"/>
        <v>2.6236614358272085E-6</v>
      </c>
      <c r="C123" s="5">
        <f t="shared" si="7"/>
        <v>0.50239367883413921</v>
      </c>
      <c r="D123" s="5">
        <f t="shared" si="8"/>
        <v>47499.522723512608</v>
      </c>
      <c r="E123" s="5">
        <f t="shared" si="9"/>
        <v>2499.9748801848741</v>
      </c>
    </row>
    <row r="124" spans="1:5" x14ac:dyDescent="0.25">
      <c r="A124" s="4">
        <f t="shared" si="5"/>
        <v>610</v>
      </c>
      <c r="B124" s="5">
        <f t="shared" si="6"/>
        <v>2.6236284830541896E-6</v>
      </c>
      <c r="C124" s="5">
        <f t="shared" si="7"/>
        <v>0.45215431098367809</v>
      </c>
      <c r="D124" s="5">
        <f t="shared" si="8"/>
        <v>47499.570450912099</v>
      </c>
      <c r="E124" s="5">
        <f t="shared" si="9"/>
        <v>2499.9773921532683</v>
      </c>
    </row>
    <row r="125" spans="1:5" x14ac:dyDescent="0.25">
      <c r="A125" s="4">
        <f t="shared" si="5"/>
        <v>615</v>
      </c>
      <c r="B125" s="5">
        <f t="shared" si="6"/>
        <v>2.6235988259309638E-6</v>
      </c>
      <c r="C125" s="5">
        <f t="shared" si="7"/>
        <v>0.40693887991496741</v>
      </c>
      <c r="D125" s="5">
        <f t="shared" si="8"/>
        <v>47499.613405571639</v>
      </c>
      <c r="E125" s="5">
        <f t="shared" si="9"/>
        <v>2499.9796529248233</v>
      </c>
    </row>
    <row r="126" spans="1:5" x14ac:dyDescent="0.25">
      <c r="A126" s="4">
        <f t="shared" si="5"/>
        <v>620</v>
      </c>
      <c r="B126" s="5">
        <f t="shared" si="6"/>
        <v>2.6235721348217745E-6</v>
      </c>
      <c r="C126" s="5">
        <f t="shared" si="7"/>
        <v>0.3662449919501618</v>
      </c>
      <c r="D126" s="5">
        <f t="shared" si="8"/>
        <v>47499.652064765229</v>
      </c>
      <c r="E126" s="5">
        <f t="shared" si="9"/>
        <v>2499.9816876192231</v>
      </c>
    </row>
    <row r="127" spans="1:5" x14ac:dyDescent="0.25">
      <c r="A127" s="4">
        <f t="shared" si="5"/>
        <v>625</v>
      </c>
      <c r="B127" s="5">
        <f t="shared" si="6"/>
        <v>2.6235481130678896E-6</v>
      </c>
      <c r="C127" s="5">
        <f t="shared" si="7"/>
        <v>0.32962049277916738</v>
      </c>
      <c r="D127" s="5">
        <f t="shared" si="8"/>
        <v>47499.686858039466</v>
      </c>
      <c r="E127" s="5">
        <f t="shared" si="9"/>
        <v>2499.983518844183</v>
      </c>
    </row>
    <row r="128" spans="1:5" x14ac:dyDescent="0.25">
      <c r="A128" s="4">
        <f t="shared" si="5"/>
        <v>630</v>
      </c>
      <c r="B128" s="5">
        <f t="shared" si="6"/>
        <v>2.6235264936873429E-6</v>
      </c>
      <c r="C128" s="5">
        <f t="shared" si="7"/>
        <v>0.29665844352287002</v>
      </c>
      <c r="D128" s="5">
        <f t="shared" si="8"/>
        <v>47499.718171986278</v>
      </c>
      <c r="E128" s="5">
        <f t="shared" si="9"/>
        <v>2499.985166946647</v>
      </c>
    </row>
    <row r="129" spans="1:5" x14ac:dyDescent="0.25">
      <c r="A129" s="4">
        <f t="shared" si="5"/>
        <v>635</v>
      </c>
      <c r="B129" s="5">
        <f t="shared" si="6"/>
        <v>2.6235070364051889E-6</v>
      </c>
      <c r="C129" s="5">
        <f t="shared" si="7"/>
        <v>0.26699259919004031</v>
      </c>
      <c r="D129" s="5">
        <f t="shared" si="8"/>
        <v>47499.746354538416</v>
      </c>
      <c r="E129" s="5">
        <f t="shared" si="9"/>
        <v>2499.9866502388645</v>
      </c>
    </row>
    <row r="130" spans="1:5" x14ac:dyDescent="0.25">
      <c r="A130" s="4">
        <f t="shared" si="5"/>
        <v>640</v>
      </c>
      <c r="B130" s="5">
        <f t="shared" si="6"/>
        <v>2.623489524981123E-6</v>
      </c>
      <c r="C130" s="5">
        <f t="shared" si="7"/>
        <v>0.24029333928854771</v>
      </c>
      <c r="D130" s="5">
        <f t="shared" si="8"/>
        <v>47499.771718835342</v>
      </c>
      <c r="E130" s="5">
        <f t="shared" si="9"/>
        <v>2499.9879852018603</v>
      </c>
    </row>
    <row r="131" spans="1:5" x14ac:dyDescent="0.25">
      <c r="A131" s="4">
        <f t="shared" ref="A131:A194" si="10">A130+$H$1</f>
        <v>645</v>
      </c>
      <c r="B131" s="5">
        <f t="shared" ref="B131:B194" si="11">B130-($H$6*B130*C130)*$H$1</f>
        <v>2.6234737648046594E-6</v>
      </c>
      <c r="C131" s="5">
        <f t="shared" ref="C131:C194" si="12">C130+($H$6*B130*C130-$H$7*C130)*$H$1</f>
        <v>0.21626400537545312</v>
      </c>
      <c r="D131" s="5">
        <f t="shared" ref="D131:D194" si="13">D130+((1-$H$8)*$H$7*C130)*$H$1</f>
        <v>47499.794546702571</v>
      </c>
      <c r="E131" s="5">
        <f t="shared" ref="E131:E194" si="14">E130+($H$8*$H$7*C130)*$H$1</f>
        <v>2499.9891866685566</v>
      </c>
    </row>
    <row r="132" spans="1:5" x14ac:dyDescent="0.25">
      <c r="A132" s="4">
        <f t="shared" si="10"/>
        <v>650</v>
      </c>
      <c r="B132" s="5">
        <f t="shared" si="11"/>
        <v>2.6234595807310499E-6</v>
      </c>
      <c r="C132" s="5">
        <f t="shared" si="12"/>
        <v>0.19463760485209189</v>
      </c>
      <c r="D132" s="5">
        <f t="shared" si="13"/>
        <v>47499.815091783079</v>
      </c>
      <c r="E132" s="5">
        <f t="shared" si="14"/>
        <v>2499.9902679885836</v>
      </c>
    </row>
    <row r="133" spans="1:5" x14ac:dyDescent="0.25">
      <c r="A133" s="4">
        <f t="shared" si="10"/>
        <v>655</v>
      </c>
      <c r="B133" s="5">
        <f t="shared" si="11"/>
        <v>2.6234468151338192E-6</v>
      </c>
      <c r="C133" s="5">
        <f t="shared" si="12"/>
        <v>0.17517384437964831</v>
      </c>
      <c r="D133" s="5">
        <f t="shared" si="13"/>
        <v>47499.833582355539</v>
      </c>
      <c r="E133" s="5">
        <f t="shared" si="14"/>
        <v>2499.9912411766077</v>
      </c>
    </row>
    <row r="134" spans="1:5" x14ac:dyDescent="0.25">
      <c r="A134" s="4">
        <f t="shared" si="10"/>
        <v>660</v>
      </c>
      <c r="B134" s="5">
        <f t="shared" si="11"/>
        <v>2.6234353261522158E-6</v>
      </c>
      <c r="C134" s="5">
        <f t="shared" si="12"/>
        <v>0.15765645995317246</v>
      </c>
      <c r="D134" s="5">
        <f t="shared" si="13"/>
        <v>47499.850223870752</v>
      </c>
      <c r="E134" s="5">
        <f t="shared" si="14"/>
        <v>2499.9921170458297</v>
      </c>
    </row>
    <row r="135" spans="1:5" x14ac:dyDescent="0.25">
      <c r="A135" s="4">
        <f t="shared" si="10"/>
        <v>665</v>
      </c>
      <c r="B135" s="5">
        <f t="shared" si="11"/>
        <v>2.6234249861140551E-6</v>
      </c>
      <c r="C135" s="5">
        <f t="shared" si="12"/>
        <v>0.14189081396819525</v>
      </c>
      <c r="D135" s="5">
        <f t="shared" si="13"/>
        <v>47499.865201234446</v>
      </c>
      <c r="E135" s="5">
        <f t="shared" si="14"/>
        <v>2499.9929053281294</v>
      </c>
    </row>
    <row r="136" spans="1:5" x14ac:dyDescent="0.25">
      <c r="A136" s="4">
        <f t="shared" si="10"/>
        <v>670</v>
      </c>
      <c r="B136" s="5">
        <f t="shared" si="11"/>
        <v>2.6234156801163885E-6</v>
      </c>
      <c r="C136" s="5">
        <f t="shared" si="12"/>
        <v>0.12770173258068174</v>
      </c>
      <c r="D136" s="5">
        <f t="shared" si="13"/>
        <v>47499.878680861773</v>
      </c>
      <c r="E136" s="5">
        <f t="shared" si="14"/>
        <v>2499.9936147821991</v>
      </c>
    </row>
    <row r="137" spans="1:5" x14ac:dyDescent="0.25">
      <c r="A137" s="4">
        <f t="shared" si="10"/>
        <v>675</v>
      </c>
      <c r="B137" s="5">
        <f t="shared" si="11"/>
        <v>2.6234073047481977E-6</v>
      </c>
      <c r="C137" s="5">
        <f t="shared" si="12"/>
        <v>0.11493155933098893</v>
      </c>
      <c r="D137" s="5">
        <f t="shared" si="13"/>
        <v>47499.89081252637</v>
      </c>
      <c r="E137" s="5">
        <f t="shared" si="14"/>
        <v>2499.9942532908622</v>
      </c>
    </row>
    <row r="138" spans="1:5" x14ac:dyDescent="0.25">
      <c r="A138" s="4">
        <f t="shared" si="10"/>
        <v>680</v>
      </c>
      <c r="B138" s="5">
        <f t="shared" si="11"/>
        <v>2.6233997669408905E-6</v>
      </c>
      <c r="C138" s="5">
        <f t="shared" si="12"/>
        <v>0.10343840340542784</v>
      </c>
      <c r="D138" s="5">
        <f t="shared" si="13"/>
        <v>47499.901731024504</v>
      </c>
      <c r="E138" s="5">
        <f t="shared" si="14"/>
        <v>2499.9948279486589</v>
      </c>
    </row>
    <row r="139" spans="1:5" x14ac:dyDescent="0.25">
      <c r="A139" s="4">
        <f t="shared" si="10"/>
        <v>685</v>
      </c>
      <c r="B139" s="5">
        <f t="shared" si="11"/>
        <v>2.6233929829338059E-6</v>
      </c>
      <c r="C139" s="5">
        <f t="shared" si="12"/>
        <v>9.3094563071669065E-2</v>
      </c>
      <c r="D139" s="5">
        <f t="shared" si="13"/>
        <v>47499.911557672829</v>
      </c>
      <c r="E139" s="5">
        <f t="shared" si="14"/>
        <v>2499.9953451406759</v>
      </c>
    </row>
    <row r="140" spans="1:5" x14ac:dyDescent="0.25">
      <c r="A140" s="4">
        <f t="shared" si="10"/>
        <v>690</v>
      </c>
      <c r="B140" s="5">
        <f t="shared" si="11"/>
        <v>2.6233868773432181E-6</v>
      </c>
      <c r="C140" s="5">
        <f t="shared" si="12"/>
        <v>8.3785106770607742E-2</v>
      </c>
      <c r="D140" s="5">
        <f t="shared" si="13"/>
        <v>47499.920401656324</v>
      </c>
      <c r="E140" s="5">
        <f t="shared" si="14"/>
        <v>2499.9958106134914</v>
      </c>
    </row>
    <row r="141" spans="1:5" x14ac:dyDescent="0.25">
      <c r="A141" s="4">
        <f t="shared" si="10"/>
        <v>695</v>
      </c>
      <c r="B141" s="5">
        <f t="shared" si="11"/>
        <v>2.6233813823244777E-6</v>
      </c>
      <c r="C141" s="5">
        <f t="shared" si="12"/>
        <v>7.5406596099041989E-2</v>
      </c>
      <c r="D141" s="5">
        <f t="shared" si="13"/>
        <v>47499.928361241466</v>
      </c>
      <c r="E141" s="5">
        <f t="shared" si="14"/>
        <v>2499.9962295390251</v>
      </c>
    </row>
    <row r="142" spans="1:5" x14ac:dyDescent="0.25">
      <c r="A142" s="4">
        <f t="shared" si="10"/>
        <v>700</v>
      </c>
      <c r="B142" s="5">
        <f t="shared" si="11"/>
        <v>2.6233764368179698E-6</v>
      </c>
      <c r="C142" s="5">
        <f t="shared" si="12"/>
        <v>6.786593649408329E-2</v>
      </c>
      <c r="D142" s="5">
        <f t="shared" si="13"/>
        <v>47499.935524868095</v>
      </c>
      <c r="E142" s="5">
        <f t="shared" si="14"/>
        <v>2499.9966065720055</v>
      </c>
    </row>
    <row r="143" spans="1:5" x14ac:dyDescent="0.25">
      <c r="A143" s="4">
        <f t="shared" si="10"/>
        <v>705</v>
      </c>
      <c r="B143" s="5">
        <f t="shared" si="11"/>
        <v>2.6233719858705035E-6</v>
      </c>
      <c r="C143" s="5">
        <f t="shared" si="12"/>
        <v>6.107934284912591E-2</v>
      </c>
      <c r="D143" s="5">
        <f t="shared" si="13"/>
        <v>47499.941972132059</v>
      </c>
      <c r="E143" s="5">
        <f t="shared" si="14"/>
        <v>2499.9969459016879</v>
      </c>
    </row>
    <row r="144" spans="1:5" x14ac:dyDescent="0.25">
      <c r="A144" s="4">
        <f t="shared" si="10"/>
        <v>710</v>
      </c>
      <c r="B144" s="5">
        <f t="shared" si="11"/>
        <v>2.6233679800245797E-6</v>
      </c>
      <c r="C144" s="5">
        <f t="shared" si="12"/>
        <v>5.4971408568219166E-2</v>
      </c>
      <c r="D144" s="5">
        <f t="shared" si="13"/>
        <v>47499.947774669628</v>
      </c>
      <c r="E144" s="5">
        <f t="shared" si="14"/>
        <v>2499.9972512984023</v>
      </c>
    </row>
    <row r="145" spans="1:5" x14ac:dyDescent="0.25">
      <c r="A145" s="4">
        <f t="shared" si="10"/>
        <v>715</v>
      </c>
      <c r="B145" s="5">
        <f t="shared" si="11"/>
        <v>2.6233643747687534E-6</v>
      </c>
      <c r="C145" s="5">
        <f t="shared" si="12"/>
        <v>4.9474267715002504E-2</v>
      </c>
      <c r="D145" s="5">
        <f t="shared" si="13"/>
        <v>47499.952996953441</v>
      </c>
      <c r="E145" s="5">
        <f t="shared" si="14"/>
        <v>2499.997526155445</v>
      </c>
    </row>
    <row r="146" spans="1:5" x14ac:dyDescent="0.25">
      <c r="A146" s="4">
        <f t="shared" si="10"/>
        <v>720</v>
      </c>
      <c r="B146" s="5">
        <f t="shared" si="11"/>
        <v>2.6233611300429687E-6</v>
      </c>
      <c r="C146" s="5">
        <f t="shared" si="12"/>
        <v>4.4526840946746978E-2</v>
      </c>
      <c r="D146" s="5">
        <f t="shared" si="13"/>
        <v>47499.957697008875</v>
      </c>
      <c r="E146" s="5">
        <f t="shared" si="14"/>
        <v>2499.9977735267835</v>
      </c>
    </row>
    <row r="147" spans="1:5" x14ac:dyDescent="0.25">
      <c r="A147" s="4">
        <f t="shared" si="10"/>
        <v>725</v>
      </c>
      <c r="B147" s="5">
        <f t="shared" si="11"/>
        <v>2.6233582097933739E-6</v>
      </c>
      <c r="C147" s="5">
        <f t="shared" si="12"/>
        <v>4.0074156854992528E-2</v>
      </c>
      <c r="D147" s="5">
        <f t="shared" si="13"/>
        <v>47499.961927058765</v>
      </c>
      <c r="E147" s="5">
        <f t="shared" si="14"/>
        <v>2499.9979961609884</v>
      </c>
    </row>
    <row r="148" spans="1:5" x14ac:dyDescent="0.25">
      <c r="A148" s="4">
        <f t="shared" si="10"/>
        <v>730</v>
      </c>
      <c r="B148" s="5">
        <f t="shared" si="11"/>
        <v>2.6233555815716641E-6</v>
      </c>
      <c r="C148" s="5">
        <f t="shared" si="12"/>
        <v>3.6066741172121497E-2</v>
      </c>
      <c r="D148" s="5">
        <f t="shared" si="13"/>
        <v>47499.965734103665</v>
      </c>
      <c r="E148" s="5">
        <f t="shared" si="14"/>
        <v>2499.9981965317725</v>
      </c>
    </row>
    <row r="149" spans="1:5" x14ac:dyDescent="0.25">
      <c r="A149" s="4">
        <f t="shared" si="10"/>
        <v>735</v>
      </c>
      <c r="B149" s="5">
        <f t="shared" si="11"/>
        <v>2.623353216174495E-6</v>
      </c>
      <c r="C149" s="5">
        <f t="shared" si="12"/>
        <v>3.2460067057274743E-2</v>
      </c>
      <c r="D149" s="5">
        <f t="shared" si="13"/>
        <v>47499.969160444074</v>
      </c>
      <c r="E149" s="5">
        <f t="shared" si="14"/>
        <v>2499.9983768654783</v>
      </c>
    </row>
    <row r="150" spans="1:5" x14ac:dyDescent="0.25">
      <c r="A150" s="4">
        <f t="shared" si="10"/>
        <v>740</v>
      </c>
      <c r="B150" s="5">
        <f t="shared" si="11"/>
        <v>2.6233510873189624E-6</v>
      </c>
      <c r="C150" s="5">
        <f t="shared" si="12"/>
        <v>2.9214060353676123E-2</v>
      </c>
      <c r="D150" s="5">
        <f t="shared" si="13"/>
        <v>47499.972244150442</v>
      </c>
      <c r="E150" s="5">
        <f t="shared" si="14"/>
        <v>2499.9985391658138</v>
      </c>
    </row>
    <row r="151" spans="1:5" x14ac:dyDescent="0.25">
      <c r="A151" s="4">
        <f t="shared" si="10"/>
        <v>745</v>
      </c>
      <c r="B151" s="5">
        <f t="shared" si="11"/>
        <v>2.6233491713505375E-6</v>
      </c>
      <c r="C151" s="5">
        <f t="shared" si="12"/>
        <v>2.6292654320224478E-2</v>
      </c>
      <c r="D151" s="5">
        <f t="shared" si="13"/>
        <v>47499.975019486177</v>
      </c>
      <c r="E151" s="5">
        <f t="shared" si="14"/>
        <v>2499.9986852361158</v>
      </c>
    </row>
    <row r="152" spans="1:5" x14ac:dyDescent="0.25">
      <c r="A152" s="4">
        <f t="shared" si="10"/>
        <v>750</v>
      </c>
      <c r="B152" s="5">
        <f t="shared" si="11"/>
        <v>2.6233474469802144E-6</v>
      </c>
      <c r="C152" s="5">
        <f t="shared" si="12"/>
        <v>2.36633888899264E-2</v>
      </c>
      <c r="D152" s="5">
        <f t="shared" si="13"/>
        <v>47499.977517288338</v>
      </c>
      <c r="E152" s="5">
        <f t="shared" si="14"/>
        <v>2499.9988166993876</v>
      </c>
    </row>
    <row r="153" spans="1:5" x14ac:dyDescent="0.25">
      <c r="A153" s="4">
        <f t="shared" si="10"/>
        <v>755</v>
      </c>
      <c r="B153" s="5">
        <f t="shared" si="11"/>
        <v>2.6233458950479434E-6</v>
      </c>
      <c r="C153" s="5">
        <f t="shared" si="12"/>
        <v>2.1297050002485694E-2</v>
      </c>
      <c r="D153" s="5">
        <f t="shared" si="13"/>
        <v>47499.97976531028</v>
      </c>
      <c r="E153" s="5">
        <f t="shared" si="14"/>
        <v>2499.9989350163319</v>
      </c>
    </row>
    <row r="154" spans="1:5" x14ac:dyDescent="0.25">
      <c r="A154" s="4">
        <f t="shared" si="10"/>
        <v>760</v>
      </c>
      <c r="B154" s="5">
        <f t="shared" si="11"/>
        <v>2.6233444983097259E-6</v>
      </c>
      <c r="C154" s="5">
        <f t="shared" si="12"/>
        <v>1.9167345003633863E-2</v>
      </c>
      <c r="D154" s="5">
        <f t="shared" si="13"/>
        <v>47499.981788530029</v>
      </c>
      <c r="E154" s="5">
        <f t="shared" si="14"/>
        <v>2499.9990415015818</v>
      </c>
    </row>
    <row r="155" spans="1:5" x14ac:dyDescent="0.25">
      <c r="A155" s="4">
        <f t="shared" si="10"/>
        <v>765</v>
      </c>
      <c r="B155" s="5">
        <f t="shared" si="11"/>
        <v>2.6233432412459991E-6</v>
      </c>
      <c r="C155" s="5">
        <f t="shared" si="12"/>
        <v>1.7250610504527541E-2</v>
      </c>
      <c r="D155" s="5">
        <f t="shared" si="13"/>
        <v>47499.983609427807</v>
      </c>
      <c r="E155" s="5">
        <f t="shared" si="14"/>
        <v>2499.9991373383068</v>
      </c>
    </row>
    <row r="156" spans="1:5" x14ac:dyDescent="0.25">
      <c r="A156" s="4">
        <f t="shared" si="10"/>
        <v>770</v>
      </c>
      <c r="B156" s="5">
        <f t="shared" si="11"/>
        <v>2.6233421098891874E-6</v>
      </c>
      <c r="C156" s="5">
        <f t="shared" si="12"/>
        <v>1.5525549455206143E-2</v>
      </c>
      <c r="D156" s="5">
        <f t="shared" si="13"/>
        <v>47499.985248235804</v>
      </c>
      <c r="E156" s="5">
        <f t="shared" si="14"/>
        <v>2499.9992235913592</v>
      </c>
    </row>
    <row r="157" spans="1:5" x14ac:dyDescent="0.25">
      <c r="A157" s="4">
        <f t="shared" si="10"/>
        <v>775</v>
      </c>
      <c r="B157" s="5">
        <f t="shared" si="11"/>
        <v>2.6233410916684958E-6</v>
      </c>
      <c r="C157" s="5">
        <f t="shared" si="12"/>
        <v>1.3972994510703749E-2</v>
      </c>
      <c r="D157" s="5">
        <f t="shared" si="13"/>
        <v>47499.986723163005</v>
      </c>
      <c r="E157" s="5">
        <f t="shared" si="14"/>
        <v>2499.9993012191067</v>
      </c>
    </row>
    <row r="158" spans="1:5" x14ac:dyDescent="0.25">
      <c r="A158" s="4">
        <f t="shared" si="10"/>
        <v>780</v>
      </c>
      <c r="B158" s="5">
        <f t="shared" si="11"/>
        <v>2.623340175270229E-6</v>
      </c>
      <c r="C158" s="5">
        <f t="shared" si="12"/>
        <v>1.2575695060549773E-2</v>
      </c>
      <c r="D158" s="5">
        <f t="shared" si="13"/>
        <v>47499.988050597487</v>
      </c>
      <c r="E158" s="5">
        <f t="shared" si="14"/>
        <v>2499.999371084079</v>
      </c>
    </row>
    <row r="159" spans="1:5" x14ac:dyDescent="0.25">
      <c r="A159" s="4">
        <f t="shared" si="10"/>
        <v>785</v>
      </c>
      <c r="B159" s="5">
        <f t="shared" si="11"/>
        <v>2.6233393505120769E-6</v>
      </c>
      <c r="C159" s="5">
        <f t="shared" si="12"/>
        <v>1.1318125555319554E-2</v>
      </c>
      <c r="D159" s="5">
        <f t="shared" si="13"/>
        <v>47499.989245288518</v>
      </c>
      <c r="E159" s="5">
        <f t="shared" si="14"/>
        <v>2499.9994339625541</v>
      </c>
    </row>
    <row r="160" spans="1:5" x14ac:dyDescent="0.25">
      <c r="A160" s="4">
        <f t="shared" si="10"/>
        <v>790</v>
      </c>
      <c r="B160" s="5">
        <f t="shared" si="11"/>
        <v>2.6233386082299735E-6</v>
      </c>
      <c r="C160" s="5">
        <f t="shared" si="12"/>
        <v>1.0186313000529881E-2</v>
      </c>
      <c r="D160" s="5">
        <f t="shared" si="13"/>
        <v>47499.990320510449</v>
      </c>
      <c r="E160" s="5">
        <f t="shared" si="14"/>
        <v>2499.9994905531821</v>
      </c>
    </row>
    <row r="161" spans="1:5" x14ac:dyDescent="0.25">
      <c r="A161" s="4">
        <f t="shared" si="10"/>
        <v>795</v>
      </c>
      <c r="B161" s="5">
        <f t="shared" si="11"/>
        <v>2.6233379401762692E-6</v>
      </c>
      <c r="C161" s="5">
        <f t="shared" si="12"/>
        <v>9.1676817011449464E-3</v>
      </c>
      <c r="D161" s="5">
        <f t="shared" si="13"/>
        <v>47499.991288210185</v>
      </c>
      <c r="E161" s="5">
        <f t="shared" si="14"/>
        <v>2499.9995414847472</v>
      </c>
    </row>
    <row r="162" spans="1:5" x14ac:dyDescent="0.25">
      <c r="A162" s="4">
        <f t="shared" si="10"/>
        <v>800</v>
      </c>
      <c r="B162" s="5">
        <f t="shared" si="11"/>
        <v>2.6233373389280886E-6</v>
      </c>
      <c r="C162" s="5">
        <f t="shared" si="12"/>
        <v>8.2509135316316991E-3</v>
      </c>
      <c r="D162" s="5">
        <f t="shared" si="13"/>
        <v>47499.992159139947</v>
      </c>
      <c r="E162" s="5">
        <f t="shared" si="14"/>
        <v>2499.9995873231555</v>
      </c>
    </row>
    <row r="163" spans="1:5" x14ac:dyDescent="0.25">
      <c r="A163" s="4">
        <f t="shared" si="10"/>
        <v>805</v>
      </c>
      <c r="B163" s="5">
        <f t="shared" si="11"/>
        <v>2.6233367978048498E-6</v>
      </c>
      <c r="C163" s="5">
        <f t="shared" si="12"/>
        <v>7.425822179009652E-3</v>
      </c>
      <c r="D163" s="5">
        <f t="shared" si="13"/>
        <v>47499.992942976729</v>
      </c>
      <c r="E163" s="5">
        <f t="shared" si="14"/>
        <v>2499.9996285777233</v>
      </c>
    </row>
    <row r="164" spans="1:5" x14ac:dyDescent="0.25">
      <c r="A164" s="4">
        <f t="shared" si="10"/>
        <v>810</v>
      </c>
      <c r="B164" s="5">
        <f t="shared" si="11"/>
        <v>2.6233363107940355E-6</v>
      </c>
      <c r="C164" s="5">
        <f t="shared" si="12"/>
        <v>6.6832399615956977E-3</v>
      </c>
      <c r="D164" s="5">
        <f t="shared" si="13"/>
        <v>47499.993648429838</v>
      </c>
      <c r="E164" s="5">
        <f t="shared" si="14"/>
        <v>2499.9996657068341</v>
      </c>
    </row>
    <row r="165" spans="1:5" x14ac:dyDescent="0.25">
      <c r="A165" s="4">
        <f t="shared" si="10"/>
        <v>815</v>
      </c>
      <c r="B165" s="5">
        <f t="shared" si="11"/>
        <v>2.6233358724843839E-6</v>
      </c>
      <c r="C165" s="5">
        <f t="shared" si="12"/>
        <v>6.0149159658744377E-3</v>
      </c>
      <c r="D165" s="5">
        <f t="shared" si="13"/>
        <v>47499.994283337634</v>
      </c>
      <c r="E165" s="5">
        <f t="shared" si="14"/>
        <v>2499.9996991230337</v>
      </c>
    </row>
    <row r="166" spans="1:5" x14ac:dyDescent="0.25">
      <c r="A166" s="4">
        <f t="shared" si="10"/>
        <v>820</v>
      </c>
      <c r="B166" s="5">
        <f t="shared" si="11"/>
        <v>2.6233354780057633E-6</v>
      </c>
      <c r="C166" s="5">
        <f t="shared" si="12"/>
        <v>5.4134243696814729E-3</v>
      </c>
      <c r="D166" s="5">
        <f t="shared" si="13"/>
        <v>47499.994854754652</v>
      </c>
      <c r="E166" s="5">
        <f t="shared" si="14"/>
        <v>2499.9997291976133</v>
      </c>
    </row>
    <row r="167" spans="1:5" x14ac:dyDescent="0.25">
      <c r="A167" s="4">
        <f t="shared" si="10"/>
        <v>825</v>
      </c>
      <c r="B167" s="5">
        <f t="shared" si="11"/>
        <v>2.6233351229750582E-6</v>
      </c>
      <c r="C167" s="5">
        <f t="shared" si="12"/>
        <v>4.8720819330683564E-3</v>
      </c>
      <c r="D167" s="5">
        <f t="shared" si="13"/>
        <v>47499.995369029966</v>
      </c>
      <c r="E167" s="5">
        <f t="shared" si="14"/>
        <v>2499.999756264735</v>
      </c>
    </row>
    <row r="168" spans="1:5" x14ac:dyDescent="0.25">
      <c r="A168" s="4">
        <f t="shared" si="10"/>
        <v>830</v>
      </c>
      <c r="B168" s="5">
        <f t="shared" si="11"/>
        <v>2.6233348034474668E-6</v>
      </c>
      <c r="C168" s="5">
        <f t="shared" si="12"/>
        <v>4.3848737400810486E-3</v>
      </c>
      <c r="D168" s="5">
        <f t="shared" si="13"/>
        <v>47499.99583187775</v>
      </c>
      <c r="E168" s="5">
        <f t="shared" si="14"/>
        <v>2499.9997806251445</v>
      </c>
    </row>
    <row r="169" spans="1:5" x14ac:dyDescent="0.25">
      <c r="A169" s="4">
        <f t="shared" si="10"/>
        <v>835</v>
      </c>
      <c r="B169" s="5">
        <f t="shared" si="11"/>
        <v>2.6233345158726696E-6</v>
      </c>
      <c r="C169" s="5">
        <f t="shared" si="12"/>
        <v>3.9463863663605188E-3</v>
      </c>
      <c r="D169" s="5">
        <f t="shared" si="13"/>
        <v>47499.996248440759</v>
      </c>
      <c r="E169" s="5">
        <f t="shared" si="14"/>
        <v>2499.9998025495133</v>
      </c>
    </row>
    <row r="170" spans="1:5" x14ac:dyDescent="0.25">
      <c r="A170" s="4">
        <f t="shared" si="10"/>
        <v>840</v>
      </c>
      <c r="B170" s="5">
        <f t="shared" si="11"/>
        <v>2.6233342570553803E-6</v>
      </c>
      <c r="C170" s="5">
        <f t="shared" si="12"/>
        <v>3.5517477299832844E-3</v>
      </c>
      <c r="D170" s="5">
        <f t="shared" si="13"/>
        <v>47499.996623347462</v>
      </c>
      <c r="E170" s="5">
        <f t="shared" si="14"/>
        <v>2499.9998222814452</v>
      </c>
    </row>
    <row r="171" spans="1:5" x14ac:dyDescent="0.25">
      <c r="A171" s="4">
        <f t="shared" si="10"/>
        <v>845</v>
      </c>
      <c r="B171" s="5">
        <f t="shared" si="11"/>
        <v>2.623334024119843E-6</v>
      </c>
      <c r="C171" s="5">
        <f t="shared" si="12"/>
        <v>3.1965729572178917E-3</v>
      </c>
      <c r="D171" s="5">
        <f t="shared" si="13"/>
        <v>47499.996960763499</v>
      </c>
      <c r="E171" s="5">
        <f t="shared" si="14"/>
        <v>2499.9998400401837</v>
      </c>
    </row>
    <row r="172" spans="1:5" x14ac:dyDescent="0.25">
      <c r="A172" s="4">
        <f t="shared" si="10"/>
        <v>850</v>
      </c>
      <c r="B172" s="5">
        <f t="shared" si="11"/>
        <v>2.6233338144778782E-6</v>
      </c>
      <c r="C172" s="5">
        <f t="shared" si="12"/>
        <v>2.8769156617057443E-3</v>
      </c>
      <c r="D172" s="5">
        <f t="shared" si="13"/>
        <v>47499.99726443793</v>
      </c>
      <c r="E172" s="5">
        <f t="shared" si="14"/>
        <v>2499.9998560230483</v>
      </c>
    </row>
    <row r="173" spans="1:5" x14ac:dyDescent="0.25">
      <c r="A173" s="4">
        <f t="shared" si="10"/>
        <v>855</v>
      </c>
      <c r="B173" s="5">
        <f t="shared" si="11"/>
        <v>2.6233336258001249E-6</v>
      </c>
      <c r="C173" s="5">
        <f t="shared" si="12"/>
        <v>2.5892240957238475E-3</v>
      </c>
      <c r="D173" s="5">
        <f t="shared" si="13"/>
        <v>47499.997537744915</v>
      </c>
      <c r="E173" s="5">
        <f t="shared" si="14"/>
        <v>2499.9998704076265</v>
      </c>
    </row>
    <row r="174" spans="1:5" x14ac:dyDescent="0.25">
      <c r="A174" s="4">
        <f t="shared" si="10"/>
        <v>860</v>
      </c>
      <c r="B174" s="5">
        <f t="shared" si="11"/>
        <v>2.6233334559901589E-6</v>
      </c>
      <c r="C174" s="5">
        <f t="shared" si="12"/>
        <v>2.3303016863212727E-3</v>
      </c>
      <c r="D174" s="5">
        <f t="shared" si="13"/>
        <v>47499.997783721206</v>
      </c>
      <c r="E174" s="5">
        <f t="shared" si="14"/>
        <v>2499.999883353747</v>
      </c>
    </row>
    <row r="175" spans="1:5" x14ac:dyDescent="0.25">
      <c r="A175" s="4">
        <f t="shared" si="10"/>
        <v>865</v>
      </c>
      <c r="B175" s="5">
        <f t="shared" si="11"/>
        <v>2.6233333031611994E-6</v>
      </c>
      <c r="C175" s="5">
        <f t="shared" si="12"/>
        <v>2.0972715178419745E-3</v>
      </c>
      <c r="D175" s="5">
        <f t="shared" si="13"/>
        <v>47499.998005099864</v>
      </c>
      <c r="E175" s="5">
        <f t="shared" si="14"/>
        <v>2499.9998950052554</v>
      </c>
    </row>
    <row r="176" spans="1:5" x14ac:dyDescent="0.25">
      <c r="A176" s="4">
        <f t="shared" si="10"/>
        <v>870</v>
      </c>
      <c r="B176" s="5">
        <f t="shared" si="11"/>
        <v>2.623333165615144E-6</v>
      </c>
      <c r="C176" s="5">
        <f t="shared" si="12"/>
        <v>1.8875443661953231E-3</v>
      </c>
      <c r="D176" s="5">
        <f t="shared" si="13"/>
        <v>47499.998204340656</v>
      </c>
      <c r="E176" s="5">
        <f t="shared" si="14"/>
        <v>2499.9999054916129</v>
      </c>
    </row>
    <row r="177" spans="1:5" x14ac:dyDescent="0.25">
      <c r="A177" s="4">
        <f t="shared" si="10"/>
        <v>875</v>
      </c>
      <c r="B177" s="5">
        <f t="shared" si="11"/>
        <v>2.6233330418237004E-6</v>
      </c>
      <c r="C177" s="5">
        <f t="shared" si="12"/>
        <v>1.6987899296995821E-3</v>
      </c>
      <c r="D177" s="5">
        <f t="shared" si="13"/>
        <v>47499.998383657374</v>
      </c>
      <c r="E177" s="5">
        <f t="shared" si="14"/>
        <v>2499.9999149293349</v>
      </c>
    </row>
    <row r="178" spans="1:5" x14ac:dyDescent="0.25">
      <c r="A178" s="4">
        <f t="shared" si="10"/>
        <v>880</v>
      </c>
      <c r="B178" s="5">
        <f t="shared" si="11"/>
        <v>2.6233329304114066E-6</v>
      </c>
      <c r="C178" s="5">
        <f t="shared" si="12"/>
        <v>1.5289109368410362E-3</v>
      </c>
      <c r="D178" s="5">
        <f t="shared" si="13"/>
        <v>47499.998545042414</v>
      </c>
      <c r="E178" s="5">
        <f t="shared" si="14"/>
        <v>2499.9999234232846</v>
      </c>
    </row>
    <row r="179" spans="1:5" x14ac:dyDescent="0.25">
      <c r="A179" s="4">
        <f t="shared" si="10"/>
        <v>885</v>
      </c>
      <c r="B179" s="5">
        <f t="shared" si="11"/>
        <v>2.6233328301403464E-6</v>
      </c>
      <c r="C179" s="5">
        <f t="shared" si="12"/>
        <v>1.3760198432572037E-3</v>
      </c>
      <c r="D179" s="5">
        <f t="shared" si="13"/>
        <v>47499.99869028895</v>
      </c>
      <c r="E179" s="5">
        <f t="shared" si="14"/>
        <v>2499.9999310678395</v>
      </c>
    </row>
    <row r="180" spans="1:5" x14ac:dyDescent="0.25">
      <c r="A180" s="4">
        <f t="shared" si="10"/>
        <v>890</v>
      </c>
      <c r="B180" s="5">
        <f t="shared" si="11"/>
        <v>2.6233327398963957E-6</v>
      </c>
      <c r="C180" s="5">
        <f t="shared" si="12"/>
        <v>1.2384178590217274E-3</v>
      </c>
      <c r="D180" s="5">
        <f t="shared" si="13"/>
        <v>47499.998821010835</v>
      </c>
      <c r="E180" s="5">
        <f t="shared" si="14"/>
        <v>2499.9999379479386</v>
      </c>
    </row>
    <row r="181" spans="1:5" x14ac:dyDescent="0.25">
      <c r="A181" s="4">
        <f t="shared" si="10"/>
        <v>895</v>
      </c>
      <c r="B181" s="5">
        <f t="shared" si="11"/>
        <v>2.6233326586768429E-6</v>
      </c>
      <c r="C181" s="5">
        <f t="shared" si="12"/>
        <v>1.1145760732007742E-3</v>
      </c>
      <c r="D181" s="5">
        <f t="shared" si="13"/>
        <v>47499.99893866053</v>
      </c>
      <c r="E181" s="5">
        <f t="shared" si="14"/>
        <v>2499.9999441400278</v>
      </c>
    </row>
    <row r="182" spans="1:5" x14ac:dyDescent="0.25">
      <c r="A182" s="4">
        <f t="shared" si="10"/>
        <v>900</v>
      </c>
      <c r="B182" s="5">
        <f t="shared" si="11"/>
        <v>2.6233325855792476E-6</v>
      </c>
      <c r="C182" s="5">
        <f t="shared" si="12"/>
        <v>1.0031184659537943E-3</v>
      </c>
      <c r="D182" s="5">
        <f t="shared" si="13"/>
        <v>47499.999044545257</v>
      </c>
      <c r="E182" s="5">
        <f t="shared" si="14"/>
        <v>2499.9999497129083</v>
      </c>
    </row>
    <row r="183" spans="1:5" x14ac:dyDescent="0.25">
      <c r="A183" s="4">
        <f t="shared" si="10"/>
        <v>905</v>
      </c>
      <c r="B183" s="5">
        <f t="shared" si="11"/>
        <v>2.6233325197914136E-6</v>
      </c>
      <c r="C183" s="5">
        <f t="shared" si="12"/>
        <v>9.0280661942420271E-4</v>
      </c>
      <c r="D183" s="5">
        <f t="shared" si="13"/>
        <v>47499.999139841508</v>
      </c>
      <c r="E183" s="5">
        <f t="shared" si="14"/>
        <v>2499.9999547285006</v>
      </c>
    </row>
    <row r="184" spans="1:5" x14ac:dyDescent="0.25">
      <c r="A184" s="4">
        <f t="shared" si="10"/>
        <v>910</v>
      </c>
      <c r="B184" s="5">
        <f t="shared" si="11"/>
        <v>2.6233324605823647E-6</v>
      </c>
      <c r="C184" s="5">
        <f t="shared" si="12"/>
        <v>8.1252595754099152E-4</v>
      </c>
      <c r="D184" s="5">
        <f t="shared" si="13"/>
        <v>47499.999225608139</v>
      </c>
      <c r="E184" s="5">
        <f t="shared" si="14"/>
        <v>2499.9999592425338</v>
      </c>
    </row>
    <row r="185" spans="1:5" x14ac:dyDescent="0.25">
      <c r="A185" s="4">
        <f t="shared" si="10"/>
        <v>915</v>
      </c>
      <c r="B185" s="5">
        <f t="shared" si="11"/>
        <v>2.6233324072942218E-6</v>
      </c>
      <c r="C185" s="5">
        <f t="shared" si="12"/>
        <v>7.3127336184018049E-4</v>
      </c>
      <c r="D185" s="5">
        <f t="shared" si="13"/>
        <v>47499.999302798104</v>
      </c>
      <c r="E185" s="5">
        <f t="shared" si="14"/>
        <v>2499.9999633051634</v>
      </c>
    </row>
    <row r="186" spans="1:5" x14ac:dyDescent="0.25">
      <c r="A186" s="4">
        <f t="shared" si="10"/>
        <v>920</v>
      </c>
      <c r="B186" s="5">
        <f t="shared" si="11"/>
        <v>2.6233323593348941E-6</v>
      </c>
      <c r="C186" s="5">
        <f t="shared" si="12"/>
        <v>6.5814602570412174E-4</v>
      </c>
      <c r="D186" s="5">
        <f t="shared" si="13"/>
        <v>47499.999372269071</v>
      </c>
      <c r="E186" s="5">
        <f t="shared" si="14"/>
        <v>2499.9999669615304</v>
      </c>
    </row>
    <row r="187" spans="1:5" x14ac:dyDescent="0.25">
      <c r="A187" s="4">
        <f t="shared" si="10"/>
        <v>925</v>
      </c>
      <c r="B187" s="5">
        <f t="shared" si="11"/>
        <v>2.6233323161714999E-6</v>
      </c>
      <c r="C187" s="5">
        <f t="shared" si="12"/>
        <v>5.9233142317687297E-4</v>
      </c>
      <c r="D187" s="5">
        <f t="shared" si="13"/>
        <v>47499.999434792946</v>
      </c>
      <c r="E187" s="5">
        <f t="shared" si="14"/>
        <v>2499.9999702522605</v>
      </c>
    </row>
    <row r="188" spans="1:5" x14ac:dyDescent="0.25">
      <c r="A188" s="4">
        <f t="shared" si="10"/>
        <v>930</v>
      </c>
      <c r="B188" s="5">
        <f t="shared" si="11"/>
        <v>2.6233322773244458E-6</v>
      </c>
      <c r="C188" s="5">
        <f t="shared" si="12"/>
        <v>5.3309828089803278E-4</v>
      </c>
      <c r="D188" s="5">
        <f t="shared" si="13"/>
        <v>47499.999491064431</v>
      </c>
      <c r="E188" s="5">
        <f t="shared" si="14"/>
        <v>2499.9999732139177</v>
      </c>
    </row>
    <row r="189" spans="1:5" x14ac:dyDescent="0.25">
      <c r="A189" s="4">
        <f t="shared" si="10"/>
        <v>935</v>
      </c>
      <c r="B189" s="5">
        <f t="shared" si="11"/>
        <v>2.6233322423620975E-6</v>
      </c>
      <c r="C189" s="5">
        <f t="shared" si="12"/>
        <v>4.7978845284319185E-4</v>
      </c>
      <c r="D189" s="5">
        <f t="shared" si="13"/>
        <v>47499.99954170877</v>
      </c>
      <c r="E189" s="5">
        <f t="shared" si="14"/>
        <v>2499.9999758794092</v>
      </c>
    </row>
    <row r="190" spans="1:5" x14ac:dyDescent="0.25">
      <c r="A190" s="4">
        <f t="shared" si="10"/>
        <v>940</v>
      </c>
      <c r="B190" s="5">
        <f t="shared" si="11"/>
        <v>2.6233322108959844E-6</v>
      </c>
      <c r="C190" s="5">
        <f t="shared" si="12"/>
        <v>4.3180960759033879E-4</v>
      </c>
      <c r="D190" s="5">
        <f t="shared" si="13"/>
        <v>47499.999587288672</v>
      </c>
      <c r="E190" s="5">
        <f t="shared" si="14"/>
        <v>2499.9999782783516</v>
      </c>
    </row>
    <row r="191" spans="1:5" x14ac:dyDescent="0.25">
      <c r="A191" s="4">
        <f t="shared" si="10"/>
        <v>945</v>
      </c>
      <c r="B191" s="5">
        <f t="shared" si="11"/>
        <v>2.623332182576483E-6</v>
      </c>
      <c r="C191" s="5">
        <f t="shared" si="12"/>
        <v>3.8862864685962442E-4</v>
      </c>
      <c r="D191" s="5">
        <f t="shared" si="13"/>
        <v>47499.999628310587</v>
      </c>
      <c r="E191" s="5">
        <f t="shared" si="14"/>
        <v>2499.9999804373997</v>
      </c>
    </row>
    <row r="192" spans="1:5" x14ac:dyDescent="0.25">
      <c r="A192" s="4">
        <f t="shared" si="10"/>
        <v>950</v>
      </c>
      <c r="B192" s="5">
        <f t="shared" si="11"/>
        <v>2.6233321570889321E-6</v>
      </c>
      <c r="C192" s="5">
        <f t="shared" si="12"/>
        <v>3.4976578219914956E-4</v>
      </c>
      <c r="D192" s="5">
        <f t="shared" si="13"/>
        <v>47499.999665230309</v>
      </c>
      <c r="E192" s="5">
        <f t="shared" si="14"/>
        <v>2499.9999823805429</v>
      </c>
    </row>
    <row r="193" spans="1:5" x14ac:dyDescent="0.25">
      <c r="A193" s="4">
        <f t="shared" si="10"/>
        <v>955</v>
      </c>
      <c r="B193" s="5">
        <f t="shared" si="11"/>
        <v>2.6233321341501364E-6</v>
      </c>
      <c r="C193" s="5">
        <f t="shared" si="12"/>
        <v>3.1478920400217339E-4</v>
      </c>
      <c r="D193" s="5">
        <f t="shared" si="13"/>
        <v>47499.999698458058</v>
      </c>
      <c r="E193" s="5">
        <f t="shared" si="14"/>
        <v>2499.9999841293716</v>
      </c>
    </row>
    <row r="194" spans="1:5" x14ac:dyDescent="0.25">
      <c r="A194" s="4">
        <f t="shared" si="10"/>
        <v>960</v>
      </c>
      <c r="B194" s="5">
        <f t="shared" si="11"/>
        <v>2.6233321135052207E-6</v>
      </c>
      <c r="C194" s="5">
        <f t="shared" si="12"/>
        <v>2.8331028362260099E-4</v>
      </c>
      <c r="D194" s="5">
        <f t="shared" si="13"/>
        <v>47499.999728363029</v>
      </c>
      <c r="E194" s="5">
        <f t="shared" si="14"/>
        <v>2499.9999857033176</v>
      </c>
    </row>
    <row r="195" spans="1:5" x14ac:dyDescent="0.25">
      <c r="A195" s="4">
        <f t="shared" ref="A195:A258" si="15">A194+$H$1</f>
        <v>965</v>
      </c>
      <c r="B195" s="5">
        <f t="shared" ref="B195:B258" si="16">B194-($H$6*B194*C194)*$H$1</f>
        <v>2.6233320949247966E-6</v>
      </c>
      <c r="C195" s="5">
        <f t="shared" ref="C195:C258" si="17">C194+($H$6*B194*C194-$H$7*C194)*$H$1</f>
        <v>2.5497925527892133E-4</v>
      </c>
      <c r="D195" s="5">
        <f t="shared" ref="D195:D258" si="18">D194+((1-$H$8)*$H$7*C194)*$H$1</f>
        <v>47499.999755277509</v>
      </c>
      <c r="E195" s="5">
        <f t="shared" ref="E195:E258" si="19">E194+($H$8*$H$7*C194)*$H$1</f>
        <v>2499.9999871198693</v>
      </c>
    </row>
    <row r="196" spans="1:5" x14ac:dyDescent="0.25">
      <c r="A196" s="4">
        <f t="shared" si="15"/>
        <v>970</v>
      </c>
      <c r="B196" s="5">
        <f t="shared" si="16"/>
        <v>2.6233320782024151E-6</v>
      </c>
      <c r="C196" s="5">
        <f t="shared" si="17"/>
        <v>2.2948132976775159E-4</v>
      </c>
      <c r="D196" s="5">
        <f t="shared" si="18"/>
        <v>47499.99977950054</v>
      </c>
      <c r="E196" s="5">
        <f t="shared" si="19"/>
        <v>2499.9999883947658</v>
      </c>
    </row>
    <row r="197" spans="1:5" x14ac:dyDescent="0.25">
      <c r="A197" s="4">
        <f t="shared" si="15"/>
        <v>975</v>
      </c>
      <c r="B197" s="5">
        <f t="shared" si="16"/>
        <v>2.6233320631522718E-6</v>
      </c>
      <c r="C197" s="5">
        <f t="shared" si="17"/>
        <v>2.0653319680602656E-4</v>
      </c>
      <c r="D197" s="5">
        <f t="shared" si="18"/>
        <v>47499.999801301266</v>
      </c>
      <c r="E197" s="5">
        <f t="shared" si="19"/>
        <v>2499.9999895421724</v>
      </c>
    </row>
    <row r="198" spans="1:5" x14ac:dyDescent="0.25">
      <c r="A198" s="4">
        <f t="shared" si="15"/>
        <v>980</v>
      </c>
      <c r="B198" s="5">
        <f t="shared" si="16"/>
        <v>2.6233320496071431E-6</v>
      </c>
      <c r="C198" s="5">
        <f t="shared" si="17"/>
        <v>1.8587987713896903E-4</v>
      </c>
      <c r="D198" s="5">
        <f t="shared" si="18"/>
        <v>47499.999820921919</v>
      </c>
      <c r="E198" s="5">
        <f t="shared" si="19"/>
        <v>2499.9999905748386</v>
      </c>
    </row>
    <row r="199" spans="1:5" x14ac:dyDescent="0.25">
      <c r="A199" s="4">
        <f t="shared" si="15"/>
        <v>985</v>
      </c>
      <c r="B199" s="5">
        <f t="shared" si="16"/>
        <v>2.6233320374165272E-6</v>
      </c>
      <c r="C199" s="5">
        <f t="shared" si="17"/>
        <v>1.6729188943726274E-4</v>
      </c>
      <c r="D199" s="5">
        <f t="shared" si="18"/>
        <v>47499.999838580508</v>
      </c>
      <c r="E199" s="5">
        <f t="shared" si="19"/>
        <v>2499.9999915042381</v>
      </c>
    </row>
    <row r="200" spans="1:5" x14ac:dyDescent="0.25">
      <c r="A200" s="4">
        <f t="shared" si="15"/>
        <v>990</v>
      </c>
      <c r="B200" s="5">
        <f t="shared" si="16"/>
        <v>2.6233320264449729E-6</v>
      </c>
      <c r="C200" s="5">
        <f t="shared" si="17"/>
        <v>1.5056270050450802E-4</v>
      </c>
      <c r="D200" s="5">
        <f t="shared" si="18"/>
        <v>47499.999854473237</v>
      </c>
      <c r="E200" s="5">
        <f t="shared" si="19"/>
        <v>2499.9999923406976</v>
      </c>
    </row>
    <row r="201" spans="1:5" x14ac:dyDescent="0.25">
      <c r="A201" s="4">
        <f t="shared" si="15"/>
        <v>995</v>
      </c>
      <c r="B201" s="5">
        <f t="shared" si="16"/>
        <v>2.6233320165705741E-6</v>
      </c>
      <c r="C201" s="5">
        <f t="shared" si="17"/>
        <v>1.3550643046393162E-4</v>
      </c>
      <c r="D201" s="5">
        <f t="shared" si="18"/>
        <v>47499.999868776693</v>
      </c>
      <c r="E201" s="5">
        <f t="shared" si="19"/>
        <v>2499.999993093511</v>
      </c>
    </row>
    <row r="202" spans="1:5" x14ac:dyDescent="0.25">
      <c r="A202" s="4">
        <f t="shared" si="15"/>
        <v>1000</v>
      </c>
      <c r="B202" s="5">
        <f t="shared" si="16"/>
        <v>2.623332007683615E-6</v>
      </c>
      <c r="C202" s="5">
        <f t="shared" si="17"/>
        <v>1.2195578742642542E-4</v>
      </c>
      <c r="D202" s="5">
        <f t="shared" si="18"/>
        <v>47499.999881649805</v>
      </c>
      <c r="E202" s="5">
        <f t="shared" si="19"/>
        <v>2499.9999937710431</v>
      </c>
    </row>
    <row r="203" spans="1:5" x14ac:dyDescent="0.25">
      <c r="A203" s="4">
        <f t="shared" si="15"/>
        <v>1005</v>
      </c>
      <c r="B203" s="5">
        <f t="shared" si="16"/>
        <v>2.6233319996853518E-6</v>
      </c>
      <c r="C203" s="5">
        <f t="shared" si="17"/>
        <v>1.0976020869178115E-4</v>
      </c>
      <c r="D203" s="5">
        <f t="shared" si="18"/>
        <v>47499.999893235603</v>
      </c>
      <c r="E203" s="5">
        <f t="shared" si="19"/>
        <v>2499.999994380822</v>
      </c>
    </row>
    <row r="204" spans="1:5" x14ac:dyDescent="0.25">
      <c r="A204" s="4">
        <f t="shared" si="15"/>
        <v>1010</v>
      </c>
      <c r="B204" s="5">
        <f t="shared" si="16"/>
        <v>2.6233319924869151E-6</v>
      </c>
      <c r="C204" s="5">
        <f t="shared" si="17"/>
        <v>9.8784187829801471E-5</v>
      </c>
      <c r="D204" s="5">
        <f t="shared" si="18"/>
        <v>47499.999903662821</v>
      </c>
      <c r="E204" s="5">
        <f t="shared" si="19"/>
        <v>2499.999994929623</v>
      </c>
    </row>
    <row r="205" spans="1:5" x14ac:dyDescent="0.25">
      <c r="A205" s="4">
        <f t="shared" si="15"/>
        <v>1015</v>
      </c>
      <c r="B205" s="5">
        <f t="shared" si="16"/>
        <v>2.6233319860083222E-6</v>
      </c>
      <c r="C205" s="5">
        <f t="shared" si="17"/>
        <v>8.8905769053299914E-5</v>
      </c>
      <c r="D205" s="5">
        <f t="shared" si="18"/>
        <v>47499.999913047322</v>
      </c>
      <c r="E205" s="5">
        <f t="shared" si="19"/>
        <v>2499.9999954235441</v>
      </c>
    </row>
    <row r="206" spans="1:5" x14ac:dyDescent="0.25">
      <c r="A206" s="4">
        <f t="shared" si="15"/>
        <v>1020</v>
      </c>
      <c r="B206" s="5">
        <f t="shared" si="16"/>
        <v>2.6233319801775884E-6</v>
      </c>
      <c r="C206" s="5">
        <f t="shared" si="17"/>
        <v>8.0015192153800655E-5</v>
      </c>
      <c r="D206" s="5">
        <f t="shared" si="18"/>
        <v>47499.99992149337</v>
      </c>
      <c r="E206" s="5">
        <f t="shared" si="19"/>
        <v>2499.9999958680728</v>
      </c>
    </row>
    <row r="207" spans="1:5" x14ac:dyDescent="0.25">
      <c r="A207" s="4">
        <f t="shared" si="15"/>
        <v>1025</v>
      </c>
      <c r="B207" s="5">
        <f t="shared" si="16"/>
        <v>2.6233319749299279E-6</v>
      </c>
      <c r="C207" s="5">
        <f t="shared" si="17"/>
        <v>7.2013672943668254E-5</v>
      </c>
      <c r="D207" s="5">
        <f t="shared" si="18"/>
        <v>47499.999929094811</v>
      </c>
      <c r="E207" s="5">
        <f t="shared" si="19"/>
        <v>2499.9999962681486</v>
      </c>
    </row>
    <row r="208" spans="1:5" x14ac:dyDescent="0.25">
      <c r="A208" s="4">
        <f t="shared" si="15"/>
        <v>1030</v>
      </c>
      <c r="B208" s="5">
        <f t="shared" si="16"/>
        <v>2.6233319702070336E-6</v>
      </c>
      <c r="C208" s="5">
        <f t="shared" si="17"/>
        <v>6.4812305654024323E-5</v>
      </c>
      <c r="D208" s="5">
        <f t="shared" si="18"/>
        <v>47499.99993593611</v>
      </c>
      <c r="E208" s="5">
        <f t="shared" si="19"/>
        <v>2499.9999966282171</v>
      </c>
    </row>
    <row r="209" spans="1:5" x14ac:dyDescent="0.25">
      <c r="A209" s="4">
        <f t="shared" si="15"/>
        <v>1035</v>
      </c>
      <c r="B209" s="5">
        <f t="shared" si="16"/>
        <v>2.6233319659564287E-6</v>
      </c>
      <c r="C209" s="5">
        <f t="shared" si="17"/>
        <v>5.8331075092872493E-5</v>
      </c>
      <c r="D209" s="5">
        <f t="shared" si="18"/>
        <v>47499.99994209328</v>
      </c>
      <c r="E209" s="5">
        <f t="shared" si="19"/>
        <v>2499.9999969522787</v>
      </c>
    </row>
    <row r="210" spans="1:5" x14ac:dyDescent="0.25">
      <c r="A210" s="4">
        <f t="shared" si="15"/>
        <v>1040</v>
      </c>
      <c r="B210" s="5">
        <f t="shared" si="16"/>
        <v>2.6233319621308844E-6</v>
      </c>
      <c r="C210" s="5">
        <f t="shared" si="17"/>
        <v>5.249796758741079E-5</v>
      </c>
      <c r="D210" s="5">
        <f t="shared" si="18"/>
        <v>47499.999947634729</v>
      </c>
      <c r="E210" s="5">
        <f t="shared" si="19"/>
        <v>2499.9999972439341</v>
      </c>
    </row>
    <row r="211" spans="1:5" x14ac:dyDescent="0.25">
      <c r="A211" s="4">
        <f t="shared" si="15"/>
        <v>1045</v>
      </c>
      <c r="B211" s="5">
        <f t="shared" si="16"/>
        <v>2.6233319586878945E-6</v>
      </c>
      <c r="C211" s="5">
        <f t="shared" si="17"/>
        <v>4.7248170832112703E-5</v>
      </c>
      <c r="D211" s="5">
        <f t="shared" si="18"/>
        <v>47499.999952622034</v>
      </c>
      <c r="E211" s="5">
        <f t="shared" si="19"/>
        <v>2499.9999975064238</v>
      </c>
    </row>
    <row r="212" spans="1:5" x14ac:dyDescent="0.25">
      <c r="A212" s="4">
        <f t="shared" si="15"/>
        <v>1050</v>
      </c>
      <c r="B212" s="5">
        <f t="shared" si="16"/>
        <v>2.6233319555892037E-6</v>
      </c>
      <c r="C212" s="5">
        <f t="shared" si="17"/>
        <v>4.2523353752000125E-5</v>
      </c>
      <c r="D212" s="5">
        <f t="shared" si="18"/>
        <v>47499.999957110609</v>
      </c>
      <c r="E212" s="5">
        <f t="shared" si="19"/>
        <v>2499.9999977426646</v>
      </c>
    </row>
    <row r="213" spans="1:5" x14ac:dyDescent="0.25">
      <c r="A213" s="4">
        <f t="shared" si="15"/>
        <v>1055</v>
      </c>
      <c r="B213" s="5">
        <f t="shared" si="16"/>
        <v>2.623331952800382E-6</v>
      </c>
      <c r="C213" s="5">
        <f t="shared" si="17"/>
        <v>3.8271018379588934E-5</v>
      </c>
      <c r="D213" s="5">
        <f t="shared" si="18"/>
        <v>47499.99996115033</v>
      </c>
      <c r="E213" s="5">
        <f t="shared" si="19"/>
        <v>2499.9999979552813</v>
      </c>
    </row>
    <row r="214" spans="1:5" x14ac:dyDescent="0.25">
      <c r="A214" s="4">
        <f t="shared" si="15"/>
        <v>1060</v>
      </c>
      <c r="B214" s="5">
        <f t="shared" si="16"/>
        <v>2.6233319502904425E-6</v>
      </c>
      <c r="C214" s="5">
        <f t="shared" si="17"/>
        <v>3.4443916544139977E-5</v>
      </c>
      <c r="D214" s="5">
        <f t="shared" si="18"/>
        <v>47499.999964786075</v>
      </c>
      <c r="E214" s="5">
        <f t="shared" si="19"/>
        <v>2499.9999981466362</v>
      </c>
    </row>
    <row r="215" spans="1:5" x14ac:dyDescent="0.25">
      <c r="A215" s="4">
        <f t="shared" si="15"/>
        <v>1065</v>
      </c>
      <c r="B215" s="5">
        <f t="shared" si="16"/>
        <v>2.6233319480314967E-6</v>
      </c>
      <c r="C215" s="5">
        <f t="shared" si="17"/>
        <v>3.0999524891984924E-5</v>
      </c>
      <c r="D215" s="5">
        <f t="shared" si="18"/>
        <v>47499.999968058248</v>
      </c>
      <c r="E215" s="5">
        <f t="shared" si="19"/>
        <v>2499.9999983188559</v>
      </c>
    </row>
    <row r="216" spans="1:5" x14ac:dyDescent="0.25">
      <c r="A216" s="4">
        <f t="shared" si="15"/>
        <v>1070</v>
      </c>
      <c r="B216" s="5">
        <f t="shared" si="16"/>
        <v>2.6233319459984457E-6</v>
      </c>
      <c r="C216" s="5">
        <f t="shared" si="17"/>
        <v>2.7899572404819481E-5</v>
      </c>
      <c r="D216" s="5">
        <f t="shared" si="18"/>
        <v>47499.999971003206</v>
      </c>
      <c r="E216" s="5">
        <f t="shared" si="19"/>
        <v>2499.9999984738533</v>
      </c>
    </row>
    <row r="217" spans="1:5" x14ac:dyDescent="0.25">
      <c r="A217" s="4">
        <f t="shared" si="15"/>
        <v>1075</v>
      </c>
      <c r="B217" s="5">
        <f t="shared" si="16"/>
        <v>2.6233319441686995E-6</v>
      </c>
      <c r="C217" s="5">
        <f t="shared" si="17"/>
        <v>2.510961516616728E-5</v>
      </c>
      <c r="D217" s="5">
        <f t="shared" si="18"/>
        <v>47499.999973653663</v>
      </c>
      <c r="E217" s="5">
        <f t="shared" si="19"/>
        <v>2499.9999986133512</v>
      </c>
    </row>
    <row r="218" spans="1:5" x14ac:dyDescent="0.25">
      <c r="A218" s="4">
        <f t="shared" si="15"/>
        <v>1080</v>
      </c>
      <c r="B218" s="5">
        <f t="shared" si="16"/>
        <v>2.6233319425219281E-6</v>
      </c>
      <c r="C218" s="5">
        <f t="shared" si="17"/>
        <v>2.2598653651197323E-5</v>
      </c>
      <c r="D218" s="5">
        <f t="shared" si="18"/>
        <v>47499.999976039078</v>
      </c>
      <c r="E218" s="5">
        <f t="shared" si="19"/>
        <v>2499.9999987388992</v>
      </c>
    </row>
    <row r="219" spans="1:5" x14ac:dyDescent="0.25">
      <c r="A219" s="4">
        <f t="shared" si="15"/>
        <v>1085</v>
      </c>
      <c r="B219" s="5">
        <f t="shared" si="16"/>
        <v>2.6233319410398339E-6</v>
      </c>
      <c r="C219" s="5">
        <f t="shared" si="17"/>
        <v>2.0338788287559686E-5</v>
      </c>
      <c r="D219" s="5">
        <f t="shared" si="18"/>
        <v>47499.999978185951</v>
      </c>
      <c r="E219" s="5">
        <f t="shared" si="19"/>
        <v>2499.9999988518925</v>
      </c>
    </row>
    <row r="220" spans="1:5" x14ac:dyDescent="0.25">
      <c r="A220" s="4">
        <f t="shared" si="15"/>
        <v>1090</v>
      </c>
      <c r="B220" s="5">
        <f t="shared" si="16"/>
        <v>2.6233319397059493E-6</v>
      </c>
      <c r="C220" s="5">
        <f t="shared" si="17"/>
        <v>1.8304909460137604E-5</v>
      </c>
      <c r="D220" s="5">
        <f t="shared" si="18"/>
        <v>47499.999980118133</v>
      </c>
      <c r="E220" s="5">
        <f t="shared" si="19"/>
        <v>2499.9999989535863</v>
      </c>
    </row>
    <row r="221" spans="1:5" x14ac:dyDescent="0.25">
      <c r="A221" s="4">
        <f t="shared" si="15"/>
        <v>1095</v>
      </c>
      <c r="B221" s="5">
        <f t="shared" si="16"/>
        <v>2.6233319385054529E-6</v>
      </c>
      <c r="C221" s="5">
        <f t="shared" si="17"/>
        <v>1.647441851532434E-5</v>
      </c>
      <c r="D221" s="5">
        <f t="shared" si="18"/>
        <v>47499.999981857101</v>
      </c>
      <c r="E221" s="5">
        <f t="shared" si="19"/>
        <v>2499.9999990451111</v>
      </c>
    </row>
    <row r="222" spans="1:5" x14ac:dyDescent="0.25">
      <c r="A222" s="4">
        <f t="shared" si="15"/>
        <v>1100</v>
      </c>
      <c r="B222" s="5">
        <f t="shared" si="16"/>
        <v>2.623331937425006E-6</v>
      </c>
      <c r="C222" s="5">
        <f t="shared" si="17"/>
        <v>1.4826976664872352E-5</v>
      </c>
      <c r="D222" s="5">
        <f t="shared" si="18"/>
        <v>47499.999983422174</v>
      </c>
      <c r="E222" s="5">
        <f t="shared" si="19"/>
        <v>2499.9999991274831</v>
      </c>
    </row>
    <row r="223" spans="1:5" x14ac:dyDescent="0.25">
      <c r="A223" s="4">
        <f t="shared" si="15"/>
        <v>1105</v>
      </c>
      <c r="B223" s="5">
        <f t="shared" si="16"/>
        <v>2.6233319364526042E-6</v>
      </c>
      <c r="C223" s="5">
        <f t="shared" si="17"/>
        <v>1.3344278999357518E-5</v>
      </c>
      <c r="D223" s="5">
        <f t="shared" si="18"/>
        <v>47499.999984830734</v>
      </c>
      <c r="E223" s="5">
        <f t="shared" si="19"/>
        <v>2499.9999992016178</v>
      </c>
    </row>
    <row r="224" spans="1:5" x14ac:dyDescent="0.25">
      <c r="A224" s="4">
        <f t="shared" si="15"/>
        <v>1110</v>
      </c>
      <c r="B224" s="5">
        <f t="shared" si="16"/>
        <v>2.6233319355774425E-6</v>
      </c>
      <c r="C224" s="5">
        <f t="shared" si="17"/>
        <v>1.2009851100296928E-5</v>
      </c>
      <c r="D224" s="5">
        <f t="shared" si="18"/>
        <v>47499.999986098439</v>
      </c>
      <c r="E224" s="5">
        <f t="shared" si="19"/>
        <v>2499.9999992683393</v>
      </c>
    </row>
    <row r="225" spans="1:5" x14ac:dyDescent="0.25">
      <c r="A225" s="4">
        <f t="shared" si="15"/>
        <v>1115</v>
      </c>
      <c r="B225" s="5">
        <f t="shared" si="16"/>
        <v>2.6233319347897968E-6</v>
      </c>
      <c r="C225" s="5">
        <f t="shared" si="17"/>
        <v>1.0808865991054881E-5</v>
      </c>
      <c r="D225" s="5">
        <f t="shared" si="18"/>
        <v>47499.999987239375</v>
      </c>
      <c r="E225" s="5">
        <f t="shared" si="19"/>
        <v>2499.9999993283886</v>
      </c>
    </row>
    <row r="226" spans="1:5" x14ac:dyDescent="0.25">
      <c r="A226" s="4">
        <f t="shared" si="15"/>
        <v>1120</v>
      </c>
      <c r="B226" s="5">
        <f t="shared" si="16"/>
        <v>2.6233319340809157E-6</v>
      </c>
      <c r="C226" s="5">
        <f t="shared" si="17"/>
        <v>9.7279793926582738E-6</v>
      </c>
      <c r="D226" s="5">
        <f t="shared" si="18"/>
        <v>47499.999988266216</v>
      </c>
      <c r="E226" s="5">
        <f t="shared" si="19"/>
        <v>2499.9999993824331</v>
      </c>
    </row>
    <row r="227" spans="1:5" x14ac:dyDescent="0.25">
      <c r="A227" s="4">
        <f t="shared" si="15"/>
        <v>1125</v>
      </c>
      <c r="B227" s="5">
        <f t="shared" si="16"/>
        <v>2.6233319334429229E-6</v>
      </c>
      <c r="C227" s="5">
        <f t="shared" si="17"/>
        <v>8.7551814540304393E-6</v>
      </c>
      <c r="D227" s="5">
        <f t="shared" si="18"/>
        <v>47499.999989190372</v>
      </c>
      <c r="E227" s="5">
        <f t="shared" si="19"/>
        <v>2499.9999994310729</v>
      </c>
    </row>
    <row r="228" spans="1:5" x14ac:dyDescent="0.25">
      <c r="A228" s="4">
        <f t="shared" si="15"/>
        <v>1130</v>
      </c>
      <c r="B228" s="5">
        <f t="shared" si="16"/>
        <v>2.6233319328687294E-6</v>
      </c>
      <c r="C228" s="5">
        <f t="shared" si="17"/>
        <v>7.8796633092015887E-6</v>
      </c>
      <c r="D228" s="5">
        <f t="shared" si="18"/>
        <v>47499.999990022116</v>
      </c>
      <c r="E228" s="5">
        <f t="shared" si="19"/>
        <v>2499.9999994748487</v>
      </c>
    </row>
    <row r="229" spans="1:5" x14ac:dyDescent="0.25">
      <c r="A229" s="4">
        <f t="shared" si="15"/>
        <v>1135</v>
      </c>
      <c r="B229" s="5">
        <f t="shared" si="16"/>
        <v>2.623331932351955E-6</v>
      </c>
      <c r="C229" s="5">
        <f t="shared" si="17"/>
        <v>7.0916969787982041E-6</v>
      </c>
      <c r="D229" s="5">
        <f t="shared" si="18"/>
        <v>47499.999990770681</v>
      </c>
      <c r="E229" s="5">
        <f t="shared" si="19"/>
        <v>2499.9999995142471</v>
      </c>
    </row>
    <row r="230" spans="1:5" x14ac:dyDescent="0.25">
      <c r="A230" s="4">
        <f t="shared" si="15"/>
        <v>1140</v>
      </c>
      <c r="B230" s="5">
        <f t="shared" si="16"/>
        <v>2.6233319318868581E-6</v>
      </c>
      <c r="C230" s="5">
        <f t="shared" si="17"/>
        <v>6.3825272813834802E-6</v>
      </c>
      <c r="D230" s="5">
        <f t="shared" si="18"/>
        <v>47499.999991444391</v>
      </c>
      <c r="E230" s="5">
        <f t="shared" si="19"/>
        <v>2499.9999995497055</v>
      </c>
    </row>
    <row r="231" spans="1:5" x14ac:dyDescent="0.25">
      <c r="A231" s="4">
        <f t="shared" si="15"/>
        <v>1145</v>
      </c>
      <c r="B231" s="5">
        <f t="shared" si="16"/>
        <v>2.623331931468271E-6</v>
      </c>
      <c r="C231" s="5">
        <f t="shared" si="17"/>
        <v>5.7442745536637195E-6</v>
      </c>
      <c r="D231" s="5">
        <f t="shared" si="18"/>
        <v>47499.999992050733</v>
      </c>
      <c r="E231" s="5">
        <f t="shared" si="19"/>
        <v>2499.9999995816183</v>
      </c>
    </row>
    <row r="232" spans="1:5" x14ac:dyDescent="0.25">
      <c r="A232" s="4">
        <f t="shared" si="15"/>
        <v>1150</v>
      </c>
      <c r="B232" s="5">
        <f t="shared" si="16"/>
        <v>2.6233319310915425E-6</v>
      </c>
      <c r="C232" s="5">
        <f t="shared" si="17"/>
        <v>5.169847098674076E-6</v>
      </c>
      <c r="D232" s="5">
        <f t="shared" si="18"/>
        <v>47499.999992596437</v>
      </c>
      <c r="E232" s="5">
        <f t="shared" si="19"/>
        <v>2499.9999996103397</v>
      </c>
    </row>
    <row r="233" spans="1:5" x14ac:dyDescent="0.25">
      <c r="A233" s="4">
        <f t="shared" si="15"/>
        <v>1155</v>
      </c>
      <c r="B233" s="5">
        <f t="shared" si="16"/>
        <v>2.6233319307524871E-6</v>
      </c>
      <c r="C233" s="5">
        <f t="shared" si="17"/>
        <v>4.6528623891457242E-6</v>
      </c>
      <c r="D233" s="5">
        <f t="shared" si="18"/>
        <v>47499.999993087571</v>
      </c>
      <c r="E233" s="5">
        <f t="shared" si="19"/>
        <v>2499.9999996361889</v>
      </c>
    </row>
    <row r="234" spans="1:5" x14ac:dyDescent="0.25">
      <c r="A234" s="4">
        <f t="shared" si="15"/>
        <v>1160</v>
      </c>
      <c r="B234" s="5">
        <f t="shared" si="16"/>
        <v>2.6233319304473371E-6</v>
      </c>
      <c r="C234" s="5">
        <f t="shared" si="17"/>
        <v>4.1875761505363019E-6</v>
      </c>
      <c r="D234" s="5">
        <f t="shared" si="18"/>
        <v>47499.999993529593</v>
      </c>
      <c r="E234" s="5">
        <f t="shared" si="19"/>
        <v>2499.9999996594534</v>
      </c>
    </row>
    <row r="235" spans="1:5" x14ac:dyDescent="0.25">
      <c r="A235" s="4">
        <f t="shared" si="15"/>
        <v>1165</v>
      </c>
      <c r="B235" s="5">
        <f t="shared" si="16"/>
        <v>2.6233319301727019E-6</v>
      </c>
      <c r="C235" s="5">
        <f t="shared" si="17"/>
        <v>3.768818535757307E-6</v>
      </c>
      <c r="D235" s="5">
        <f t="shared" si="18"/>
        <v>47499.999993927413</v>
      </c>
      <c r="E235" s="5">
        <f t="shared" si="19"/>
        <v>2499.9999996803913</v>
      </c>
    </row>
    <row r="236" spans="1:5" x14ac:dyDescent="0.25">
      <c r="A236" s="4">
        <f t="shared" si="15"/>
        <v>1170</v>
      </c>
      <c r="B236" s="5">
        <f t="shared" si="16"/>
        <v>2.6233319299255305E-6</v>
      </c>
      <c r="C236" s="5">
        <f t="shared" si="17"/>
        <v>3.3919366824287477E-6</v>
      </c>
      <c r="D236" s="5">
        <f t="shared" si="18"/>
        <v>47499.999994285448</v>
      </c>
      <c r="E236" s="5">
        <f t="shared" si="19"/>
        <v>2499.9999996992356</v>
      </c>
    </row>
    <row r="237" spans="1:5" x14ac:dyDescent="0.25">
      <c r="A237" s="4">
        <f t="shared" si="15"/>
        <v>1175</v>
      </c>
      <c r="B237" s="5">
        <f t="shared" si="16"/>
        <v>2.6233319297030759E-6</v>
      </c>
      <c r="C237" s="5">
        <f t="shared" si="17"/>
        <v>3.0527430144083275E-6</v>
      </c>
      <c r="D237" s="5">
        <f t="shared" si="18"/>
        <v>47499.999994607686</v>
      </c>
      <c r="E237" s="5">
        <f t="shared" si="19"/>
        <v>2499.9999997161954</v>
      </c>
    </row>
    <row r="238" spans="1:5" x14ac:dyDescent="0.25">
      <c r="A238" s="4">
        <f t="shared" si="15"/>
        <v>1180</v>
      </c>
      <c r="B238" s="5">
        <f t="shared" si="16"/>
        <v>2.623331929502867E-6</v>
      </c>
      <c r="C238" s="5">
        <f t="shared" si="17"/>
        <v>2.7474687131677039E-6</v>
      </c>
      <c r="D238" s="5">
        <f t="shared" si="18"/>
        <v>47499.999994897698</v>
      </c>
      <c r="E238" s="5">
        <f t="shared" si="19"/>
        <v>2499.999999731459</v>
      </c>
    </row>
    <row r="239" spans="1:5" x14ac:dyDescent="0.25">
      <c r="A239" s="4">
        <f t="shared" si="15"/>
        <v>1185</v>
      </c>
      <c r="B239" s="5">
        <f t="shared" si="16"/>
        <v>2.6233319293226789E-6</v>
      </c>
      <c r="C239" s="5">
        <f t="shared" si="17"/>
        <v>2.4727218420311216E-6</v>
      </c>
      <c r="D239" s="5">
        <f t="shared" si="18"/>
        <v>47499.999995158709</v>
      </c>
      <c r="E239" s="5">
        <f t="shared" si="19"/>
        <v>2499.9999997451964</v>
      </c>
    </row>
    <row r="240" spans="1:5" x14ac:dyDescent="0.25">
      <c r="A240" s="4">
        <f t="shared" si="15"/>
        <v>1190</v>
      </c>
      <c r="B240" s="5">
        <f t="shared" si="16"/>
        <v>2.6233319291605098E-6</v>
      </c>
      <c r="C240" s="5">
        <f t="shared" si="17"/>
        <v>2.2254496579901789E-6</v>
      </c>
      <c r="D240" s="5">
        <f t="shared" si="18"/>
        <v>47499.99999539362</v>
      </c>
      <c r="E240" s="5">
        <f t="shared" si="19"/>
        <v>2499.9999997575601</v>
      </c>
    </row>
    <row r="241" spans="1:5" x14ac:dyDescent="0.25">
      <c r="A241" s="4">
        <f t="shared" si="15"/>
        <v>1195</v>
      </c>
      <c r="B241" s="5">
        <f t="shared" si="16"/>
        <v>2.6233319290145576E-6</v>
      </c>
      <c r="C241" s="5">
        <f t="shared" si="17"/>
        <v>2.0029046923371132E-6</v>
      </c>
      <c r="D241" s="5">
        <f t="shared" si="18"/>
        <v>47499.999995605038</v>
      </c>
      <c r="E241" s="5">
        <f t="shared" si="19"/>
        <v>2499.9999997686873</v>
      </c>
    </row>
    <row r="242" spans="1:5" x14ac:dyDescent="0.25">
      <c r="A242" s="4">
        <f t="shared" si="15"/>
        <v>1200</v>
      </c>
      <c r="B242" s="5">
        <f t="shared" si="16"/>
        <v>2.6233319288832005E-6</v>
      </c>
      <c r="C242" s="5">
        <f t="shared" si="17"/>
        <v>1.8026142232347589E-6</v>
      </c>
      <c r="D242" s="5">
        <f t="shared" si="18"/>
        <v>47499.999995795311</v>
      </c>
      <c r="E242" s="5">
        <f t="shared" si="19"/>
        <v>2499.9999997787017</v>
      </c>
    </row>
    <row r="243" spans="1:5" x14ac:dyDescent="0.25">
      <c r="A243" s="4">
        <f t="shared" si="15"/>
        <v>1205</v>
      </c>
      <c r="B243" s="5">
        <f t="shared" si="16"/>
        <v>2.6233319287649793E-6</v>
      </c>
      <c r="C243" s="5">
        <f t="shared" si="17"/>
        <v>1.6223528010295044E-6</v>
      </c>
      <c r="D243" s="5">
        <f t="shared" si="18"/>
        <v>47499.999995966558</v>
      </c>
      <c r="E243" s="5">
        <f t="shared" si="19"/>
        <v>2499.9999997877148</v>
      </c>
    </row>
    <row r="244" spans="1:5" x14ac:dyDescent="0.25">
      <c r="A244" s="4">
        <f t="shared" si="15"/>
        <v>1210</v>
      </c>
      <c r="B244" s="5">
        <f t="shared" si="16"/>
        <v>2.6233319286585801E-6</v>
      </c>
      <c r="C244" s="5">
        <f t="shared" si="17"/>
        <v>1.4601175210329531E-6</v>
      </c>
      <c r="D244" s="5">
        <f t="shared" si="18"/>
        <v>47499.999996120685</v>
      </c>
      <c r="E244" s="5">
        <f t="shared" si="19"/>
        <v>2499.9999997958266</v>
      </c>
    </row>
    <row r="245" spans="1:5" x14ac:dyDescent="0.25">
      <c r="A245" s="4">
        <f t="shared" si="15"/>
        <v>1215</v>
      </c>
      <c r="B245" s="5">
        <f t="shared" si="16"/>
        <v>2.6233319285628209E-6</v>
      </c>
      <c r="C245" s="5">
        <f t="shared" si="17"/>
        <v>1.314105769025417E-6</v>
      </c>
      <c r="D245" s="5">
        <f t="shared" si="18"/>
        <v>47499.999996259394</v>
      </c>
      <c r="E245" s="5">
        <f t="shared" si="19"/>
        <v>2499.9999998031271</v>
      </c>
    </row>
    <row r="246" spans="1:5" x14ac:dyDescent="0.25">
      <c r="A246" s="4">
        <f t="shared" si="15"/>
        <v>1220</v>
      </c>
      <c r="B246" s="5">
        <f t="shared" si="16"/>
        <v>2.6233319284766374E-6</v>
      </c>
      <c r="C246" s="5">
        <f t="shared" si="17"/>
        <v>1.1826951922090588E-6</v>
      </c>
      <c r="D246" s="5">
        <f t="shared" si="18"/>
        <v>47499.999996384235</v>
      </c>
      <c r="E246" s="5">
        <f t="shared" si="19"/>
        <v>2499.9999998096978</v>
      </c>
    </row>
    <row r="247" spans="1:5" x14ac:dyDescent="0.25">
      <c r="A247" s="4">
        <f t="shared" si="15"/>
        <v>1225</v>
      </c>
      <c r="B247" s="5">
        <f t="shared" si="16"/>
        <v>2.6233319283990725E-6</v>
      </c>
      <c r="C247" s="5">
        <f t="shared" si="17"/>
        <v>1.0644256730657179E-6</v>
      </c>
      <c r="D247" s="5">
        <f t="shared" si="18"/>
        <v>47499.99999649659</v>
      </c>
      <c r="E247" s="5">
        <f t="shared" si="19"/>
        <v>2499.9999998156113</v>
      </c>
    </row>
    <row r="248" spans="1:5" x14ac:dyDescent="0.25">
      <c r="A248" s="4">
        <f t="shared" si="15"/>
        <v>1230</v>
      </c>
      <c r="B248" s="5">
        <f t="shared" si="16"/>
        <v>2.6233319283292639E-6</v>
      </c>
      <c r="C248" s="5">
        <f t="shared" si="17"/>
        <v>9.5798310582895472E-7</v>
      </c>
      <c r="D248" s="5">
        <f t="shared" si="18"/>
        <v>47499.999996597711</v>
      </c>
      <c r="E248" s="5">
        <f t="shared" si="19"/>
        <v>2499.9999998209332</v>
      </c>
    </row>
    <row r="249" spans="1:5" x14ac:dyDescent="0.25">
      <c r="A249" s="4">
        <f t="shared" si="15"/>
        <v>1235</v>
      </c>
      <c r="B249" s="5">
        <f t="shared" si="16"/>
        <v>2.623331928266436E-6</v>
      </c>
      <c r="C249" s="5">
        <f t="shared" si="17"/>
        <v>8.6218479530888696E-7</v>
      </c>
      <c r="D249" s="5">
        <f t="shared" si="18"/>
        <v>47499.999996688719</v>
      </c>
      <c r="E249" s="5">
        <f t="shared" si="19"/>
        <v>2499.9999998257231</v>
      </c>
    </row>
    <row r="250" spans="1:5" x14ac:dyDescent="0.25">
      <c r="A250" s="4">
        <f t="shared" si="15"/>
        <v>1240</v>
      </c>
      <c r="B250" s="5">
        <f t="shared" si="16"/>
        <v>2.6233319282098911E-6</v>
      </c>
      <c r="C250" s="5">
        <f t="shared" si="17"/>
        <v>7.7596631583454319E-7</v>
      </c>
      <c r="D250" s="5">
        <f t="shared" si="18"/>
        <v>47499.999996770624</v>
      </c>
      <c r="E250" s="5">
        <f t="shared" si="19"/>
        <v>2499.9999998300341</v>
      </c>
    </row>
    <row r="251" spans="1:5" x14ac:dyDescent="0.25">
      <c r="A251" s="4">
        <f t="shared" si="15"/>
        <v>1245</v>
      </c>
      <c r="B251" s="5">
        <f t="shared" si="16"/>
        <v>2.6233319281590005E-6</v>
      </c>
      <c r="C251" s="5">
        <f t="shared" si="17"/>
        <v>6.9836968430197931E-7</v>
      </c>
      <c r="D251" s="5">
        <f t="shared" si="18"/>
        <v>47499.999996844344</v>
      </c>
      <c r="E251" s="5">
        <f t="shared" si="19"/>
        <v>2499.999999833914</v>
      </c>
    </row>
    <row r="252" spans="1:5" x14ac:dyDescent="0.25">
      <c r="A252" s="4">
        <f t="shared" si="15"/>
        <v>1250</v>
      </c>
      <c r="B252" s="5">
        <f t="shared" si="16"/>
        <v>2.6233319281131993E-6</v>
      </c>
      <c r="C252" s="5">
        <f t="shared" si="17"/>
        <v>6.2853271591758272E-7</v>
      </c>
      <c r="D252" s="5">
        <f t="shared" si="18"/>
        <v>47499.999996910687</v>
      </c>
      <c r="E252" s="5">
        <f t="shared" si="19"/>
        <v>2499.999999837406</v>
      </c>
    </row>
    <row r="253" spans="1:5" x14ac:dyDescent="0.25">
      <c r="A253" s="4">
        <f t="shared" si="15"/>
        <v>1255</v>
      </c>
      <c r="B253" s="5">
        <f t="shared" si="16"/>
        <v>2.623331928071978E-6</v>
      </c>
      <c r="C253" s="5">
        <f t="shared" si="17"/>
        <v>5.6567944436704575E-7</v>
      </c>
      <c r="D253" s="5">
        <f t="shared" si="18"/>
        <v>47499.9999969704</v>
      </c>
      <c r="E253" s="5">
        <f t="shared" si="19"/>
        <v>2499.9999998405488</v>
      </c>
    </row>
    <row r="254" spans="1:5" x14ac:dyDescent="0.25">
      <c r="A254" s="4">
        <f t="shared" si="15"/>
        <v>1260</v>
      </c>
      <c r="B254" s="5">
        <f t="shared" si="16"/>
        <v>2.6233319280348788E-6</v>
      </c>
      <c r="C254" s="5">
        <f t="shared" si="17"/>
        <v>5.0911149996744029E-7</v>
      </c>
      <c r="D254" s="5">
        <f t="shared" si="18"/>
        <v>47499.999997024141</v>
      </c>
      <c r="E254" s="5">
        <f t="shared" si="19"/>
        <v>2499.9999998433773</v>
      </c>
    </row>
    <row r="255" spans="1:5" x14ac:dyDescent="0.25">
      <c r="A255" s="4">
        <f t="shared" si="15"/>
        <v>1265</v>
      </c>
      <c r="B255" s="5">
        <f t="shared" si="16"/>
        <v>2.6233319280014896E-6</v>
      </c>
      <c r="C255" s="5">
        <f t="shared" si="17"/>
        <v>4.5820035000408546E-7</v>
      </c>
      <c r="D255" s="5">
        <f t="shared" si="18"/>
        <v>47499.999997072504</v>
      </c>
      <c r="E255" s="5">
        <f t="shared" si="19"/>
        <v>2499.999999845923</v>
      </c>
    </row>
    <row r="256" spans="1:5" x14ac:dyDescent="0.25">
      <c r="A256" s="4">
        <f t="shared" si="15"/>
        <v>1270</v>
      </c>
      <c r="B256" s="5">
        <f t="shared" si="16"/>
        <v>2.6233319279714395E-6</v>
      </c>
      <c r="C256" s="5">
        <f t="shared" si="17"/>
        <v>4.1238031503372718E-7</v>
      </c>
      <c r="D256" s="5">
        <f t="shared" si="18"/>
        <v>47499.999997116036</v>
      </c>
      <c r="E256" s="5">
        <f t="shared" si="19"/>
        <v>2499.999999848214</v>
      </c>
    </row>
    <row r="257" spans="1:5" x14ac:dyDescent="0.25">
      <c r="A257" s="4">
        <f t="shared" si="15"/>
        <v>1275</v>
      </c>
      <c r="B257" s="5">
        <f t="shared" si="16"/>
        <v>2.6233319279443941E-6</v>
      </c>
      <c r="C257" s="5">
        <f t="shared" si="17"/>
        <v>3.7114228355739972E-7</v>
      </c>
      <c r="D257" s="5">
        <f t="shared" si="18"/>
        <v>47499.99999715521</v>
      </c>
      <c r="E257" s="5">
        <f t="shared" si="19"/>
        <v>2499.9999998502758</v>
      </c>
    </row>
    <row r="258" spans="1:5" x14ac:dyDescent="0.25">
      <c r="A258" s="4">
        <f t="shared" si="15"/>
        <v>1280</v>
      </c>
      <c r="B258" s="5">
        <f t="shared" si="16"/>
        <v>2.6233319279200534E-6</v>
      </c>
      <c r="C258" s="5">
        <f t="shared" si="17"/>
        <v>3.3402805522600048E-7</v>
      </c>
      <c r="D258" s="5">
        <f t="shared" si="18"/>
        <v>47499.999997190469</v>
      </c>
      <c r="E258" s="5">
        <f t="shared" si="19"/>
        <v>2499.9999998521316</v>
      </c>
    </row>
    <row r="259" spans="1:5" x14ac:dyDescent="0.25">
      <c r="A259" s="4">
        <f t="shared" ref="A259:A302" si="20">A258+$H$1</f>
        <v>1285</v>
      </c>
      <c r="B259" s="5">
        <f t="shared" ref="B259:B302" si="21">B258-($H$6*B258*C258)*$H$1</f>
        <v>2.6233319278981465E-6</v>
      </c>
      <c r="C259" s="5">
        <f t="shared" ref="C259:C302" si="22">C258+($H$6*B258*C258-$H$7*C258)*$H$1</f>
        <v>3.006252497253071E-7</v>
      </c>
      <c r="D259" s="5">
        <f t="shared" ref="D259:D302" si="23">D258+((1-$H$8)*$H$7*C258)*$H$1</f>
        <v>47499.999997222199</v>
      </c>
      <c r="E259" s="5">
        <f t="shared" ref="E259:E302" si="24">E258+($H$8*$H$7*C258)*$H$1</f>
        <v>2499.9999998538019</v>
      </c>
    </row>
    <row r="260" spans="1:5" x14ac:dyDescent="0.25">
      <c r="A260" s="4">
        <f t="shared" si="20"/>
        <v>1290</v>
      </c>
      <c r="B260" s="5">
        <f t="shared" si="21"/>
        <v>2.6233319278784306E-6</v>
      </c>
      <c r="C260" s="5">
        <f t="shared" si="22"/>
        <v>2.705627247724924E-7</v>
      </c>
      <c r="D260" s="5">
        <f t="shared" si="23"/>
        <v>47499.999997250758</v>
      </c>
      <c r="E260" s="5">
        <f t="shared" si="24"/>
        <v>2499.9999998553048</v>
      </c>
    </row>
    <row r="261" spans="1:5" x14ac:dyDescent="0.25">
      <c r="A261" s="4">
        <f t="shared" si="20"/>
        <v>1295</v>
      </c>
      <c r="B261" s="5">
        <f t="shared" si="21"/>
        <v>2.6233319278606861E-6</v>
      </c>
      <c r="C261" s="5">
        <f t="shared" si="22"/>
        <v>2.4350645231298755E-7</v>
      </c>
      <c r="D261" s="5">
        <f t="shared" si="23"/>
        <v>47499.999997276464</v>
      </c>
      <c r="E261" s="5">
        <f t="shared" si="24"/>
        <v>2499.9999998566577</v>
      </c>
    </row>
    <row r="262" spans="1:5" x14ac:dyDescent="0.25">
      <c r="A262" s="4">
        <f t="shared" si="20"/>
        <v>1300</v>
      </c>
      <c r="B262" s="5">
        <f t="shared" si="21"/>
        <v>2.6233319278447161E-6</v>
      </c>
      <c r="C262" s="5">
        <f t="shared" si="22"/>
        <v>2.1915580709765874E-7</v>
      </c>
      <c r="D262" s="5">
        <f t="shared" si="23"/>
        <v>47499.999997299594</v>
      </c>
      <c r="E262" s="5">
        <f t="shared" si="24"/>
        <v>2499.9999998578751</v>
      </c>
    </row>
    <row r="263" spans="1:5" x14ac:dyDescent="0.25">
      <c r="A263" s="4">
        <f t="shared" si="20"/>
        <v>1305</v>
      </c>
      <c r="B263" s="5">
        <f t="shared" si="21"/>
        <v>2.6233319278303432E-6</v>
      </c>
      <c r="C263" s="5">
        <f t="shared" si="22"/>
        <v>1.9724022640226583E-7</v>
      </c>
      <c r="D263" s="5">
        <f t="shared" si="23"/>
        <v>47499.99999732041</v>
      </c>
      <c r="E263" s="5">
        <f t="shared" si="24"/>
        <v>2499.999999858971</v>
      </c>
    </row>
    <row r="264" spans="1:5" x14ac:dyDescent="0.25">
      <c r="A264" s="4">
        <f t="shared" si="20"/>
        <v>1310</v>
      </c>
      <c r="B264" s="5">
        <f t="shared" si="21"/>
        <v>2.6233319278174078E-6</v>
      </c>
      <c r="C264" s="5">
        <f t="shared" si="22"/>
        <v>1.7751620377497491E-7</v>
      </c>
      <c r="D264" s="5">
        <f t="shared" si="23"/>
        <v>47499.999997339146</v>
      </c>
      <c r="E264" s="5">
        <f t="shared" si="24"/>
        <v>2499.9999998599574</v>
      </c>
    </row>
    <row r="265" spans="1:5" x14ac:dyDescent="0.25">
      <c r="A265" s="4">
        <f t="shared" si="20"/>
        <v>1315</v>
      </c>
      <c r="B265" s="5">
        <f t="shared" si="21"/>
        <v>2.6233319278057657E-6</v>
      </c>
      <c r="C265" s="5">
        <f t="shared" si="22"/>
        <v>1.5976458340911951E-7</v>
      </c>
      <c r="D265" s="5">
        <f t="shared" si="23"/>
        <v>47499.999997356012</v>
      </c>
      <c r="E265" s="5">
        <f t="shared" si="24"/>
        <v>2499.999999860845</v>
      </c>
    </row>
    <row r="266" spans="1:5" x14ac:dyDescent="0.25">
      <c r="A266" s="4">
        <f t="shared" si="20"/>
        <v>1320</v>
      </c>
      <c r="B266" s="5">
        <f t="shared" si="21"/>
        <v>2.6233319277952879E-6</v>
      </c>
      <c r="C266" s="5">
        <f t="shared" si="22"/>
        <v>1.4378812507868544E-7</v>
      </c>
      <c r="D266" s="5">
        <f t="shared" si="23"/>
        <v>47499.999997371189</v>
      </c>
      <c r="E266" s="5">
        <f t="shared" si="24"/>
        <v>2499.999999861644</v>
      </c>
    </row>
    <row r="267" spans="1:5" x14ac:dyDescent="0.25">
      <c r="A267" s="4">
        <f t="shared" si="20"/>
        <v>1325</v>
      </c>
      <c r="B267" s="5">
        <f t="shared" si="21"/>
        <v>2.6233319277858579E-6</v>
      </c>
      <c r="C267" s="5">
        <f t="shared" si="22"/>
        <v>1.2940931258024699E-7</v>
      </c>
      <c r="D267" s="5">
        <f t="shared" si="23"/>
        <v>47499.999997384846</v>
      </c>
      <c r="E267" s="5">
        <f t="shared" si="24"/>
        <v>2499.999999862363</v>
      </c>
    </row>
    <row r="268" spans="1:5" x14ac:dyDescent="0.25">
      <c r="A268" s="4">
        <f t="shared" si="20"/>
        <v>1330</v>
      </c>
      <c r="B268" s="5">
        <f t="shared" si="21"/>
        <v>2.6233319277773707E-6</v>
      </c>
      <c r="C268" s="5">
        <f t="shared" si="22"/>
        <v>1.1646838133070938E-7</v>
      </c>
      <c r="D268" s="5">
        <f t="shared" si="23"/>
        <v>47499.999997397143</v>
      </c>
      <c r="E268" s="5">
        <f t="shared" si="24"/>
        <v>2499.9999998630101</v>
      </c>
    </row>
    <row r="269" spans="1:5" x14ac:dyDescent="0.25">
      <c r="A269" s="4">
        <f t="shared" si="20"/>
        <v>1335</v>
      </c>
      <c r="B269" s="5">
        <f t="shared" si="21"/>
        <v>2.6233319277697321E-6</v>
      </c>
      <c r="C269" s="5">
        <f t="shared" si="22"/>
        <v>1.0482154320527681E-7</v>
      </c>
      <c r="D269" s="5">
        <f t="shared" si="23"/>
        <v>47499.999997408209</v>
      </c>
      <c r="E269" s="5">
        <f t="shared" si="24"/>
        <v>2499.9999998635926</v>
      </c>
    </row>
    <row r="270" spans="1:5" x14ac:dyDescent="0.25">
      <c r="A270" s="4">
        <f t="shared" si="20"/>
        <v>1340</v>
      </c>
      <c r="B270" s="5">
        <f t="shared" si="21"/>
        <v>2.6233319277628576E-6</v>
      </c>
      <c r="C270" s="5">
        <f t="shared" si="22"/>
        <v>9.4339388891623673E-8</v>
      </c>
      <c r="D270" s="5">
        <f t="shared" si="23"/>
        <v>47499.99999741817</v>
      </c>
      <c r="E270" s="5">
        <f t="shared" si="24"/>
        <v>2499.9999998641169</v>
      </c>
    </row>
    <row r="271" spans="1:5" x14ac:dyDescent="0.25">
      <c r="A271" s="4">
        <f t="shared" si="20"/>
        <v>1345</v>
      </c>
      <c r="B271" s="5">
        <f t="shared" si="21"/>
        <v>2.6233319277566704E-6</v>
      </c>
      <c r="C271" s="5">
        <f t="shared" si="22"/>
        <v>8.4905450008648388E-8</v>
      </c>
      <c r="D271" s="5">
        <f t="shared" si="23"/>
        <v>47499.999997427134</v>
      </c>
      <c r="E271" s="5">
        <f t="shared" si="24"/>
        <v>2499.9999998645885</v>
      </c>
    </row>
    <row r="272" spans="1:5" x14ac:dyDescent="0.25">
      <c r="A272" s="4">
        <f t="shared" si="20"/>
        <v>1350</v>
      </c>
      <c r="B272" s="5">
        <f t="shared" si="21"/>
        <v>2.623331927751102E-6</v>
      </c>
      <c r="C272" s="5">
        <f t="shared" si="22"/>
        <v>7.6414905013351925E-8</v>
      </c>
      <c r="D272" s="5">
        <f t="shared" si="23"/>
        <v>47499.999997435203</v>
      </c>
      <c r="E272" s="5">
        <f t="shared" si="24"/>
        <v>2499.9999998650133</v>
      </c>
    </row>
    <row r="273" spans="1:5" x14ac:dyDescent="0.25">
      <c r="A273" s="4">
        <f t="shared" si="20"/>
        <v>1355</v>
      </c>
      <c r="B273" s="5">
        <f t="shared" si="21"/>
        <v>2.6233319277460906E-6</v>
      </c>
      <c r="C273" s="5">
        <f t="shared" si="22"/>
        <v>6.8773414517028272E-8</v>
      </c>
      <c r="D273" s="5">
        <f t="shared" si="23"/>
        <v>47499.999997442465</v>
      </c>
      <c r="E273" s="5">
        <f t="shared" si="24"/>
        <v>2499.9999998653952</v>
      </c>
    </row>
    <row r="274" spans="1:5" x14ac:dyDescent="0.25">
      <c r="A274" s="4">
        <f t="shared" si="20"/>
        <v>1360</v>
      </c>
      <c r="B274" s="5">
        <f t="shared" si="21"/>
        <v>2.6233319277415801E-6</v>
      </c>
      <c r="C274" s="5">
        <f t="shared" si="22"/>
        <v>6.1896073069835829E-8</v>
      </c>
      <c r="D274" s="5">
        <f t="shared" si="23"/>
        <v>47499.999997448998</v>
      </c>
      <c r="E274" s="5">
        <f t="shared" si="24"/>
        <v>2499.999999865739</v>
      </c>
    </row>
    <row r="275" spans="1:5" x14ac:dyDescent="0.25">
      <c r="A275" s="4">
        <f t="shared" si="20"/>
        <v>1365</v>
      </c>
      <c r="B275" s="5">
        <f t="shared" si="21"/>
        <v>2.6233319277375207E-6</v>
      </c>
      <c r="C275" s="5">
        <f t="shared" si="22"/>
        <v>5.5706465766911593E-8</v>
      </c>
      <c r="D275" s="5">
        <f t="shared" si="23"/>
        <v>47499.999997454877</v>
      </c>
      <c r="E275" s="5">
        <f t="shared" si="24"/>
        <v>2499.9999998660487</v>
      </c>
    </row>
    <row r="276" spans="1:5" x14ac:dyDescent="0.25">
      <c r="A276" s="4">
        <f t="shared" si="20"/>
        <v>1370</v>
      </c>
      <c r="B276" s="5">
        <f t="shared" si="21"/>
        <v>2.6233319277338675E-6</v>
      </c>
      <c r="C276" s="5">
        <f t="shared" si="22"/>
        <v>5.0135819193873849E-8</v>
      </c>
      <c r="D276" s="5">
        <f t="shared" si="23"/>
        <v>47499.999997460167</v>
      </c>
      <c r="E276" s="5">
        <f t="shared" si="24"/>
        <v>2499.999999866327</v>
      </c>
    </row>
    <row r="277" spans="1:5" x14ac:dyDescent="0.25">
      <c r="A277" s="4">
        <f t="shared" si="20"/>
        <v>1375</v>
      </c>
      <c r="B277" s="5">
        <f t="shared" si="21"/>
        <v>2.6233319277305793E-6</v>
      </c>
      <c r="C277" s="5">
        <f t="shared" si="22"/>
        <v>4.5122237277774534E-8</v>
      </c>
      <c r="D277" s="5">
        <f t="shared" si="23"/>
        <v>47499.999997464933</v>
      </c>
      <c r="E277" s="5">
        <f t="shared" si="24"/>
        <v>2499.9999998665776</v>
      </c>
    </row>
    <row r="278" spans="1:5" x14ac:dyDescent="0.25">
      <c r="A278" s="4">
        <f t="shared" si="20"/>
        <v>1380</v>
      </c>
      <c r="B278" s="5">
        <f t="shared" si="21"/>
        <v>2.6233319277276202E-6</v>
      </c>
      <c r="C278" s="5">
        <f t="shared" si="22"/>
        <v>4.0610013552956341E-8</v>
      </c>
      <c r="D278" s="5">
        <f t="shared" si="23"/>
        <v>47499.999997469218</v>
      </c>
      <c r="E278" s="5">
        <f t="shared" si="24"/>
        <v>2499.9999998668031</v>
      </c>
    </row>
    <row r="279" spans="1:5" x14ac:dyDescent="0.25">
      <c r="A279" s="4">
        <f t="shared" si="20"/>
        <v>1385</v>
      </c>
      <c r="B279" s="5">
        <f t="shared" si="21"/>
        <v>2.6233319277249567E-6</v>
      </c>
      <c r="C279" s="5">
        <f t="shared" si="22"/>
        <v>3.6549012200324042E-8</v>
      </c>
      <c r="D279" s="5">
        <f t="shared" si="23"/>
        <v>47499.999997473074</v>
      </c>
      <c r="E279" s="5">
        <f t="shared" si="24"/>
        <v>2499.9999998670064</v>
      </c>
    </row>
    <row r="280" spans="1:5" x14ac:dyDescent="0.25">
      <c r="A280" s="4">
        <f t="shared" si="20"/>
        <v>1390</v>
      </c>
      <c r="B280" s="5">
        <f t="shared" si="21"/>
        <v>2.6233319277225596E-6</v>
      </c>
      <c r="C280" s="5">
        <f t="shared" si="22"/>
        <v>3.2894110982688641E-8</v>
      </c>
      <c r="D280" s="5">
        <f t="shared" si="23"/>
        <v>47499.999997476545</v>
      </c>
      <c r="E280" s="5">
        <f t="shared" si="24"/>
        <v>2499.9999998671892</v>
      </c>
    </row>
    <row r="281" spans="1:5" x14ac:dyDescent="0.25">
      <c r="A281" s="4">
        <f t="shared" si="20"/>
        <v>1395</v>
      </c>
      <c r="B281" s="5">
        <f t="shared" si="21"/>
        <v>2.6233319277204022E-6</v>
      </c>
      <c r="C281" s="5">
        <f t="shared" si="22"/>
        <v>2.960469988657708E-8</v>
      </c>
      <c r="D281" s="5">
        <f t="shared" si="23"/>
        <v>47499.999997479666</v>
      </c>
      <c r="E281" s="5">
        <f t="shared" si="24"/>
        <v>2499.9999998673538</v>
      </c>
    </row>
    <row r="282" spans="1:5" x14ac:dyDescent="0.25">
      <c r="A282" s="4">
        <f t="shared" si="20"/>
        <v>1400</v>
      </c>
      <c r="B282" s="5">
        <f t="shared" si="21"/>
        <v>2.6233319277184608E-6</v>
      </c>
      <c r="C282" s="5">
        <f t="shared" si="22"/>
        <v>2.6644229899860947E-8</v>
      </c>
      <c r="D282" s="5">
        <f t="shared" si="23"/>
        <v>47499.999997482482</v>
      </c>
      <c r="E282" s="5">
        <f t="shared" si="24"/>
        <v>2499.9999998675021</v>
      </c>
    </row>
    <row r="283" spans="1:5" x14ac:dyDescent="0.25">
      <c r="A283" s="4">
        <f t="shared" si="20"/>
        <v>1405</v>
      </c>
      <c r="B283" s="5">
        <f t="shared" si="21"/>
        <v>2.6233319277167134E-6</v>
      </c>
      <c r="C283" s="5">
        <f t="shared" si="22"/>
        <v>2.3979806911622268E-8</v>
      </c>
      <c r="D283" s="5">
        <f t="shared" si="23"/>
        <v>47499.999997485014</v>
      </c>
      <c r="E283" s="5">
        <f t="shared" si="24"/>
        <v>2499.9999998676353</v>
      </c>
    </row>
    <row r="284" spans="1:5" x14ac:dyDescent="0.25">
      <c r="A284" s="4">
        <f t="shared" si="20"/>
        <v>1410</v>
      </c>
      <c r="B284" s="5">
        <f t="shared" si="21"/>
        <v>2.6233319277151408E-6</v>
      </c>
      <c r="C284" s="5">
        <f t="shared" si="22"/>
        <v>2.1581826222032715E-8</v>
      </c>
      <c r="D284" s="5">
        <f t="shared" si="23"/>
        <v>47499.999997487292</v>
      </c>
      <c r="E284" s="5">
        <f t="shared" si="24"/>
        <v>2499.9999998677554</v>
      </c>
    </row>
    <row r="285" spans="1:5" x14ac:dyDescent="0.25">
      <c r="A285" s="4">
        <f t="shared" si="20"/>
        <v>1415</v>
      </c>
      <c r="B285" s="5">
        <f t="shared" si="21"/>
        <v>2.6233319277137254E-6</v>
      </c>
      <c r="C285" s="5">
        <f t="shared" si="22"/>
        <v>1.9423643601244852E-8</v>
      </c>
      <c r="D285" s="5">
        <f t="shared" si="23"/>
        <v>47499.999997489344</v>
      </c>
      <c r="E285" s="5">
        <f t="shared" si="24"/>
        <v>2499.9999998678632</v>
      </c>
    </row>
    <row r="286" spans="1:5" x14ac:dyDescent="0.25">
      <c r="A286" s="4">
        <f t="shared" si="20"/>
        <v>1420</v>
      </c>
      <c r="B286" s="5">
        <f t="shared" si="21"/>
        <v>2.6233319277124515E-6</v>
      </c>
      <c r="C286" s="5">
        <f t="shared" si="22"/>
        <v>1.7481279242394233E-8</v>
      </c>
      <c r="D286" s="5">
        <f t="shared" si="23"/>
        <v>47499.999997491192</v>
      </c>
      <c r="E286" s="5">
        <f t="shared" si="24"/>
        <v>2499.9999998679605</v>
      </c>
    </row>
    <row r="287" spans="1:5" x14ac:dyDescent="0.25">
      <c r="A287" s="4">
        <f t="shared" si="20"/>
        <v>1425</v>
      </c>
      <c r="B287" s="5">
        <f t="shared" si="21"/>
        <v>2.6233319277113051E-6</v>
      </c>
      <c r="C287" s="5">
        <f t="shared" si="22"/>
        <v>1.573315131930129E-8</v>
      </c>
      <c r="D287" s="5">
        <f t="shared" si="23"/>
        <v>47499.999997492851</v>
      </c>
      <c r="E287" s="5">
        <f t="shared" si="24"/>
        <v>2499.9999998680478</v>
      </c>
    </row>
    <row r="288" spans="1:5" x14ac:dyDescent="0.25">
      <c r="A288" s="4">
        <f t="shared" si="20"/>
        <v>1430</v>
      </c>
      <c r="B288" s="5">
        <f t="shared" si="21"/>
        <v>2.6233319277102734E-6</v>
      </c>
      <c r="C288" s="5">
        <f t="shared" si="22"/>
        <v>1.4159836188402992E-8</v>
      </c>
      <c r="D288" s="5">
        <f t="shared" si="23"/>
        <v>47499.999997494342</v>
      </c>
      <c r="E288" s="5">
        <f t="shared" si="24"/>
        <v>2499.9999998681265</v>
      </c>
    </row>
    <row r="289" spans="1:5" x14ac:dyDescent="0.25">
      <c r="A289" s="4">
        <f t="shared" si="20"/>
        <v>1435</v>
      </c>
      <c r="B289" s="5">
        <f t="shared" si="21"/>
        <v>2.6233319277093446E-6</v>
      </c>
      <c r="C289" s="5">
        <f t="shared" si="22"/>
        <v>1.2743852570491342E-8</v>
      </c>
      <c r="D289" s="5">
        <f t="shared" si="23"/>
        <v>47499.999997495688</v>
      </c>
      <c r="E289" s="5">
        <f t="shared" si="24"/>
        <v>2499.9999998681974</v>
      </c>
    </row>
    <row r="290" spans="1:5" x14ac:dyDescent="0.25">
      <c r="A290" s="4">
        <f t="shared" si="20"/>
        <v>1440</v>
      </c>
      <c r="B290" s="5">
        <f t="shared" si="21"/>
        <v>2.623331927708509E-6</v>
      </c>
      <c r="C290" s="5">
        <f t="shared" si="22"/>
        <v>1.1469467314277991E-8</v>
      </c>
      <c r="D290" s="5">
        <f t="shared" si="23"/>
        <v>47499.999997496896</v>
      </c>
      <c r="E290" s="5">
        <f t="shared" si="24"/>
        <v>2499.9999998682611</v>
      </c>
    </row>
    <row r="291" spans="1:5" x14ac:dyDescent="0.25">
      <c r="A291" s="4">
        <f t="shared" si="20"/>
        <v>1445</v>
      </c>
      <c r="B291" s="5">
        <f t="shared" si="21"/>
        <v>2.6233319277077568E-6</v>
      </c>
      <c r="C291" s="5">
        <f t="shared" si="22"/>
        <v>1.0322520583602397E-8</v>
      </c>
      <c r="D291" s="5">
        <f t="shared" si="23"/>
        <v>47499.999997497987</v>
      </c>
      <c r="E291" s="5">
        <f t="shared" si="24"/>
        <v>2499.9999998683184</v>
      </c>
    </row>
    <row r="292" spans="1:5" x14ac:dyDescent="0.25">
      <c r="A292" s="4">
        <f t="shared" si="20"/>
        <v>1450</v>
      </c>
      <c r="B292" s="5">
        <f t="shared" si="21"/>
        <v>2.6233319277070801E-6</v>
      </c>
      <c r="C292" s="5">
        <f t="shared" si="22"/>
        <v>9.2902685259191424E-9</v>
      </c>
      <c r="D292" s="5">
        <f t="shared" si="23"/>
        <v>47499.99999749897</v>
      </c>
      <c r="E292" s="5">
        <f t="shared" si="24"/>
        <v>2499.9999998683697</v>
      </c>
    </row>
    <row r="293" spans="1:5" x14ac:dyDescent="0.25">
      <c r="A293" s="4">
        <f t="shared" si="20"/>
        <v>1455</v>
      </c>
      <c r="B293" s="5">
        <f t="shared" si="21"/>
        <v>2.6233319277064706E-6</v>
      </c>
      <c r="C293" s="5">
        <f t="shared" si="22"/>
        <v>8.3612416739365155E-9</v>
      </c>
      <c r="D293" s="5">
        <f t="shared" si="23"/>
        <v>47499.99999749985</v>
      </c>
      <c r="E293" s="5">
        <f t="shared" si="24"/>
        <v>2499.9999998684161</v>
      </c>
    </row>
    <row r="294" spans="1:5" x14ac:dyDescent="0.25">
      <c r="A294" s="4">
        <f t="shared" si="20"/>
        <v>1460</v>
      </c>
      <c r="B294" s="5">
        <f t="shared" si="21"/>
        <v>2.6233319277059222E-6</v>
      </c>
      <c r="C294" s="5">
        <f t="shared" si="22"/>
        <v>7.5251175070912215E-9</v>
      </c>
      <c r="D294" s="5">
        <f t="shared" si="23"/>
        <v>47499.999997500643</v>
      </c>
      <c r="E294" s="5">
        <f t="shared" si="24"/>
        <v>2499.999999868458</v>
      </c>
    </row>
    <row r="295" spans="1:5" x14ac:dyDescent="0.25">
      <c r="A295" s="4">
        <f t="shared" si="20"/>
        <v>1465</v>
      </c>
      <c r="B295" s="5">
        <f t="shared" si="21"/>
        <v>2.6233319277054288E-6</v>
      </c>
      <c r="C295" s="5">
        <f t="shared" si="22"/>
        <v>6.7726057568756209E-9</v>
      </c>
      <c r="D295" s="5">
        <f t="shared" si="23"/>
        <v>47499.999997501356</v>
      </c>
      <c r="E295" s="5">
        <f t="shared" si="24"/>
        <v>2499.9999998684957</v>
      </c>
    </row>
    <row r="296" spans="1:5" x14ac:dyDescent="0.25">
      <c r="A296" s="4">
        <f t="shared" si="20"/>
        <v>1470</v>
      </c>
      <c r="B296" s="5">
        <f t="shared" si="21"/>
        <v>2.6233319277049845E-6</v>
      </c>
      <c r="C296" s="5">
        <f t="shared" si="22"/>
        <v>6.0953451816322289E-9</v>
      </c>
      <c r="D296" s="5">
        <f t="shared" si="23"/>
        <v>47499.999997501996</v>
      </c>
      <c r="E296" s="5">
        <f t="shared" si="24"/>
        <v>2499.9999998685294</v>
      </c>
    </row>
    <row r="297" spans="1:5" x14ac:dyDescent="0.25">
      <c r="A297" s="4">
        <f t="shared" si="20"/>
        <v>1475</v>
      </c>
      <c r="B297" s="5">
        <f t="shared" si="21"/>
        <v>2.6233319277045847E-6</v>
      </c>
      <c r="C297" s="5">
        <f t="shared" si="22"/>
        <v>5.4858106638687586E-9</v>
      </c>
      <c r="D297" s="5">
        <f t="shared" si="23"/>
        <v>47499.999997502578</v>
      </c>
      <c r="E297" s="5">
        <f t="shared" si="24"/>
        <v>2499.9999998685598</v>
      </c>
    </row>
    <row r="298" spans="1:5" x14ac:dyDescent="0.25">
      <c r="A298" s="4">
        <f t="shared" si="20"/>
        <v>1480</v>
      </c>
      <c r="B298" s="5">
        <f t="shared" si="21"/>
        <v>2.6233319277042247E-6</v>
      </c>
      <c r="C298" s="5">
        <f t="shared" si="22"/>
        <v>4.9372295978416602E-9</v>
      </c>
      <c r="D298" s="5">
        <f t="shared" si="23"/>
        <v>47499.999997503102</v>
      </c>
      <c r="E298" s="5">
        <f t="shared" si="24"/>
        <v>2499.9999998685871</v>
      </c>
    </row>
    <row r="299" spans="1:5" x14ac:dyDescent="0.25">
      <c r="A299" s="4">
        <f t="shared" si="20"/>
        <v>1485</v>
      </c>
      <c r="B299" s="5">
        <f t="shared" si="21"/>
        <v>2.6233319277039007E-6</v>
      </c>
      <c r="C299" s="5">
        <f t="shared" si="22"/>
        <v>4.4435066383812936E-9</v>
      </c>
      <c r="D299" s="5">
        <f t="shared" si="23"/>
        <v>47499.999997503568</v>
      </c>
      <c r="E299" s="5">
        <f t="shared" si="24"/>
        <v>2499.9999998686117</v>
      </c>
    </row>
    <row r="300" spans="1:5" x14ac:dyDescent="0.25">
      <c r="A300" s="4">
        <f t="shared" si="20"/>
        <v>1490</v>
      </c>
      <c r="B300" s="5">
        <f t="shared" si="21"/>
        <v>2.6233319277036093E-6</v>
      </c>
      <c r="C300" s="5">
        <f t="shared" si="22"/>
        <v>3.9991559748345842E-9</v>
      </c>
      <c r="D300" s="5">
        <f t="shared" si="23"/>
        <v>47499.99999750399</v>
      </c>
      <c r="E300" s="5">
        <f t="shared" si="24"/>
        <v>2499.9999998686339</v>
      </c>
    </row>
    <row r="301" spans="1:5" x14ac:dyDescent="0.25">
      <c r="A301" s="4">
        <f t="shared" si="20"/>
        <v>1495</v>
      </c>
      <c r="B301" s="5">
        <f t="shared" si="21"/>
        <v>2.6233319277033472E-6</v>
      </c>
      <c r="C301" s="5">
        <f t="shared" si="22"/>
        <v>3.5992403776134037E-9</v>
      </c>
      <c r="D301" s="5">
        <f t="shared" si="23"/>
        <v>47499.999997504368</v>
      </c>
      <c r="E301" s="5">
        <f t="shared" si="24"/>
        <v>2499.999999868654</v>
      </c>
    </row>
    <row r="302" spans="1:5" x14ac:dyDescent="0.25">
      <c r="A302" s="4">
        <f t="shared" si="20"/>
        <v>1500</v>
      </c>
      <c r="B302" s="5">
        <f t="shared" si="21"/>
        <v>2.6233319277031113E-6</v>
      </c>
      <c r="C302" s="5">
        <f t="shared" si="22"/>
        <v>3.2393163400881135E-9</v>
      </c>
      <c r="D302" s="5">
        <f t="shared" si="23"/>
        <v>47499.99999750471</v>
      </c>
      <c r="E302" s="5">
        <f t="shared" si="24"/>
        <v>2499.9999998686721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Epidemic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2017-05-30T10:09:32Z</dcterms:created>
  <dcterms:modified xsi:type="dcterms:W3CDTF">2017-06-19T11:46:12Z</dcterms:modified>
</cp:coreProperties>
</file>