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Traject" sheetId="1" r:id="rId1"/>
  </sheets>
  <definedNames>
    <definedName name="ColumnF1">OFFSET(Traject!$F$38, 0, 0, COUNT(Traject!$E:$E)-1, 1)</definedName>
    <definedName name="ColumnF2">OFFSET(Traject!$F$38, 0, 0, COUNT(Traject!$E:$E)-1, COUNT(Traject!$38:$38)-1)</definedName>
    <definedName name="ColumnG">OFFSET(Traject!$G$38, 0, 0, COUNT(Traject!$F:$F)-4, 1)</definedName>
    <definedName name="ColumnM1">OFFSET(Traject!$M$38, COUNT(Traject!$L:$L), 0, 1, 1)</definedName>
    <definedName name="ColumnM2">OFFSET(Traject!$M$38, 0, 0, COUNT(Traject!$L:$L), 1)</definedName>
    <definedName name="ColumnN1">OFFSET(Traject!$N$38, COUNT(Traject!$M:$M)-1, 0, 1, 1)</definedName>
    <definedName name="ColumnN2">OFFSET(Traject!$N$38, 0, 0, COUNT(Traject!$M:$M), 1)</definedName>
  </definedNames>
  <calcPr calcId="152511" iterate="1" iterateCount="1" concurrentCalc="0"/>
</workbook>
</file>

<file path=xl/calcChain.xml><?xml version="1.0" encoding="utf-8"?>
<calcChain xmlns="http://schemas.openxmlformats.org/spreadsheetml/2006/main">
  <c r="F7" i="1" l="1"/>
  <c r="F6" i="1"/>
  <c r="N38" i="1"/>
  <c r="M38" i="1"/>
  <c r="I38" i="1"/>
  <c r="G38" i="1"/>
  <c r="F38" i="1"/>
  <c r="P38" i="1"/>
  <c r="O38" i="1"/>
  <c r="E12" i="1"/>
  <c r="F12" i="1"/>
  <c r="G12" i="1"/>
  <c r="F16" i="1"/>
  <c r="E39" i="1"/>
  <c r="F39" i="1"/>
  <c r="G39" i="1"/>
  <c r="I39" i="1"/>
  <c r="J39" i="1"/>
  <c r="K39" i="1"/>
  <c r="L39" i="1"/>
  <c r="M39" i="1"/>
  <c r="N39" i="1"/>
  <c r="O39" i="1"/>
  <c r="P39" i="1"/>
  <c r="E40" i="1"/>
  <c r="F40" i="1"/>
  <c r="G40" i="1"/>
  <c r="I40" i="1"/>
  <c r="J40" i="1"/>
  <c r="K40" i="1"/>
  <c r="L40" i="1"/>
  <c r="M40" i="1"/>
  <c r="N40" i="1"/>
  <c r="O40" i="1"/>
  <c r="P40" i="1"/>
  <c r="E41" i="1"/>
  <c r="F41" i="1"/>
  <c r="G41" i="1"/>
  <c r="I41" i="1"/>
  <c r="J41" i="1"/>
  <c r="K41" i="1"/>
  <c r="L41" i="1"/>
  <c r="M41" i="1"/>
  <c r="N41" i="1"/>
  <c r="O41" i="1"/>
  <c r="P41" i="1"/>
  <c r="E42" i="1"/>
  <c r="F42" i="1"/>
  <c r="G42" i="1"/>
  <c r="I42" i="1"/>
  <c r="J42" i="1"/>
  <c r="K42" i="1"/>
  <c r="L42" i="1"/>
  <c r="M42" i="1"/>
  <c r="N42" i="1"/>
  <c r="O42" i="1"/>
  <c r="P42" i="1"/>
  <c r="E43" i="1"/>
  <c r="F43" i="1"/>
  <c r="G43" i="1"/>
  <c r="I43" i="1"/>
  <c r="J43" i="1"/>
  <c r="K43" i="1"/>
  <c r="L43" i="1"/>
  <c r="M43" i="1"/>
  <c r="N43" i="1"/>
  <c r="O43" i="1"/>
  <c r="P43" i="1"/>
  <c r="E44" i="1"/>
  <c r="F44" i="1"/>
  <c r="G44" i="1"/>
  <c r="I44" i="1"/>
  <c r="J44" i="1"/>
  <c r="K44" i="1"/>
  <c r="L44" i="1"/>
  <c r="M44" i="1"/>
  <c r="N44" i="1"/>
  <c r="O44" i="1"/>
  <c r="P44" i="1"/>
  <c r="E45" i="1"/>
  <c r="F45" i="1"/>
  <c r="G45" i="1"/>
  <c r="I45" i="1"/>
  <c r="J45" i="1"/>
  <c r="K45" i="1"/>
  <c r="L45" i="1"/>
  <c r="M45" i="1"/>
  <c r="N45" i="1"/>
  <c r="O45" i="1"/>
  <c r="P45" i="1"/>
  <c r="E46" i="1"/>
  <c r="F46" i="1"/>
  <c r="G46" i="1"/>
  <c r="I46" i="1"/>
  <c r="J46" i="1"/>
  <c r="K46" i="1"/>
  <c r="L46" i="1"/>
  <c r="M46" i="1"/>
  <c r="N46" i="1"/>
  <c r="O46" i="1"/>
  <c r="P46" i="1"/>
  <c r="E47" i="1"/>
  <c r="F47" i="1"/>
  <c r="G47" i="1"/>
  <c r="I47" i="1"/>
  <c r="J47" i="1"/>
  <c r="K47" i="1"/>
  <c r="L47" i="1"/>
  <c r="M47" i="1"/>
  <c r="N47" i="1"/>
  <c r="O47" i="1"/>
  <c r="P47" i="1"/>
  <c r="E48" i="1"/>
  <c r="F48" i="1"/>
  <c r="G48" i="1"/>
  <c r="I48" i="1"/>
  <c r="J48" i="1"/>
  <c r="K48" i="1"/>
  <c r="L48" i="1"/>
  <c r="M48" i="1"/>
  <c r="N48" i="1"/>
  <c r="O48" i="1"/>
  <c r="P48" i="1"/>
  <c r="E49" i="1"/>
  <c r="F49" i="1"/>
  <c r="G49" i="1"/>
  <c r="I49" i="1"/>
  <c r="J49" i="1"/>
  <c r="K49" i="1"/>
  <c r="L49" i="1"/>
  <c r="M49" i="1"/>
  <c r="N49" i="1"/>
  <c r="O49" i="1"/>
  <c r="P49" i="1"/>
  <c r="E50" i="1"/>
  <c r="F50" i="1"/>
  <c r="G50" i="1"/>
  <c r="I50" i="1"/>
  <c r="J50" i="1"/>
  <c r="K50" i="1"/>
  <c r="L50" i="1"/>
  <c r="M50" i="1"/>
  <c r="N50" i="1"/>
  <c r="O50" i="1"/>
  <c r="P50" i="1"/>
  <c r="E51" i="1"/>
  <c r="F51" i="1"/>
  <c r="G51" i="1"/>
  <c r="I51" i="1"/>
  <c r="J51" i="1"/>
  <c r="K51" i="1"/>
  <c r="L51" i="1"/>
  <c r="M51" i="1"/>
  <c r="N51" i="1"/>
  <c r="O51" i="1"/>
  <c r="P51" i="1"/>
  <c r="E52" i="1"/>
  <c r="F52" i="1"/>
  <c r="G52" i="1"/>
  <c r="I52" i="1"/>
  <c r="J52" i="1"/>
  <c r="K52" i="1"/>
  <c r="L52" i="1"/>
  <c r="M52" i="1"/>
  <c r="N52" i="1"/>
  <c r="O52" i="1"/>
  <c r="P52" i="1"/>
  <c r="E53" i="1"/>
  <c r="F53" i="1"/>
  <c r="G53" i="1"/>
  <c r="I53" i="1"/>
  <c r="J53" i="1"/>
  <c r="K53" i="1"/>
  <c r="L53" i="1"/>
  <c r="M53" i="1"/>
  <c r="N53" i="1"/>
  <c r="O53" i="1"/>
  <c r="P53" i="1"/>
  <c r="E54" i="1"/>
  <c r="F54" i="1"/>
  <c r="G54" i="1"/>
  <c r="I54" i="1"/>
  <c r="J54" i="1"/>
  <c r="K54" i="1"/>
  <c r="L54" i="1"/>
  <c r="M54" i="1"/>
  <c r="N54" i="1"/>
  <c r="O54" i="1"/>
  <c r="P54" i="1"/>
  <c r="E55" i="1"/>
  <c r="F55" i="1"/>
  <c r="G55" i="1"/>
  <c r="I55" i="1"/>
  <c r="J55" i="1"/>
  <c r="K55" i="1"/>
  <c r="L55" i="1"/>
  <c r="M55" i="1"/>
  <c r="N55" i="1"/>
  <c r="O55" i="1"/>
  <c r="P55" i="1"/>
  <c r="E56" i="1"/>
  <c r="F56" i="1"/>
  <c r="G56" i="1"/>
  <c r="I56" i="1"/>
  <c r="J56" i="1"/>
  <c r="K56" i="1"/>
  <c r="L56" i="1"/>
  <c r="M56" i="1"/>
  <c r="N56" i="1"/>
  <c r="O56" i="1"/>
  <c r="P56" i="1"/>
  <c r="E57" i="1"/>
  <c r="F57" i="1"/>
  <c r="G57" i="1"/>
  <c r="I57" i="1"/>
  <c r="J57" i="1"/>
  <c r="K57" i="1"/>
  <c r="L57" i="1"/>
  <c r="M57" i="1"/>
  <c r="N57" i="1"/>
  <c r="O57" i="1"/>
  <c r="P57" i="1"/>
  <c r="E58" i="1"/>
  <c r="F58" i="1"/>
  <c r="G58" i="1"/>
  <c r="I58" i="1"/>
  <c r="J58" i="1"/>
  <c r="K58" i="1"/>
  <c r="L58" i="1"/>
  <c r="M58" i="1"/>
  <c r="N58" i="1"/>
  <c r="O58" i="1"/>
  <c r="P58" i="1"/>
  <c r="E59" i="1"/>
  <c r="F59" i="1"/>
  <c r="G59" i="1"/>
  <c r="I59" i="1"/>
  <c r="J59" i="1"/>
  <c r="K59" i="1"/>
  <c r="L59" i="1"/>
  <c r="M59" i="1"/>
  <c r="N59" i="1"/>
  <c r="O59" i="1"/>
  <c r="P59" i="1"/>
  <c r="E60" i="1"/>
  <c r="F60" i="1"/>
  <c r="G60" i="1"/>
  <c r="I60" i="1"/>
  <c r="J60" i="1"/>
  <c r="K60" i="1"/>
  <c r="L60" i="1"/>
  <c r="M60" i="1"/>
  <c r="N60" i="1"/>
  <c r="O60" i="1"/>
  <c r="P60" i="1"/>
  <c r="E61" i="1"/>
  <c r="F61" i="1"/>
  <c r="G61" i="1"/>
  <c r="I61" i="1"/>
  <c r="J61" i="1"/>
  <c r="K61" i="1"/>
  <c r="L61" i="1"/>
  <c r="M61" i="1"/>
  <c r="N61" i="1"/>
  <c r="O61" i="1"/>
  <c r="P61" i="1"/>
  <c r="E62" i="1"/>
  <c r="F62" i="1"/>
  <c r="G62" i="1"/>
  <c r="I62" i="1"/>
  <c r="J62" i="1"/>
  <c r="K62" i="1"/>
  <c r="L62" i="1"/>
  <c r="M62" i="1"/>
  <c r="N62" i="1"/>
  <c r="O62" i="1"/>
  <c r="P62" i="1"/>
  <c r="E63" i="1"/>
  <c r="F63" i="1"/>
  <c r="G63" i="1"/>
  <c r="I63" i="1"/>
  <c r="J63" i="1"/>
  <c r="K63" i="1"/>
  <c r="L63" i="1"/>
  <c r="M63" i="1"/>
  <c r="N63" i="1"/>
  <c r="O63" i="1"/>
  <c r="P63" i="1"/>
  <c r="E64" i="1"/>
  <c r="F64" i="1"/>
  <c r="G64" i="1"/>
  <c r="I64" i="1"/>
  <c r="J64" i="1"/>
  <c r="K64" i="1"/>
  <c r="L64" i="1"/>
  <c r="M64" i="1"/>
  <c r="N64" i="1"/>
  <c r="O64" i="1"/>
  <c r="P64" i="1"/>
  <c r="E65" i="1"/>
  <c r="F65" i="1"/>
  <c r="G65" i="1"/>
  <c r="I65" i="1"/>
  <c r="J65" i="1"/>
  <c r="K65" i="1"/>
  <c r="L65" i="1"/>
  <c r="M65" i="1"/>
  <c r="N65" i="1"/>
  <c r="O65" i="1"/>
  <c r="P65" i="1"/>
  <c r="E66" i="1"/>
  <c r="F66" i="1"/>
  <c r="G66" i="1"/>
  <c r="I66" i="1"/>
  <c r="J66" i="1"/>
  <c r="K66" i="1"/>
  <c r="L66" i="1"/>
  <c r="M66" i="1"/>
  <c r="N66" i="1"/>
  <c r="O66" i="1"/>
  <c r="P66" i="1"/>
  <c r="E67" i="1"/>
  <c r="F67" i="1"/>
  <c r="G67" i="1"/>
  <c r="I67" i="1"/>
  <c r="J67" i="1"/>
  <c r="K67" i="1"/>
  <c r="L67" i="1"/>
  <c r="M67" i="1"/>
  <c r="N67" i="1"/>
  <c r="O67" i="1"/>
  <c r="P67" i="1"/>
  <c r="E68" i="1"/>
  <c r="F68" i="1"/>
  <c r="G68" i="1"/>
  <c r="I68" i="1"/>
  <c r="J68" i="1"/>
  <c r="K68" i="1"/>
  <c r="L68" i="1"/>
  <c r="M68" i="1"/>
  <c r="N68" i="1"/>
  <c r="O68" i="1"/>
  <c r="P68" i="1"/>
  <c r="E69" i="1"/>
  <c r="F69" i="1"/>
  <c r="G69" i="1"/>
  <c r="I69" i="1"/>
  <c r="J69" i="1"/>
  <c r="K69" i="1"/>
  <c r="L69" i="1"/>
  <c r="M69" i="1"/>
  <c r="N69" i="1"/>
  <c r="O69" i="1"/>
  <c r="P69" i="1"/>
  <c r="E70" i="1"/>
  <c r="F70" i="1"/>
  <c r="G70" i="1"/>
  <c r="I70" i="1"/>
  <c r="J70" i="1"/>
  <c r="K70" i="1"/>
  <c r="L70" i="1"/>
  <c r="M70" i="1"/>
  <c r="N70" i="1"/>
  <c r="O70" i="1"/>
  <c r="P70" i="1"/>
  <c r="E71" i="1"/>
  <c r="F71" i="1"/>
  <c r="G71" i="1"/>
  <c r="I71" i="1"/>
  <c r="J71" i="1"/>
  <c r="K71" i="1"/>
  <c r="L71" i="1"/>
  <c r="M71" i="1"/>
  <c r="N71" i="1"/>
  <c r="O71" i="1"/>
  <c r="P71" i="1"/>
  <c r="E72" i="1"/>
  <c r="F72" i="1"/>
  <c r="G72" i="1"/>
  <c r="I72" i="1"/>
  <c r="J72" i="1"/>
  <c r="K72" i="1"/>
  <c r="L72" i="1"/>
  <c r="M72" i="1"/>
  <c r="N72" i="1"/>
  <c r="O72" i="1"/>
  <c r="P72" i="1"/>
  <c r="E73" i="1"/>
  <c r="F73" i="1"/>
  <c r="G73" i="1"/>
  <c r="I73" i="1"/>
  <c r="J73" i="1"/>
  <c r="K73" i="1"/>
  <c r="L73" i="1"/>
  <c r="M73" i="1"/>
  <c r="N73" i="1"/>
  <c r="O73" i="1"/>
  <c r="P73" i="1"/>
  <c r="E74" i="1"/>
  <c r="F74" i="1"/>
  <c r="G74" i="1"/>
  <c r="I74" i="1"/>
  <c r="J74" i="1"/>
  <c r="K74" i="1"/>
  <c r="L74" i="1"/>
  <c r="M74" i="1"/>
  <c r="N74" i="1"/>
  <c r="O74" i="1"/>
  <c r="P74" i="1"/>
  <c r="E75" i="1"/>
  <c r="F75" i="1"/>
  <c r="G75" i="1"/>
  <c r="I75" i="1"/>
  <c r="J75" i="1"/>
  <c r="K75" i="1"/>
  <c r="L75" i="1"/>
  <c r="M75" i="1"/>
  <c r="N75" i="1"/>
  <c r="O75" i="1"/>
  <c r="P75" i="1"/>
  <c r="E76" i="1"/>
  <c r="F76" i="1"/>
  <c r="G76" i="1"/>
  <c r="I76" i="1"/>
  <c r="J76" i="1"/>
  <c r="K76" i="1"/>
  <c r="L76" i="1"/>
  <c r="M76" i="1"/>
  <c r="N76" i="1"/>
  <c r="O76" i="1"/>
  <c r="P76" i="1"/>
  <c r="E77" i="1"/>
  <c r="F77" i="1"/>
  <c r="G77" i="1"/>
  <c r="I77" i="1"/>
  <c r="J77" i="1"/>
  <c r="K77" i="1"/>
  <c r="L77" i="1"/>
  <c r="M77" i="1"/>
  <c r="N77" i="1"/>
  <c r="O77" i="1"/>
  <c r="P77" i="1"/>
  <c r="E78" i="1"/>
  <c r="F78" i="1"/>
  <c r="G78" i="1"/>
  <c r="I78" i="1"/>
  <c r="J78" i="1"/>
  <c r="K78" i="1"/>
  <c r="L78" i="1"/>
  <c r="M78" i="1"/>
  <c r="N78" i="1"/>
  <c r="O78" i="1"/>
  <c r="P78" i="1"/>
  <c r="E79" i="1"/>
  <c r="F79" i="1"/>
  <c r="G79" i="1"/>
  <c r="I79" i="1"/>
  <c r="J79" i="1"/>
  <c r="K79" i="1"/>
  <c r="L79" i="1"/>
  <c r="M79" i="1"/>
  <c r="N79" i="1"/>
  <c r="O79" i="1"/>
  <c r="P79" i="1"/>
  <c r="E80" i="1"/>
  <c r="F80" i="1"/>
  <c r="G80" i="1"/>
  <c r="I80" i="1"/>
  <c r="J80" i="1"/>
  <c r="K80" i="1"/>
  <c r="L80" i="1"/>
  <c r="M80" i="1"/>
  <c r="N80" i="1"/>
  <c r="O80" i="1"/>
  <c r="P80" i="1"/>
  <c r="E81" i="1"/>
  <c r="F81" i="1"/>
  <c r="G81" i="1"/>
  <c r="I81" i="1"/>
  <c r="J81" i="1"/>
  <c r="K81" i="1"/>
  <c r="L81" i="1"/>
  <c r="M81" i="1"/>
  <c r="N81" i="1"/>
  <c r="O81" i="1"/>
  <c r="P81" i="1"/>
  <c r="E82" i="1"/>
  <c r="F82" i="1"/>
  <c r="G82" i="1"/>
  <c r="I82" i="1"/>
  <c r="J82" i="1"/>
  <c r="K82" i="1"/>
  <c r="L82" i="1"/>
  <c r="M82" i="1"/>
  <c r="N82" i="1"/>
  <c r="O82" i="1"/>
  <c r="P82" i="1"/>
  <c r="E83" i="1"/>
  <c r="F83" i="1"/>
  <c r="G83" i="1"/>
  <c r="I83" i="1"/>
  <c r="J83" i="1"/>
  <c r="K83" i="1"/>
  <c r="L83" i="1"/>
  <c r="M83" i="1"/>
  <c r="N83" i="1"/>
  <c r="O83" i="1"/>
  <c r="P83" i="1"/>
  <c r="E84" i="1"/>
  <c r="F84" i="1"/>
  <c r="G84" i="1"/>
  <c r="I84" i="1"/>
  <c r="J84" i="1"/>
  <c r="K84" i="1"/>
  <c r="L84" i="1"/>
  <c r="M84" i="1"/>
  <c r="N84" i="1"/>
  <c r="O84" i="1"/>
  <c r="P84" i="1"/>
  <c r="E85" i="1"/>
  <c r="F85" i="1"/>
  <c r="G85" i="1"/>
  <c r="I85" i="1"/>
  <c r="J85" i="1"/>
  <c r="K85" i="1"/>
  <c r="L85" i="1"/>
  <c r="M85" i="1"/>
  <c r="N85" i="1"/>
  <c r="O85" i="1"/>
  <c r="P85" i="1"/>
  <c r="E86" i="1"/>
  <c r="F86" i="1"/>
  <c r="G86" i="1"/>
  <c r="I86" i="1"/>
  <c r="J86" i="1"/>
  <c r="K86" i="1"/>
  <c r="L86" i="1"/>
  <c r="M86" i="1"/>
  <c r="N86" i="1"/>
  <c r="O86" i="1"/>
  <c r="P86" i="1"/>
  <c r="E87" i="1"/>
  <c r="F87" i="1"/>
  <c r="G87" i="1"/>
  <c r="I87" i="1"/>
  <c r="J87" i="1"/>
  <c r="K87" i="1"/>
  <c r="L87" i="1"/>
  <c r="M87" i="1"/>
  <c r="N87" i="1"/>
  <c r="O87" i="1"/>
  <c r="P87" i="1"/>
  <c r="E88" i="1"/>
  <c r="F88" i="1"/>
  <c r="G88" i="1"/>
  <c r="I88" i="1"/>
  <c r="J88" i="1"/>
  <c r="K88" i="1"/>
  <c r="L88" i="1"/>
  <c r="M88" i="1"/>
  <c r="N88" i="1"/>
  <c r="O88" i="1"/>
  <c r="P88" i="1"/>
  <c r="E89" i="1"/>
  <c r="F89" i="1"/>
  <c r="G89" i="1"/>
  <c r="I89" i="1"/>
  <c r="J89" i="1"/>
  <c r="K89" i="1"/>
  <c r="L89" i="1"/>
  <c r="M89" i="1"/>
  <c r="N89" i="1"/>
  <c r="O89" i="1"/>
  <c r="P89" i="1"/>
  <c r="E90" i="1"/>
  <c r="F90" i="1"/>
  <c r="G90" i="1"/>
  <c r="I90" i="1"/>
  <c r="J90" i="1"/>
  <c r="K90" i="1"/>
  <c r="L90" i="1"/>
  <c r="M90" i="1"/>
  <c r="N90" i="1"/>
  <c r="O90" i="1"/>
  <c r="P90" i="1"/>
  <c r="E91" i="1"/>
  <c r="F91" i="1"/>
  <c r="G91" i="1"/>
  <c r="I91" i="1"/>
  <c r="J91" i="1"/>
  <c r="K91" i="1"/>
  <c r="L91" i="1"/>
  <c r="M91" i="1"/>
  <c r="N91" i="1"/>
  <c r="O91" i="1"/>
  <c r="P91" i="1"/>
  <c r="E92" i="1"/>
  <c r="F92" i="1"/>
  <c r="G92" i="1"/>
  <c r="I92" i="1"/>
  <c r="J92" i="1"/>
  <c r="K92" i="1"/>
  <c r="L92" i="1"/>
  <c r="M92" i="1"/>
  <c r="N92" i="1"/>
  <c r="O92" i="1"/>
  <c r="P92" i="1"/>
  <c r="E93" i="1"/>
  <c r="F93" i="1"/>
  <c r="G93" i="1"/>
  <c r="I93" i="1"/>
  <c r="J93" i="1"/>
  <c r="K93" i="1"/>
  <c r="L93" i="1"/>
  <c r="M93" i="1"/>
  <c r="N93" i="1"/>
  <c r="O93" i="1"/>
  <c r="P93" i="1"/>
  <c r="E94" i="1"/>
  <c r="F94" i="1"/>
  <c r="G94" i="1"/>
  <c r="I94" i="1"/>
  <c r="J94" i="1"/>
  <c r="K94" i="1"/>
  <c r="L94" i="1"/>
  <c r="M94" i="1"/>
  <c r="N94" i="1"/>
  <c r="O94" i="1"/>
  <c r="P94" i="1"/>
  <c r="E95" i="1"/>
  <c r="F95" i="1"/>
  <c r="G95" i="1"/>
  <c r="I95" i="1"/>
  <c r="J95" i="1"/>
  <c r="K95" i="1"/>
  <c r="L95" i="1"/>
  <c r="M95" i="1"/>
  <c r="N95" i="1"/>
  <c r="O95" i="1"/>
  <c r="P95" i="1"/>
  <c r="E96" i="1"/>
  <c r="F96" i="1"/>
  <c r="G96" i="1"/>
  <c r="I96" i="1"/>
  <c r="J96" i="1"/>
  <c r="K96" i="1"/>
  <c r="L96" i="1"/>
  <c r="M96" i="1"/>
  <c r="N96" i="1"/>
  <c r="O96" i="1"/>
  <c r="P96" i="1"/>
  <c r="E97" i="1"/>
  <c r="F97" i="1"/>
  <c r="G97" i="1"/>
  <c r="I97" i="1"/>
  <c r="J97" i="1"/>
  <c r="K97" i="1"/>
  <c r="L97" i="1"/>
  <c r="M97" i="1"/>
  <c r="N97" i="1"/>
  <c r="O97" i="1"/>
  <c r="P97" i="1"/>
  <c r="E98" i="1"/>
  <c r="F98" i="1"/>
  <c r="G98" i="1"/>
  <c r="I98" i="1"/>
  <c r="J98" i="1"/>
  <c r="K98" i="1"/>
  <c r="L98" i="1"/>
  <c r="M98" i="1"/>
  <c r="N98" i="1"/>
  <c r="O98" i="1"/>
  <c r="P98" i="1"/>
  <c r="E99" i="1"/>
  <c r="F99" i="1"/>
  <c r="G99" i="1"/>
  <c r="I99" i="1"/>
  <c r="J99" i="1"/>
  <c r="K99" i="1"/>
  <c r="L99" i="1"/>
  <c r="M99" i="1"/>
  <c r="N99" i="1"/>
  <c r="O99" i="1"/>
  <c r="P99" i="1"/>
  <c r="E100" i="1"/>
  <c r="F100" i="1"/>
  <c r="G100" i="1"/>
  <c r="I100" i="1"/>
  <c r="J100" i="1"/>
  <c r="K100" i="1"/>
  <c r="L100" i="1"/>
  <c r="M100" i="1"/>
  <c r="N100" i="1"/>
  <c r="O100" i="1"/>
  <c r="P100" i="1"/>
  <c r="E101" i="1"/>
  <c r="F101" i="1"/>
  <c r="G101" i="1"/>
  <c r="I101" i="1"/>
  <c r="J101" i="1"/>
  <c r="K101" i="1"/>
  <c r="L101" i="1"/>
  <c r="M101" i="1"/>
  <c r="N101" i="1"/>
  <c r="O101" i="1"/>
  <c r="P101" i="1"/>
  <c r="E102" i="1"/>
  <c r="F102" i="1"/>
  <c r="G102" i="1"/>
  <c r="I102" i="1"/>
  <c r="J102" i="1"/>
  <c r="K102" i="1"/>
  <c r="L102" i="1"/>
  <c r="M102" i="1"/>
  <c r="N102" i="1"/>
  <c r="O102" i="1"/>
  <c r="P102" i="1"/>
  <c r="E103" i="1"/>
  <c r="F103" i="1"/>
  <c r="G103" i="1"/>
  <c r="I103" i="1"/>
  <c r="J103" i="1"/>
  <c r="K103" i="1"/>
  <c r="L103" i="1"/>
  <c r="M103" i="1"/>
  <c r="N103" i="1"/>
  <c r="O103" i="1"/>
  <c r="P103" i="1"/>
  <c r="E104" i="1"/>
  <c r="F104" i="1"/>
  <c r="G104" i="1"/>
  <c r="I104" i="1"/>
  <c r="J104" i="1"/>
  <c r="K104" i="1"/>
  <c r="L104" i="1"/>
  <c r="M104" i="1"/>
  <c r="N104" i="1"/>
  <c r="O104" i="1"/>
  <c r="P104" i="1"/>
  <c r="E105" i="1"/>
  <c r="F105" i="1"/>
  <c r="G105" i="1"/>
  <c r="I105" i="1"/>
  <c r="J105" i="1"/>
  <c r="K105" i="1"/>
  <c r="L105" i="1"/>
  <c r="M105" i="1"/>
  <c r="N105" i="1"/>
  <c r="O105" i="1"/>
  <c r="P105" i="1"/>
  <c r="E106" i="1"/>
  <c r="F106" i="1"/>
  <c r="G106" i="1"/>
  <c r="I106" i="1"/>
  <c r="J106" i="1"/>
  <c r="K106" i="1"/>
  <c r="L106" i="1"/>
  <c r="M106" i="1"/>
  <c r="N106" i="1"/>
  <c r="O106" i="1"/>
  <c r="P106" i="1"/>
  <c r="E107" i="1"/>
  <c r="F107" i="1"/>
  <c r="G107" i="1"/>
  <c r="I107" i="1"/>
  <c r="J107" i="1"/>
  <c r="K107" i="1"/>
  <c r="L107" i="1"/>
  <c r="M107" i="1"/>
  <c r="N107" i="1"/>
  <c r="O107" i="1"/>
  <c r="P107" i="1"/>
  <c r="E108" i="1"/>
  <c r="F108" i="1"/>
  <c r="G108" i="1"/>
  <c r="I108" i="1"/>
  <c r="J108" i="1"/>
  <c r="K108" i="1"/>
  <c r="L108" i="1"/>
  <c r="M108" i="1"/>
  <c r="N108" i="1"/>
  <c r="O108" i="1"/>
  <c r="P108" i="1"/>
  <c r="E109" i="1"/>
  <c r="F109" i="1"/>
  <c r="G109" i="1"/>
  <c r="I109" i="1"/>
  <c r="J109" i="1"/>
  <c r="K109" i="1"/>
  <c r="L109" i="1"/>
  <c r="M109" i="1"/>
  <c r="N109" i="1"/>
  <c r="O109" i="1"/>
  <c r="P109" i="1"/>
  <c r="E110" i="1"/>
  <c r="F110" i="1"/>
  <c r="G110" i="1"/>
  <c r="I110" i="1"/>
  <c r="J110" i="1"/>
  <c r="K110" i="1"/>
  <c r="L110" i="1"/>
  <c r="M110" i="1"/>
  <c r="N110" i="1"/>
  <c r="O110" i="1"/>
  <c r="P110" i="1"/>
  <c r="E111" i="1"/>
  <c r="F111" i="1"/>
  <c r="G111" i="1"/>
  <c r="I111" i="1"/>
  <c r="J111" i="1"/>
  <c r="K111" i="1"/>
  <c r="L111" i="1"/>
  <c r="M111" i="1"/>
  <c r="N111" i="1"/>
  <c r="O111" i="1"/>
  <c r="P111" i="1"/>
  <c r="E112" i="1"/>
  <c r="F112" i="1"/>
  <c r="G112" i="1"/>
  <c r="I112" i="1"/>
  <c r="J112" i="1"/>
  <c r="K112" i="1"/>
  <c r="L112" i="1"/>
  <c r="M112" i="1"/>
  <c r="N112" i="1"/>
  <c r="O112" i="1"/>
  <c r="P112" i="1"/>
  <c r="E113" i="1"/>
  <c r="F113" i="1"/>
  <c r="G113" i="1"/>
  <c r="I113" i="1"/>
  <c r="J113" i="1"/>
  <c r="K113" i="1"/>
  <c r="L113" i="1"/>
  <c r="M113" i="1"/>
  <c r="N113" i="1"/>
  <c r="O113" i="1"/>
  <c r="P113" i="1"/>
  <c r="E114" i="1"/>
  <c r="F114" i="1"/>
  <c r="G114" i="1"/>
  <c r="I114" i="1"/>
  <c r="J114" i="1"/>
  <c r="K114" i="1"/>
  <c r="L114" i="1"/>
  <c r="M114" i="1"/>
  <c r="N114" i="1"/>
  <c r="O114" i="1"/>
  <c r="P114" i="1"/>
  <c r="E115" i="1"/>
  <c r="F115" i="1"/>
  <c r="G115" i="1"/>
  <c r="I115" i="1"/>
  <c r="J115" i="1"/>
  <c r="K115" i="1"/>
  <c r="L115" i="1"/>
  <c r="M115" i="1"/>
  <c r="N115" i="1"/>
  <c r="O115" i="1"/>
  <c r="P115" i="1"/>
  <c r="E116" i="1"/>
  <c r="F116" i="1"/>
  <c r="G116" i="1"/>
  <c r="I116" i="1"/>
  <c r="J116" i="1"/>
  <c r="K116" i="1"/>
  <c r="L116" i="1"/>
  <c r="M116" i="1"/>
  <c r="N116" i="1"/>
  <c r="O116" i="1"/>
  <c r="P116" i="1"/>
  <c r="E117" i="1"/>
  <c r="F117" i="1"/>
  <c r="G117" i="1"/>
  <c r="I117" i="1"/>
  <c r="J117" i="1"/>
  <c r="K117" i="1"/>
  <c r="L117" i="1"/>
  <c r="M117" i="1"/>
  <c r="N117" i="1"/>
  <c r="O117" i="1"/>
  <c r="P117" i="1"/>
  <c r="E118" i="1"/>
  <c r="F118" i="1"/>
  <c r="G118" i="1"/>
  <c r="I118" i="1"/>
  <c r="J118" i="1"/>
  <c r="K118" i="1"/>
  <c r="L118" i="1"/>
  <c r="M118" i="1"/>
  <c r="N118" i="1"/>
  <c r="O118" i="1"/>
  <c r="P118" i="1"/>
  <c r="E119" i="1"/>
  <c r="F119" i="1"/>
  <c r="G119" i="1"/>
  <c r="I119" i="1"/>
  <c r="J119" i="1"/>
  <c r="K119" i="1"/>
  <c r="L119" i="1"/>
  <c r="M119" i="1"/>
  <c r="N119" i="1"/>
  <c r="O119" i="1"/>
  <c r="P119" i="1"/>
  <c r="E120" i="1"/>
  <c r="F120" i="1"/>
  <c r="G120" i="1"/>
  <c r="I120" i="1"/>
  <c r="J120" i="1"/>
  <c r="K120" i="1"/>
  <c r="L120" i="1"/>
  <c r="M120" i="1"/>
  <c r="N120" i="1"/>
  <c r="O120" i="1"/>
  <c r="P120" i="1"/>
  <c r="E121" i="1"/>
  <c r="F121" i="1"/>
  <c r="G121" i="1"/>
  <c r="I121" i="1"/>
  <c r="J121" i="1"/>
  <c r="K121" i="1"/>
  <c r="L121" i="1"/>
  <c r="M121" i="1"/>
  <c r="N121" i="1"/>
  <c r="O121" i="1"/>
  <c r="P121" i="1"/>
  <c r="E122" i="1"/>
  <c r="F122" i="1"/>
  <c r="G122" i="1"/>
  <c r="I122" i="1"/>
  <c r="J122" i="1"/>
  <c r="K122" i="1"/>
  <c r="L122" i="1"/>
  <c r="M122" i="1"/>
  <c r="N122" i="1"/>
  <c r="O122" i="1"/>
  <c r="P122" i="1"/>
  <c r="E123" i="1"/>
  <c r="F123" i="1"/>
  <c r="G123" i="1"/>
  <c r="I123" i="1"/>
  <c r="J123" i="1"/>
  <c r="K123" i="1"/>
  <c r="L123" i="1"/>
  <c r="M123" i="1"/>
  <c r="N123" i="1"/>
  <c r="O123" i="1"/>
  <c r="P123" i="1"/>
  <c r="E124" i="1"/>
  <c r="F124" i="1"/>
  <c r="G124" i="1"/>
  <c r="I124" i="1"/>
  <c r="J124" i="1"/>
  <c r="K124" i="1"/>
  <c r="L124" i="1"/>
  <c r="M124" i="1"/>
  <c r="N124" i="1"/>
  <c r="O124" i="1"/>
  <c r="P124" i="1"/>
  <c r="E125" i="1"/>
  <c r="F125" i="1"/>
  <c r="G125" i="1"/>
  <c r="I125" i="1"/>
  <c r="J125" i="1"/>
  <c r="K125" i="1"/>
  <c r="L125" i="1"/>
  <c r="M125" i="1"/>
  <c r="N125" i="1"/>
  <c r="O125" i="1"/>
  <c r="P125" i="1"/>
  <c r="E126" i="1"/>
  <c r="F126" i="1"/>
  <c r="G126" i="1"/>
  <c r="I126" i="1"/>
  <c r="J126" i="1"/>
  <c r="K126" i="1"/>
  <c r="L126" i="1"/>
  <c r="M126" i="1"/>
  <c r="N126" i="1"/>
  <c r="O126" i="1"/>
  <c r="P126" i="1"/>
  <c r="E127" i="1"/>
  <c r="F127" i="1"/>
  <c r="G127" i="1"/>
  <c r="I127" i="1"/>
  <c r="J127" i="1"/>
  <c r="K127" i="1"/>
  <c r="L127" i="1"/>
  <c r="M127" i="1"/>
  <c r="N127" i="1"/>
  <c r="O127" i="1"/>
  <c r="P127" i="1"/>
  <c r="E128" i="1"/>
  <c r="F128" i="1"/>
  <c r="G128" i="1"/>
  <c r="I128" i="1"/>
  <c r="J128" i="1"/>
  <c r="K128" i="1"/>
  <c r="L128" i="1"/>
  <c r="M128" i="1"/>
  <c r="N128" i="1"/>
  <c r="O128" i="1"/>
  <c r="P128" i="1"/>
  <c r="E129" i="1"/>
  <c r="F129" i="1"/>
  <c r="G129" i="1"/>
  <c r="I129" i="1"/>
  <c r="J129" i="1"/>
  <c r="K129" i="1"/>
  <c r="L129" i="1"/>
  <c r="M129" i="1"/>
  <c r="N129" i="1"/>
  <c r="O129" i="1"/>
  <c r="P129" i="1"/>
  <c r="E130" i="1"/>
  <c r="F130" i="1"/>
  <c r="G130" i="1"/>
  <c r="I130" i="1"/>
  <c r="J130" i="1"/>
  <c r="K130" i="1"/>
  <c r="L130" i="1"/>
  <c r="M130" i="1"/>
  <c r="N130" i="1"/>
  <c r="O130" i="1"/>
  <c r="P130" i="1"/>
  <c r="E131" i="1"/>
  <c r="F131" i="1"/>
  <c r="G131" i="1"/>
  <c r="I131" i="1"/>
  <c r="J131" i="1"/>
  <c r="K131" i="1"/>
  <c r="L131" i="1"/>
  <c r="M131" i="1"/>
  <c r="N131" i="1"/>
  <c r="O131" i="1"/>
  <c r="P131" i="1"/>
  <c r="E132" i="1"/>
  <c r="F132" i="1"/>
  <c r="G132" i="1"/>
  <c r="I132" i="1"/>
  <c r="J132" i="1"/>
  <c r="K132" i="1"/>
  <c r="L132" i="1"/>
  <c r="M132" i="1"/>
  <c r="N132" i="1"/>
  <c r="O132" i="1"/>
  <c r="P132" i="1"/>
  <c r="E133" i="1"/>
  <c r="F133" i="1"/>
  <c r="G133" i="1"/>
  <c r="I133" i="1"/>
  <c r="J133" i="1"/>
  <c r="K133" i="1"/>
  <c r="L133" i="1"/>
  <c r="M133" i="1"/>
  <c r="N133" i="1"/>
  <c r="O133" i="1"/>
  <c r="P133" i="1"/>
  <c r="E134" i="1"/>
  <c r="F134" i="1"/>
  <c r="G134" i="1"/>
  <c r="I134" i="1"/>
  <c r="J134" i="1"/>
  <c r="K134" i="1"/>
  <c r="L134" i="1"/>
  <c r="M134" i="1"/>
  <c r="N134" i="1"/>
  <c r="O134" i="1"/>
  <c r="P134" i="1"/>
  <c r="E135" i="1"/>
  <c r="F135" i="1"/>
  <c r="G135" i="1"/>
  <c r="I135" i="1"/>
  <c r="J135" i="1"/>
  <c r="K135" i="1"/>
  <c r="L135" i="1"/>
  <c r="M135" i="1"/>
  <c r="N135" i="1"/>
  <c r="O135" i="1"/>
  <c r="P135" i="1"/>
  <c r="E136" i="1"/>
  <c r="F136" i="1"/>
  <c r="G136" i="1"/>
  <c r="I136" i="1"/>
  <c r="J136" i="1"/>
  <c r="K136" i="1"/>
  <c r="L136" i="1"/>
  <c r="M136" i="1"/>
  <c r="N136" i="1"/>
  <c r="O136" i="1"/>
  <c r="P136" i="1"/>
  <c r="E137" i="1"/>
  <c r="F137" i="1"/>
  <c r="G137" i="1"/>
  <c r="I137" i="1"/>
  <c r="J137" i="1"/>
  <c r="K137" i="1"/>
  <c r="L137" i="1"/>
  <c r="M137" i="1"/>
  <c r="N137" i="1"/>
  <c r="O137" i="1"/>
  <c r="P137" i="1"/>
  <c r="E138" i="1"/>
  <c r="F138" i="1"/>
  <c r="G138" i="1"/>
  <c r="I138" i="1"/>
  <c r="J138" i="1"/>
  <c r="K138" i="1"/>
  <c r="L138" i="1"/>
  <c r="M138" i="1"/>
  <c r="N138" i="1"/>
  <c r="O138" i="1"/>
  <c r="P138" i="1"/>
  <c r="E139" i="1"/>
  <c r="F139" i="1"/>
  <c r="G139" i="1"/>
  <c r="I139" i="1"/>
  <c r="J139" i="1"/>
  <c r="K139" i="1"/>
  <c r="L139" i="1"/>
  <c r="M139" i="1"/>
  <c r="N139" i="1"/>
  <c r="O139" i="1"/>
  <c r="P139" i="1"/>
  <c r="E140" i="1"/>
  <c r="F140" i="1"/>
  <c r="G140" i="1"/>
  <c r="I140" i="1"/>
  <c r="J140" i="1"/>
  <c r="K140" i="1"/>
  <c r="L140" i="1"/>
  <c r="M140" i="1"/>
  <c r="N140" i="1"/>
  <c r="O140" i="1"/>
  <c r="P140" i="1"/>
  <c r="E141" i="1"/>
  <c r="F141" i="1"/>
  <c r="G141" i="1"/>
  <c r="I141" i="1"/>
  <c r="J141" i="1"/>
  <c r="K141" i="1"/>
  <c r="L141" i="1"/>
  <c r="M141" i="1"/>
  <c r="N141" i="1"/>
  <c r="O141" i="1"/>
  <c r="P141" i="1"/>
  <c r="E142" i="1"/>
  <c r="F142" i="1"/>
  <c r="G142" i="1"/>
  <c r="I142" i="1"/>
  <c r="J142" i="1"/>
  <c r="K142" i="1"/>
  <c r="L142" i="1"/>
  <c r="M142" i="1"/>
  <c r="N142" i="1"/>
  <c r="O142" i="1"/>
  <c r="P142" i="1"/>
  <c r="E143" i="1"/>
  <c r="F143" i="1"/>
  <c r="G143" i="1"/>
  <c r="I143" i="1"/>
  <c r="J143" i="1"/>
  <c r="K143" i="1"/>
  <c r="L143" i="1"/>
  <c r="M143" i="1"/>
  <c r="N143" i="1"/>
  <c r="O143" i="1"/>
  <c r="P143" i="1"/>
  <c r="E144" i="1"/>
  <c r="F144" i="1"/>
  <c r="G144" i="1"/>
  <c r="I144" i="1"/>
  <c r="J144" i="1"/>
  <c r="K144" i="1"/>
  <c r="L144" i="1"/>
  <c r="M144" i="1"/>
  <c r="N144" i="1"/>
  <c r="O144" i="1"/>
  <c r="P144" i="1"/>
  <c r="E145" i="1"/>
  <c r="F145" i="1"/>
  <c r="G145" i="1"/>
  <c r="I145" i="1"/>
  <c r="J145" i="1"/>
  <c r="K145" i="1"/>
  <c r="L145" i="1"/>
  <c r="M145" i="1"/>
  <c r="N145" i="1"/>
  <c r="O145" i="1"/>
  <c r="P145" i="1"/>
  <c r="E146" i="1"/>
  <c r="F146" i="1"/>
  <c r="G146" i="1"/>
  <c r="I146" i="1"/>
  <c r="J146" i="1"/>
  <c r="K146" i="1"/>
  <c r="L146" i="1"/>
  <c r="M146" i="1"/>
  <c r="N146" i="1"/>
  <c r="O146" i="1"/>
  <c r="P146" i="1"/>
  <c r="E147" i="1"/>
  <c r="F147" i="1"/>
  <c r="G147" i="1"/>
  <c r="I147" i="1"/>
  <c r="J147" i="1"/>
  <c r="K147" i="1"/>
  <c r="L147" i="1"/>
  <c r="M147" i="1"/>
  <c r="N147" i="1"/>
  <c r="O147" i="1"/>
  <c r="P147" i="1"/>
  <c r="E148" i="1"/>
  <c r="F148" i="1"/>
  <c r="G148" i="1"/>
  <c r="I148" i="1"/>
  <c r="J148" i="1"/>
  <c r="K148" i="1"/>
  <c r="L148" i="1"/>
  <c r="M148" i="1"/>
  <c r="N148" i="1"/>
  <c r="O148" i="1"/>
  <c r="P148" i="1"/>
  <c r="E149" i="1"/>
  <c r="F149" i="1"/>
  <c r="G149" i="1"/>
  <c r="I149" i="1"/>
  <c r="J149" i="1"/>
  <c r="K149" i="1"/>
  <c r="L149" i="1"/>
  <c r="M149" i="1"/>
  <c r="N149" i="1"/>
  <c r="O149" i="1"/>
  <c r="P149" i="1"/>
  <c r="E150" i="1"/>
  <c r="F150" i="1"/>
  <c r="G150" i="1"/>
  <c r="I150" i="1"/>
  <c r="J150" i="1"/>
  <c r="K150" i="1"/>
  <c r="L150" i="1"/>
  <c r="M150" i="1"/>
  <c r="N150" i="1"/>
  <c r="O150" i="1"/>
  <c r="P150" i="1"/>
  <c r="E151" i="1"/>
  <c r="F151" i="1"/>
  <c r="G151" i="1"/>
  <c r="I151" i="1"/>
  <c r="J151" i="1"/>
  <c r="K151" i="1"/>
  <c r="L151" i="1"/>
  <c r="M151" i="1"/>
  <c r="N151" i="1"/>
  <c r="O151" i="1"/>
  <c r="P151" i="1"/>
  <c r="E152" i="1"/>
  <c r="F152" i="1"/>
  <c r="G152" i="1"/>
  <c r="I152" i="1"/>
  <c r="J152" i="1"/>
  <c r="K152" i="1"/>
  <c r="L152" i="1"/>
  <c r="M152" i="1"/>
  <c r="N152" i="1"/>
  <c r="O152" i="1"/>
  <c r="P152" i="1"/>
  <c r="E153" i="1"/>
  <c r="F153" i="1"/>
  <c r="G153" i="1"/>
  <c r="I153" i="1"/>
  <c r="J153" i="1"/>
  <c r="K153" i="1"/>
  <c r="L153" i="1"/>
  <c r="M153" i="1"/>
  <c r="N153" i="1"/>
  <c r="O153" i="1"/>
  <c r="P153" i="1"/>
  <c r="E154" i="1"/>
  <c r="F154" i="1"/>
  <c r="G154" i="1"/>
  <c r="I154" i="1"/>
  <c r="J154" i="1"/>
  <c r="K154" i="1"/>
  <c r="L154" i="1"/>
  <c r="M154" i="1"/>
  <c r="N154" i="1"/>
  <c r="O154" i="1"/>
  <c r="P154" i="1"/>
  <c r="E155" i="1"/>
  <c r="F155" i="1"/>
  <c r="G155" i="1"/>
  <c r="I155" i="1"/>
  <c r="J155" i="1"/>
  <c r="K155" i="1"/>
  <c r="L155" i="1"/>
  <c r="M155" i="1"/>
  <c r="N155" i="1"/>
  <c r="O155" i="1"/>
  <c r="P155" i="1"/>
  <c r="E156" i="1"/>
  <c r="F156" i="1"/>
  <c r="G156" i="1"/>
  <c r="I156" i="1"/>
  <c r="J156" i="1"/>
  <c r="K156" i="1"/>
  <c r="L156" i="1"/>
  <c r="M156" i="1"/>
  <c r="N156" i="1"/>
  <c r="O156" i="1"/>
  <c r="P156" i="1"/>
  <c r="E157" i="1"/>
  <c r="F157" i="1"/>
  <c r="G157" i="1"/>
  <c r="I157" i="1"/>
  <c r="J157" i="1"/>
  <c r="K157" i="1"/>
  <c r="L157" i="1"/>
  <c r="M157" i="1"/>
  <c r="N157" i="1"/>
  <c r="O157" i="1"/>
  <c r="P157" i="1"/>
  <c r="E158" i="1"/>
  <c r="F158" i="1"/>
  <c r="G158" i="1"/>
  <c r="I158" i="1"/>
  <c r="J158" i="1"/>
  <c r="K158" i="1"/>
  <c r="L158" i="1"/>
  <c r="M158" i="1"/>
  <c r="N158" i="1"/>
  <c r="O158" i="1"/>
  <c r="P158" i="1"/>
  <c r="E159" i="1"/>
  <c r="F159" i="1"/>
  <c r="G159" i="1"/>
  <c r="I159" i="1"/>
  <c r="J159" i="1"/>
  <c r="K159" i="1"/>
  <c r="L159" i="1"/>
  <c r="M159" i="1"/>
  <c r="N159" i="1"/>
  <c r="O159" i="1"/>
  <c r="P159" i="1"/>
  <c r="E160" i="1"/>
  <c r="F160" i="1"/>
  <c r="G160" i="1"/>
  <c r="I160" i="1"/>
  <c r="J160" i="1"/>
  <c r="K160" i="1"/>
  <c r="L160" i="1"/>
  <c r="M160" i="1"/>
  <c r="N160" i="1"/>
  <c r="O160" i="1"/>
  <c r="P160" i="1"/>
  <c r="E161" i="1"/>
  <c r="F161" i="1"/>
  <c r="G161" i="1"/>
  <c r="I161" i="1"/>
  <c r="J161" i="1"/>
  <c r="K161" i="1"/>
  <c r="L161" i="1"/>
  <c r="M161" i="1"/>
  <c r="N161" i="1"/>
  <c r="O161" i="1"/>
  <c r="P161" i="1"/>
  <c r="E162" i="1"/>
  <c r="F162" i="1"/>
  <c r="G162" i="1"/>
  <c r="I162" i="1"/>
  <c r="J162" i="1"/>
  <c r="K162" i="1"/>
  <c r="L162" i="1"/>
  <c r="M162" i="1"/>
  <c r="N162" i="1"/>
  <c r="O162" i="1"/>
  <c r="P162" i="1"/>
  <c r="E163" i="1"/>
  <c r="F163" i="1"/>
  <c r="G163" i="1"/>
  <c r="I163" i="1"/>
  <c r="J163" i="1"/>
  <c r="K163" i="1"/>
  <c r="L163" i="1"/>
  <c r="M163" i="1"/>
  <c r="N163" i="1"/>
  <c r="O163" i="1"/>
  <c r="P163" i="1"/>
  <c r="E164" i="1"/>
  <c r="F164" i="1"/>
  <c r="G164" i="1"/>
  <c r="I164" i="1"/>
  <c r="J164" i="1"/>
  <c r="K164" i="1"/>
  <c r="L164" i="1"/>
  <c r="M164" i="1"/>
  <c r="N164" i="1"/>
  <c r="O164" i="1"/>
  <c r="P164" i="1"/>
  <c r="E165" i="1"/>
  <c r="F165" i="1"/>
  <c r="G165" i="1"/>
  <c r="I165" i="1"/>
  <c r="J165" i="1"/>
  <c r="K165" i="1"/>
  <c r="L165" i="1"/>
  <c r="M165" i="1"/>
  <c r="N165" i="1"/>
  <c r="O165" i="1"/>
  <c r="P165" i="1"/>
  <c r="E166" i="1"/>
  <c r="F166" i="1"/>
  <c r="G166" i="1"/>
  <c r="I166" i="1"/>
  <c r="J166" i="1"/>
  <c r="K166" i="1"/>
  <c r="L166" i="1"/>
  <c r="M166" i="1"/>
  <c r="N166" i="1"/>
  <c r="O166" i="1"/>
  <c r="P166" i="1"/>
  <c r="E167" i="1"/>
  <c r="F167" i="1"/>
  <c r="G167" i="1"/>
  <c r="I167" i="1"/>
  <c r="J167" i="1"/>
  <c r="K167" i="1"/>
  <c r="L167" i="1"/>
  <c r="M167" i="1"/>
  <c r="N167" i="1"/>
  <c r="O167" i="1"/>
  <c r="P167" i="1"/>
  <c r="E168" i="1"/>
  <c r="F168" i="1"/>
  <c r="G168" i="1"/>
  <c r="I168" i="1"/>
  <c r="J168" i="1"/>
  <c r="K168" i="1"/>
  <c r="L168" i="1"/>
  <c r="M168" i="1"/>
  <c r="N168" i="1"/>
  <c r="O168" i="1"/>
  <c r="P168" i="1"/>
  <c r="E169" i="1"/>
  <c r="F169" i="1"/>
  <c r="G169" i="1"/>
  <c r="I169" i="1"/>
  <c r="J169" i="1"/>
  <c r="K169" i="1"/>
  <c r="L169" i="1"/>
  <c r="M169" i="1"/>
  <c r="N169" i="1"/>
  <c r="O169" i="1"/>
  <c r="P169" i="1"/>
  <c r="E170" i="1"/>
  <c r="F170" i="1"/>
  <c r="G170" i="1"/>
  <c r="I170" i="1"/>
  <c r="J170" i="1"/>
  <c r="K170" i="1"/>
  <c r="L170" i="1"/>
  <c r="M170" i="1"/>
  <c r="N170" i="1"/>
  <c r="O170" i="1"/>
  <c r="P170" i="1"/>
  <c r="E171" i="1"/>
  <c r="F171" i="1"/>
  <c r="G171" i="1"/>
  <c r="I171" i="1"/>
  <c r="J171" i="1"/>
  <c r="K171" i="1"/>
  <c r="L171" i="1"/>
  <c r="M171" i="1"/>
  <c r="N171" i="1"/>
  <c r="O171" i="1"/>
  <c r="P171" i="1"/>
  <c r="E172" i="1"/>
  <c r="F172" i="1"/>
  <c r="G172" i="1"/>
  <c r="I172" i="1"/>
  <c r="J172" i="1"/>
  <c r="K172" i="1"/>
  <c r="L172" i="1"/>
  <c r="M172" i="1"/>
  <c r="N172" i="1"/>
  <c r="O172" i="1"/>
  <c r="P172" i="1"/>
  <c r="E173" i="1"/>
  <c r="F173" i="1"/>
  <c r="G173" i="1"/>
  <c r="I173" i="1"/>
  <c r="J173" i="1"/>
  <c r="K173" i="1"/>
  <c r="L173" i="1"/>
  <c r="M173" i="1"/>
  <c r="N173" i="1"/>
  <c r="O173" i="1"/>
  <c r="P173" i="1"/>
  <c r="E174" i="1"/>
  <c r="F174" i="1"/>
  <c r="G174" i="1"/>
  <c r="I174" i="1"/>
  <c r="J174" i="1"/>
  <c r="K174" i="1"/>
  <c r="L174" i="1"/>
  <c r="M174" i="1"/>
  <c r="N174" i="1"/>
  <c r="O174" i="1"/>
  <c r="P174" i="1"/>
  <c r="E175" i="1"/>
  <c r="F175" i="1"/>
  <c r="G175" i="1"/>
  <c r="I175" i="1"/>
  <c r="J175" i="1"/>
  <c r="K175" i="1"/>
  <c r="L175" i="1"/>
  <c r="M175" i="1"/>
  <c r="N175" i="1"/>
  <c r="O175" i="1"/>
  <c r="P175" i="1"/>
  <c r="E176" i="1"/>
  <c r="F176" i="1"/>
  <c r="G176" i="1"/>
  <c r="I176" i="1"/>
  <c r="J176" i="1"/>
  <c r="K176" i="1"/>
  <c r="L176" i="1"/>
  <c r="M176" i="1"/>
  <c r="N176" i="1"/>
  <c r="O176" i="1"/>
  <c r="P176" i="1"/>
  <c r="E177" i="1"/>
  <c r="F177" i="1"/>
  <c r="G177" i="1"/>
  <c r="I177" i="1"/>
  <c r="J177" i="1"/>
  <c r="K177" i="1"/>
  <c r="L177" i="1"/>
  <c r="M177" i="1"/>
  <c r="N177" i="1"/>
  <c r="O177" i="1"/>
  <c r="P177" i="1"/>
  <c r="E178" i="1"/>
  <c r="F178" i="1"/>
  <c r="G178" i="1"/>
  <c r="I178" i="1"/>
  <c r="J178" i="1"/>
  <c r="K178" i="1"/>
  <c r="L178" i="1"/>
  <c r="M178" i="1"/>
  <c r="N178" i="1"/>
  <c r="O178" i="1"/>
  <c r="P178" i="1"/>
  <c r="E179" i="1"/>
  <c r="F179" i="1"/>
  <c r="G179" i="1"/>
  <c r="I179" i="1"/>
  <c r="J179" i="1"/>
  <c r="K179" i="1"/>
  <c r="L179" i="1"/>
  <c r="M179" i="1"/>
  <c r="N179" i="1"/>
  <c r="O179" i="1"/>
  <c r="P179" i="1"/>
  <c r="E180" i="1"/>
  <c r="F180" i="1"/>
  <c r="G180" i="1"/>
  <c r="I180" i="1"/>
  <c r="J180" i="1"/>
  <c r="K180" i="1"/>
  <c r="L180" i="1"/>
  <c r="M180" i="1"/>
  <c r="N180" i="1"/>
  <c r="O180" i="1"/>
  <c r="P180" i="1"/>
  <c r="E181" i="1"/>
  <c r="F181" i="1"/>
  <c r="G181" i="1"/>
  <c r="I181" i="1"/>
  <c r="J181" i="1"/>
  <c r="K181" i="1"/>
  <c r="L181" i="1"/>
  <c r="M181" i="1"/>
  <c r="N181" i="1"/>
  <c r="O181" i="1"/>
  <c r="P181" i="1"/>
  <c r="E182" i="1"/>
  <c r="F182" i="1"/>
  <c r="G182" i="1"/>
  <c r="I182" i="1"/>
  <c r="J182" i="1"/>
  <c r="K182" i="1"/>
  <c r="L182" i="1"/>
  <c r="M182" i="1"/>
  <c r="N182" i="1"/>
  <c r="O182" i="1"/>
  <c r="P182" i="1"/>
  <c r="E183" i="1"/>
  <c r="F183" i="1"/>
  <c r="G183" i="1"/>
  <c r="I183" i="1"/>
  <c r="J183" i="1"/>
  <c r="K183" i="1"/>
  <c r="L183" i="1"/>
  <c r="M183" i="1"/>
  <c r="N183" i="1"/>
  <c r="O183" i="1"/>
  <c r="P183" i="1"/>
  <c r="E184" i="1"/>
  <c r="F184" i="1"/>
  <c r="G184" i="1"/>
  <c r="I184" i="1"/>
  <c r="J184" i="1"/>
  <c r="K184" i="1"/>
  <c r="L184" i="1"/>
  <c r="M184" i="1"/>
  <c r="N184" i="1"/>
  <c r="O184" i="1"/>
  <c r="P184" i="1"/>
  <c r="E185" i="1"/>
  <c r="F185" i="1"/>
  <c r="G185" i="1"/>
  <c r="I185" i="1"/>
  <c r="J185" i="1"/>
  <c r="K185" i="1"/>
  <c r="L185" i="1"/>
  <c r="M185" i="1"/>
  <c r="N185" i="1"/>
  <c r="O185" i="1"/>
  <c r="P185" i="1"/>
  <c r="E186" i="1"/>
  <c r="F186" i="1"/>
  <c r="G186" i="1"/>
  <c r="I186" i="1"/>
  <c r="J186" i="1"/>
  <c r="K186" i="1"/>
  <c r="L186" i="1"/>
  <c r="M186" i="1"/>
  <c r="N186" i="1"/>
  <c r="O186" i="1"/>
  <c r="P186" i="1"/>
  <c r="E187" i="1"/>
  <c r="F187" i="1"/>
  <c r="G187" i="1"/>
  <c r="I187" i="1"/>
  <c r="J187" i="1"/>
  <c r="K187" i="1"/>
  <c r="L187" i="1"/>
  <c r="M187" i="1"/>
  <c r="N187" i="1"/>
  <c r="O187" i="1"/>
  <c r="P187" i="1"/>
  <c r="E188" i="1"/>
  <c r="F188" i="1"/>
  <c r="G188" i="1"/>
  <c r="I188" i="1"/>
  <c r="J188" i="1"/>
  <c r="K188" i="1"/>
  <c r="L188" i="1"/>
  <c r="M188" i="1"/>
  <c r="N188" i="1"/>
  <c r="O188" i="1"/>
  <c r="P188" i="1"/>
  <c r="E189" i="1"/>
  <c r="F189" i="1"/>
  <c r="G189" i="1"/>
  <c r="I189" i="1"/>
  <c r="J189" i="1"/>
  <c r="K189" i="1"/>
  <c r="L189" i="1"/>
  <c r="M189" i="1"/>
  <c r="N189" i="1"/>
  <c r="O189" i="1"/>
  <c r="P189" i="1"/>
  <c r="E190" i="1"/>
  <c r="F190" i="1"/>
  <c r="G190" i="1"/>
  <c r="I190" i="1"/>
  <c r="J190" i="1"/>
  <c r="K190" i="1"/>
  <c r="L190" i="1"/>
  <c r="M190" i="1"/>
  <c r="N190" i="1"/>
  <c r="O190" i="1"/>
  <c r="P190" i="1"/>
  <c r="E191" i="1"/>
  <c r="F191" i="1"/>
  <c r="G191" i="1"/>
  <c r="I191" i="1"/>
  <c r="J191" i="1"/>
  <c r="K191" i="1"/>
  <c r="L191" i="1"/>
  <c r="M191" i="1"/>
  <c r="N191" i="1"/>
  <c r="O191" i="1"/>
  <c r="P191" i="1"/>
  <c r="E192" i="1"/>
  <c r="F192" i="1"/>
  <c r="G192" i="1"/>
  <c r="I192" i="1"/>
  <c r="J192" i="1"/>
  <c r="K192" i="1"/>
  <c r="L192" i="1"/>
  <c r="M192" i="1"/>
  <c r="N192" i="1"/>
  <c r="O192" i="1"/>
  <c r="P192" i="1"/>
  <c r="E193" i="1"/>
  <c r="F193" i="1"/>
  <c r="G193" i="1"/>
  <c r="I193" i="1"/>
  <c r="J193" i="1"/>
  <c r="K193" i="1"/>
  <c r="L193" i="1"/>
  <c r="M193" i="1"/>
  <c r="N193" i="1"/>
  <c r="O193" i="1"/>
  <c r="P193" i="1"/>
  <c r="E194" i="1"/>
  <c r="F194" i="1"/>
  <c r="G194" i="1"/>
  <c r="I194" i="1"/>
  <c r="J194" i="1"/>
  <c r="K194" i="1"/>
  <c r="L194" i="1"/>
  <c r="M194" i="1"/>
  <c r="N194" i="1"/>
  <c r="O194" i="1"/>
  <c r="P194" i="1"/>
  <c r="E195" i="1"/>
  <c r="F195" i="1"/>
  <c r="G195" i="1"/>
  <c r="I195" i="1"/>
  <c r="J195" i="1"/>
  <c r="K195" i="1"/>
  <c r="L195" i="1"/>
  <c r="M195" i="1"/>
  <c r="N195" i="1"/>
  <c r="O195" i="1"/>
  <c r="P195" i="1"/>
  <c r="E196" i="1"/>
  <c r="F196" i="1"/>
  <c r="G196" i="1"/>
  <c r="I196" i="1"/>
  <c r="J196" i="1"/>
  <c r="K196" i="1"/>
  <c r="L196" i="1"/>
  <c r="M196" i="1"/>
  <c r="N196" i="1"/>
  <c r="O196" i="1"/>
  <c r="P196" i="1"/>
  <c r="E197" i="1"/>
  <c r="F197" i="1"/>
  <c r="G197" i="1"/>
  <c r="I197" i="1"/>
  <c r="J197" i="1"/>
  <c r="K197" i="1"/>
  <c r="L197" i="1"/>
  <c r="M197" i="1"/>
  <c r="N197" i="1"/>
  <c r="O197" i="1"/>
  <c r="P197" i="1"/>
  <c r="E198" i="1"/>
  <c r="F198" i="1"/>
  <c r="G198" i="1"/>
  <c r="I198" i="1"/>
  <c r="J198" i="1"/>
  <c r="K198" i="1"/>
  <c r="L198" i="1"/>
  <c r="M198" i="1"/>
  <c r="N198" i="1"/>
  <c r="O198" i="1"/>
  <c r="P198" i="1"/>
  <c r="E199" i="1"/>
  <c r="F199" i="1"/>
  <c r="G199" i="1"/>
  <c r="I199" i="1"/>
  <c r="J199" i="1"/>
  <c r="K199" i="1"/>
  <c r="L199" i="1"/>
  <c r="M199" i="1"/>
  <c r="N199" i="1"/>
  <c r="O199" i="1"/>
  <c r="P199" i="1"/>
  <c r="E200" i="1"/>
  <c r="F200" i="1"/>
  <c r="G200" i="1"/>
  <c r="I200" i="1"/>
  <c r="J200" i="1"/>
  <c r="K200" i="1"/>
  <c r="L200" i="1"/>
  <c r="M200" i="1"/>
  <c r="N200" i="1"/>
  <c r="O200" i="1"/>
  <c r="P200" i="1"/>
  <c r="E201" i="1"/>
  <c r="F201" i="1"/>
  <c r="G201" i="1"/>
  <c r="I201" i="1"/>
  <c r="J201" i="1"/>
  <c r="K201" i="1"/>
  <c r="L201" i="1"/>
  <c r="M201" i="1"/>
  <c r="N201" i="1"/>
  <c r="O201" i="1"/>
  <c r="P201" i="1"/>
  <c r="E202" i="1"/>
  <c r="F202" i="1"/>
  <c r="G202" i="1"/>
  <c r="I202" i="1"/>
  <c r="J202" i="1"/>
  <c r="K202" i="1"/>
  <c r="L202" i="1"/>
  <c r="M202" i="1"/>
  <c r="N202" i="1"/>
  <c r="O202" i="1"/>
  <c r="P202" i="1"/>
  <c r="E203" i="1"/>
  <c r="F203" i="1"/>
  <c r="G203" i="1"/>
  <c r="I203" i="1"/>
  <c r="J203" i="1"/>
  <c r="K203" i="1"/>
  <c r="L203" i="1"/>
  <c r="M203" i="1"/>
  <c r="N203" i="1"/>
  <c r="O203" i="1"/>
  <c r="P203" i="1"/>
  <c r="E204" i="1"/>
  <c r="F204" i="1"/>
  <c r="G204" i="1"/>
  <c r="I204" i="1"/>
  <c r="J204" i="1"/>
  <c r="K204" i="1"/>
  <c r="L204" i="1"/>
  <c r="M204" i="1"/>
  <c r="N204" i="1"/>
  <c r="O204" i="1"/>
  <c r="P204" i="1"/>
  <c r="E205" i="1"/>
  <c r="F205" i="1"/>
  <c r="G205" i="1"/>
  <c r="I205" i="1"/>
  <c r="J205" i="1"/>
  <c r="K205" i="1"/>
  <c r="L205" i="1"/>
  <c r="M205" i="1"/>
  <c r="N205" i="1"/>
  <c r="O205" i="1"/>
  <c r="P205" i="1"/>
  <c r="E206" i="1"/>
  <c r="F206" i="1"/>
  <c r="G206" i="1"/>
  <c r="I206" i="1"/>
  <c r="J206" i="1"/>
  <c r="K206" i="1"/>
  <c r="L206" i="1"/>
  <c r="M206" i="1"/>
  <c r="N206" i="1"/>
  <c r="O206" i="1"/>
  <c r="P206" i="1"/>
  <c r="E207" i="1"/>
  <c r="F207" i="1"/>
  <c r="G207" i="1"/>
  <c r="I207" i="1"/>
  <c r="J207" i="1"/>
  <c r="K207" i="1"/>
  <c r="L207" i="1"/>
  <c r="M207" i="1"/>
  <c r="N207" i="1"/>
  <c r="O207" i="1"/>
  <c r="P207" i="1"/>
  <c r="E208" i="1"/>
  <c r="F208" i="1"/>
  <c r="G208" i="1"/>
  <c r="I208" i="1"/>
  <c r="J208" i="1"/>
  <c r="K208" i="1"/>
  <c r="L208" i="1"/>
  <c r="M208" i="1"/>
  <c r="N208" i="1"/>
  <c r="O208" i="1"/>
  <c r="P208" i="1"/>
  <c r="E209" i="1"/>
  <c r="F209" i="1"/>
  <c r="G209" i="1"/>
  <c r="I209" i="1"/>
  <c r="J209" i="1"/>
  <c r="K209" i="1"/>
  <c r="L209" i="1"/>
  <c r="M209" i="1"/>
  <c r="N209" i="1"/>
  <c r="O209" i="1"/>
  <c r="P209" i="1"/>
  <c r="E210" i="1"/>
  <c r="F210" i="1"/>
  <c r="G210" i="1"/>
  <c r="I210" i="1"/>
  <c r="J210" i="1"/>
  <c r="K210" i="1"/>
  <c r="L210" i="1"/>
  <c r="M210" i="1"/>
  <c r="N210" i="1"/>
  <c r="O210" i="1"/>
  <c r="P210" i="1"/>
  <c r="E211" i="1"/>
  <c r="F211" i="1"/>
  <c r="G211" i="1"/>
  <c r="I211" i="1"/>
  <c r="J211" i="1"/>
  <c r="K211" i="1"/>
  <c r="L211" i="1"/>
  <c r="M211" i="1"/>
  <c r="N211" i="1"/>
  <c r="O211" i="1"/>
  <c r="P211" i="1"/>
  <c r="E212" i="1"/>
  <c r="F212" i="1"/>
  <c r="G212" i="1"/>
  <c r="I212" i="1"/>
  <c r="J212" i="1"/>
  <c r="K212" i="1"/>
  <c r="L212" i="1"/>
  <c r="M212" i="1"/>
  <c r="N212" i="1"/>
  <c r="O212" i="1"/>
  <c r="P212" i="1"/>
  <c r="E213" i="1"/>
  <c r="F213" i="1"/>
  <c r="G213" i="1"/>
  <c r="I213" i="1"/>
  <c r="J213" i="1"/>
  <c r="K213" i="1"/>
  <c r="L213" i="1"/>
  <c r="M213" i="1"/>
  <c r="N213" i="1"/>
  <c r="O213" i="1"/>
  <c r="P213" i="1"/>
  <c r="E214" i="1"/>
  <c r="F214" i="1"/>
  <c r="G214" i="1"/>
  <c r="I214" i="1"/>
  <c r="J214" i="1"/>
  <c r="K214" i="1"/>
  <c r="L214" i="1"/>
  <c r="M214" i="1"/>
  <c r="N214" i="1"/>
  <c r="O214" i="1"/>
  <c r="P214" i="1"/>
  <c r="E215" i="1"/>
  <c r="F215" i="1"/>
  <c r="G215" i="1"/>
  <c r="I215" i="1"/>
  <c r="J215" i="1"/>
  <c r="K215" i="1"/>
  <c r="L215" i="1"/>
  <c r="M215" i="1"/>
  <c r="N215" i="1"/>
  <c r="O215" i="1"/>
  <c r="P215" i="1"/>
  <c r="E216" i="1"/>
  <c r="F216" i="1"/>
  <c r="G216" i="1"/>
  <c r="I216" i="1"/>
  <c r="J216" i="1"/>
  <c r="K216" i="1"/>
  <c r="L216" i="1"/>
  <c r="M216" i="1"/>
  <c r="N216" i="1"/>
  <c r="O216" i="1"/>
  <c r="P216" i="1"/>
  <c r="E217" i="1"/>
  <c r="F217" i="1"/>
  <c r="G217" i="1"/>
  <c r="I217" i="1"/>
  <c r="J217" i="1"/>
  <c r="K217" i="1"/>
  <c r="L217" i="1"/>
  <c r="M217" i="1"/>
  <c r="N217" i="1"/>
  <c r="O217" i="1"/>
  <c r="P217" i="1"/>
  <c r="E218" i="1"/>
  <c r="F218" i="1"/>
  <c r="G218" i="1"/>
  <c r="I218" i="1"/>
  <c r="J218" i="1"/>
  <c r="K218" i="1"/>
  <c r="L218" i="1"/>
  <c r="M218" i="1"/>
  <c r="N218" i="1"/>
  <c r="O218" i="1"/>
  <c r="P218" i="1"/>
  <c r="E219" i="1"/>
  <c r="F219" i="1"/>
  <c r="G219" i="1"/>
  <c r="I219" i="1"/>
  <c r="J219" i="1"/>
  <c r="K219" i="1"/>
  <c r="L219" i="1"/>
  <c r="M219" i="1"/>
  <c r="N219" i="1"/>
  <c r="O219" i="1"/>
  <c r="P219" i="1"/>
  <c r="E220" i="1"/>
  <c r="F220" i="1"/>
  <c r="G220" i="1"/>
  <c r="I220" i="1"/>
  <c r="J220" i="1"/>
  <c r="K220" i="1"/>
  <c r="L220" i="1"/>
  <c r="M220" i="1"/>
  <c r="N220" i="1"/>
  <c r="O220" i="1"/>
  <c r="P220" i="1"/>
  <c r="E221" i="1"/>
  <c r="F221" i="1"/>
  <c r="G221" i="1"/>
  <c r="I221" i="1"/>
  <c r="J221" i="1"/>
  <c r="K221" i="1"/>
  <c r="L221" i="1"/>
  <c r="M221" i="1"/>
  <c r="N221" i="1"/>
  <c r="O221" i="1"/>
  <c r="P221" i="1"/>
  <c r="E222" i="1"/>
  <c r="F222" i="1"/>
  <c r="G222" i="1"/>
  <c r="I222" i="1"/>
  <c r="J222" i="1"/>
  <c r="K222" i="1"/>
  <c r="L222" i="1"/>
  <c r="M222" i="1"/>
  <c r="N222" i="1"/>
  <c r="O222" i="1"/>
  <c r="P222" i="1"/>
  <c r="E223" i="1"/>
  <c r="F223" i="1"/>
  <c r="G223" i="1"/>
  <c r="I223" i="1"/>
  <c r="J223" i="1"/>
  <c r="K223" i="1"/>
  <c r="L223" i="1"/>
  <c r="M223" i="1"/>
  <c r="N223" i="1"/>
  <c r="O223" i="1"/>
  <c r="P223" i="1"/>
  <c r="E224" i="1"/>
  <c r="F224" i="1"/>
  <c r="G224" i="1"/>
  <c r="I224" i="1"/>
  <c r="J224" i="1"/>
  <c r="K224" i="1"/>
  <c r="L224" i="1"/>
  <c r="M224" i="1"/>
  <c r="N224" i="1"/>
  <c r="O224" i="1"/>
  <c r="P224" i="1"/>
  <c r="E225" i="1"/>
  <c r="F225" i="1"/>
  <c r="G225" i="1"/>
  <c r="I225" i="1"/>
  <c r="J225" i="1"/>
  <c r="K225" i="1"/>
  <c r="L225" i="1"/>
  <c r="M225" i="1"/>
  <c r="N225" i="1"/>
  <c r="O225" i="1"/>
  <c r="P225" i="1"/>
  <c r="E226" i="1"/>
  <c r="F226" i="1"/>
  <c r="G226" i="1"/>
  <c r="I226" i="1"/>
  <c r="J226" i="1"/>
  <c r="K226" i="1"/>
  <c r="L226" i="1"/>
  <c r="M226" i="1"/>
  <c r="N226" i="1"/>
  <c r="O226" i="1"/>
  <c r="P226" i="1"/>
  <c r="E227" i="1"/>
  <c r="F227" i="1"/>
  <c r="G227" i="1"/>
  <c r="I227" i="1"/>
  <c r="J227" i="1"/>
  <c r="K227" i="1"/>
  <c r="L227" i="1"/>
  <c r="M227" i="1"/>
  <c r="N227" i="1"/>
  <c r="O227" i="1"/>
  <c r="P227" i="1"/>
  <c r="E228" i="1"/>
  <c r="F228" i="1"/>
  <c r="G228" i="1"/>
  <c r="I228" i="1"/>
  <c r="J228" i="1"/>
  <c r="K228" i="1"/>
  <c r="L228" i="1"/>
  <c r="M228" i="1"/>
  <c r="N228" i="1"/>
  <c r="O228" i="1"/>
  <c r="P228" i="1"/>
  <c r="E229" i="1"/>
  <c r="F229" i="1"/>
  <c r="G229" i="1"/>
  <c r="I229" i="1"/>
  <c r="J229" i="1"/>
  <c r="K229" i="1"/>
  <c r="L229" i="1"/>
  <c r="M229" i="1"/>
  <c r="N229" i="1"/>
  <c r="O229" i="1"/>
  <c r="P229" i="1"/>
  <c r="E230" i="1"/>
  <c r="F230" i="1"/>
  <c r="G230" i="1"/>
  <c r="I230" i="1"/>
  <c r="J230" i="1"/>
  <c r="K230" i="1"/>
  <c r="L230" i="1"/>
  <c r="M230" i="1"/>
  <c r="N230" i="1"/>
  <c r="O230" i="1"/>
  <c r="P230" i="1"/>
  <c r="E231" i="1"/>
  <c r="F231" i="1"/>
  <c r="G231" i="1"/>
  <c r="I231" i="1"/>
  <c r="J231" i="1"/>
  <c r="K231" i="1"/>
  <c r="L231" i="1"/>
  <c r="M231" i="1"/>
  <c r="N231" i="1"/>
  <c r="O231" i="1"/>
  <c r="P231" i="1"/>
  <c r="E232" i="1"/>
  <c r="F232" i="1"/>
  <c r="G232" i="1"/>
  <c r="I232" i="1"/>
  <c r="J232" i="1"/>
  <c r="K232" i="1"/>
  <c r="L232" i="1"/>
  <c r="M232" i="1"/>
  <c r="N232" i="1"/>
  <c r="O232" i="1"/>
  <c r="P232" i="1"/>
  <c r="E233" i="1"/>
  <c r="F233" i="1"/>
  <c r="G233" i="1"/>
  <c r="I233" i="1"/>
  <c r="J233" i="1"/>
  <c r="K233" i="1"/>
  <c r="L233" i="1"/>
  <c r="M233" i="1"/>
  <c r="N233" i="1"/>
  <c r="O233" i="1"/>
  <c r="P233" i="1"/>
  <c r="E234" i="1"/>
  <c r="F234" i="1"/>
  <c r="G234" i="1"/>
  <c r="I234" i="1"/>
  <c r="J234" i="1"/>
  <c r="K234" i="1"/>
  <c r="L234" i="1"/>
  <c r="M234" i="1"/>
  <c r="N234" i="1"/>
  <c r="O234" i="1"/>
  <c r="P234" i="1"/>
  <c r="E235" i="1"/>
  <c r="F235" i="1"/>
  <c r="G235" i="1"/>
  <c r="I235" i="1"/>
  <c r="J235" i="1"/>
  <c r="K235" i="1"/>
  <c r="L235" i="1"/>
  <c r="M235" i="1"/>
  <c r="N235" i="1"/>
  <c r="O235" i="1"/>
  <c r="P235" i="1"/>
  <c r="E236" i="1"/>
  <c r="F236" i="1"/>
  <c r="G236" i="1"/>
  <c r="I236" i="1"/>
  <c r="J236" i="1"/>
  <c r="K236" i="1"/>
  <c r="L236" i="1"/>
  <c r="M236" i="1"/>
  <c r="N236" i="1"/>
  <c r="O236" i="1"/>
  <c r="P236" i="1"/>
  <c r="E237" i="1"/>
  <c r="F237" i="1"/>
  <c r="G237" i="1"/>
  <c r="I237" i="1"/>
  <c r="J237" i="1"/>
  <c r="K237" i="1"/>
  <c r="L237" i="1"/>
  <c r="M237" i="1"/>
  <c r="N237" i="1"/>
  <c r="O237" i="1"/>
  <c r="P237" i="1"/>
  <c r="E238" i="1"/>
  <c r="F238" i="1"/>
  <c r="G238" i="1"/>
  <c r="I238" i="1"/>
  <c r="J238" i="1"/>
  <c r="K238" i="1"/>
  <c r="L238" i="1"/>
  <c r="M238" i="1"/>
  <c r="N238" i="1"/>
  <c r="O238" i="1"/>
  <c r="P238" i="1"/>
  <c r="E239" i="1"/>
  <c r="F239" i="1"/>
  <c r="G239" i="1"/>
  <c r="I239" i="1"/>
  <c r="J239" i="1"/>
  <c r="K239" i="1"/>
  <c r="L239" i="1"/>
  <c r="M239" i="1"/>
  <c r="N239" i="1"/>
  <c r="O239" i="1"/>
  <c r="P239" i="1"/>
  <c r="E240" i="1"/>
  <c r="F240" i="1"/>
  <c r="G240" i="1"/>
  <c r="I240" i="1"/>
  <c r="J240" i="1"/>
  <c r="K240" i="1"/>
  <c r="L240" i="1"/>
  <c r="M240" i="1"/>
  <c r="N240" i="1"/>
  <c r="O240" i="1"/>
  <c r="P240" i="1"/>
  <c r="E241" i="1"/>
  <c r="F241" i="1"/>
  <c r="G241" i="1"/>
  <c r="I241" i="1"/>
  <c r="J241" i="1"/>
  <c r="K241" i="1"/>
  <c r="L241" i="1"/>
  <c r="M241" i="1"/>
  <c r="N241" i="1"/>
  <c r="O241" i="1"/>
  <c r="P241" i="1"/>
  <c r="E242" i="1"/>
  <c r="F242" i="1"/>
  <c r="G242" i="1"/>
  <c r="I242" i="1"/>
  <c r="J242" i="1"/>
  <c r="K242" i="1"/>
  <c r="L242" i="1"/>
  <c r="M242" i="1"/>
  <c r="N242" i="1"/>
  <c r="O242" i="1"/>
  <c r="P242" i="1"/>
  <c r="E243" i="1"/>
  <c r="F243" i="1"/>
  <c r="G243" i="1"/>
  <c r="I243" i="1"/>
  <c r="J243" i="1"/>
  <c r="K243" i="1"/>
  <c r="L243" i="1"/>
  <c r="M243" i="1"/>
  <c r="N243" i="1"/>
  <c r="O243" i="1"/>
  <c r="P243" i="1"/>
  <c r="E244" i="1"/>
  <c r="F244" i="1"/>
  <c r="G244" i="1"/>
  <c r="I244" i="1"/>
  <c r="J244" i="1"/>
  <c r="K244" i="1"/>
  <c r="L244" i="1"/>
  <c r="M244" i="1"/>
  <c r="N244" i="1"/>
  <c r="O244" i="1"/>
  <c r="P244" i="1"/>
  <c r="E245" i="1"/>
  <c r="F245" i="1"/>
  <c r="G245" i="1"/>
  <c r="I245" i="1"/>
  <c r="J245" i="1"/>
  <c r="K245" i="1"/>
  <c r="L245" i="1"/>
  <c r="M245" i="1"/>
  <c r="N245" i="1"/>
  <c r="O245" i="1"/>
  <c r="P245" i="1"/>
  <c r="E246" i="1"/>
  <c r="F246" i="1"/>
  <c r="G246" i="1"/>
  <c r="I246" i="1"/>
  <c r="J246" i="1"/>
  <c r="K246" i="1"/>
  <c r="L246" i="1"/>
  <c r="M246" i="1"/>
  <c r="N246" i="1"/>
  <c r="O246" i="1"/>
  <c r="P246" i="1"/>
  <c r="E247" i="1"/>
  <c r="F247" i="1"/>
  <c r="G247" i="1"/>
  <c r="I247" i="1"/>
  <c r="J247" i="1"/>
  <c r="K247" i="1"/>
  <c r="L247" i="1"/>
  <c r="M247" i="1"/>
  <c r="N247" i="1"/>
  <c r="O247" i="1"/>
  <c r="P247" i="1"/>
  <c r="E248" i="1"/>
  <c r="F248" i="1"/>
  <c r="G248" i="1"/>
  <c r="I248" i="1"/>
  <c r="J248" i="1"/>
  <c r="K248" i="1"/>
  <c r="L248" i="1"/>
  <c r="M248" i="1"/>
  <c r="N248" i="1"/>
  <c r="O248" i="1"/>
  <c r="P248" i="1"/>
  <c r="E249" i="1"/>
  <c r="F249" i="1"/>
  <c r="G249" i="1"/>
  <c r="I249" i="1"/>
  <c r="J249" i="1"/>
  <c r="K249" i="1"/>
  <c r="L249" i="1"/>
  <c r="M249" i="1"/>
  <c r="N249" i="1"/>
  <c r="O249" i="1"/>
  <c r="P249" i="1"/>
  <c r="E250" i="1"/>
  <c r="F250" i="1"/>
  <c r="G250" i="1"/>
  <c r="I250" i="1"/>
  <c r="J250" i="1"/>
  <c r="K250" i="1"/>
  <c r="L250" i="1"/>
  <c r="M250" i="1"/>
  <c r="N250" i="1"/>
  <c r="O250" i="1"/>
  <c r="P250" i="1"/>
  <c r="E251" i="1"/>
  <c r="F251" i="1"/>
  <c r="G251" i="1"/>
  <c r="I251" i="1"/>
  <c r="J251" i="1"/>
  <c r="K251" i="1"/>
  <c r="L251" i="1"/>
  <c r="M251" i="1"/>
  <c r="N251" i="1"/>
  <c r="O251" i="1"/>
  <c r="P251" i="1"/>
  <c r="E252" i="1"/>
  <c r="F252" i="1"/>
  <c r="G252" i="1"/>
  <c r="I252" i="1"/>
  <c r="J252" i="1"/>
  <c r="K252" i="1"/>
  <c r="L252" i="1"/>
  <c r="M252" i="1"/>
  <c r="N252" i="1"/>
  <c r="O252" i="1"/>
  <c r="P252" i="1"/>
  <c r="E253" i="1"/>
  <c r="F253" i="1"/>
  <c r="G253" i="1"/>
  <c r="I253" i="1"/>
  <c r="J253" i="1"/>
  <c r="K253" i="1"/>
  <c r="L253" i="1"/>
  <c r="M253" i="1"/>
  <c r="N253" i="1"/>
  <c r="O253" i="1"/>
  <c r="P253" i="1"/>
  <c r="E254" i="1"/>
  <c r="F254" i="1"/>
  <c r="G254" i="1"/>
  <c r="I254" i="1"/>
  <c r="J254" i="1"/>
  <c r="K254" i="1"/>
  <c r="L254" i="1"/>
  <c r="M254" i="1"/>
  <c r="N254" i="1"/>
  <c r="O254" i="1"/>
  <c r="P254" i="1"/>
  <c r="E255" i="1"/>
  <c r="F255" i="1"/>
  <c r="G255" i="1"/>
  <c r="I255" i="1"/>
  <c r="J255" i="1"/>
  <c r="K255" i="1"/>
  <c r="L255" i="1"/>
  <c r="M255" i="1"/>
  <c r="N255" i="1"/>
  <c r="O255" i="1"/>
  <c r="P255" i="1"/>
  <c r="E256" i="1"/>
  <c r="F256" i="1"/>
  <c r="G256" i="1"/>
  <c r="I256" i="1"/>
  <c r="J256" i="1"/>
  <c r="K256" i="1"/>
  <c r="L256" i="1"/>
  <c r="M256" i="1"/>
  <c r="N256" i="1"/>
  <c r="O256" i="1"/>
  <c r="P256" i="1"/>
  <c r="E257" i="1"/>
  <c r="F257" i="1"/>
  <c r="G257" i="1"/>
  <c r="I257" i="1"/>
  <c r="J257" i="1"/>
  <c r="K257" i="1"/>
  <c r="L257" i="1"/>
  <c r="M257" i="1"/>
  <c r="N257" i="1"/>
  <c r="O257" i="1"/>
  <c r="P257" i="1"/>
  <c r="E258" i="1"/>
  <c r="F258" i="1"/>
  <c r="G258" i="1"/>
  <c r="I258" i="1"/>
  <c r="J258" i="1"/>
  <c r="K258" i="1"/>
  <c r="L258" i="1"/>
  <c r="M258" i="1"/>
  <c r="N258" i="1"/>
  <c r="O258" i="1"/>
  <c r="P258" i="1"/>
  <c r="E259" i="1"/>
  <c r="F259" i="1"/>
  <c r="G259" i="1"/>
  <c r="I259" i="1"/>
  <c r="J259" i="1"/>
  <c r="K259" i="1"/>
  <c r="L259" i="1"/>
  <c r="M259" i="1"/>
  <c r="N259" i="1"/>
  <c r="O259" i="1"/>
  <c r="P259" i="1"/>
  <c r="E260" i="1"/>
  <c r="F260" i="1"/>
  <c r="G260" i="1"/>
  <c r="I260" i="1"/>
  <c r="J260" i="1"/>
  <c r="K260" i="1"/>
  <c r="L260" i="1"/>
  <c r="M260" i="1"/>
  <c r="N260" i="1"/>
  <c r="O260" i="1"/>
  <c r="P260" i="1"/>
  <c r="E261" i="1"/>
  <c r="F261" i="1"/>
  <c r="G261" i="1"/>
  <c r="I261" i="1"/>
  <c r="J261" i="1"/>
  <c r="K261" i="1"/>
  <c r="L261" i="1"/>
  <c r="M261" i="1"/>
  <c r="N261" i="1"/>
  <c r="O261" i="1"/>
  <c r="P261" i="1"/>
  <c r="E262" i="1"/>
  <c r="F262" i="1"/>
  <c r="G262" i="1"/>
  <c r="I262" i="1"/>
  <c r="J262" i="1"/>
  <c r="K262" i="1"/>
  <c r="L262" i="1"/>
  <c r="M262" i="1"/>
  <c r="N262" i="1"/>
  <c r="O262" i="1"/>
  <c r="P262" i="1"/>
  <c r="E263" i="1"/>
  <c r="F263" i="1"/>
  <c r="G263" i="1"/>
  <c r="I263" i="1"/>
  <c r="J263" i="1"/>
  <c r="K263" i="1"/>
  <c r="L263" i="1"/>
  <c r="M263" i="1"/>
  <c r="N263" i="1"/>
  <c r="O263" i="1"/>
  <c r="P263" i="1"/>
  <c r="E264" i="1"/>
  <c r="F264" i="1"/>
  <c r="G264" i="1"/>
  <c r="I264" i="1"/>
  <c r="J264" i="1"/>
  <c r="K264" i="1"/>
  <c r="L264" i="1"/>
  <c r="M264" i="1"/>
  <c r="N264" i="1"/>
  <c r="O264" i="1"/>
  <c r="P264" i="1"/>
  <c r="E265" i="1"/>
  <c r="F265" i="1"/>
  <c r="G265" i="1"/>
  <c r="I265" i="1"/>
  <c r="J265" i="1"/>
  <c r="K265" i="1"/>
  <c r="L265" i="1"/>
  <c r="M265" i="1"/>
  <c r="N265" i="1"/>
  <c r="O265" i="1"/>
  <c r="P265" i="1"/>
  <c r="E266" i="1"/>
  <c r="F266" i="1"/>
  <c r="G266" i="1"/>
  <c r="I266" i="1"/>
  <c r="J266" i="1"/>
  <c r="K266" i="1"/>
  <c r="L266" i="1"/>
  <c r="M266" i="1"/>
  <c r="N266" i="1"/>
  <c r="O266" i="1"/>
  <c r="P266" i="1"/>
  <c r="E267" i="1"/>
  <c r="F267" i="1"/>
  <c r="G267" i="1"/>
  <c r="I267" i="1"/>
  <c r="J267" i="1"/>
  <c r="K267" i="1"/>
  <c r="L267" i="1"/>
  <c r="M267" i="1"/>
  <c r="N267" i="1"/>
  <c r="O267" i="1"/>
  <c r="P267" i="1"/>
  <c r="E268" i="1"/>
  <c r="F268" i="1"/>
  <c r="G268" i="1"/>
  <c r="I268" i="1"/>
  <c r="J268" i="1"/>
  <c r="K268" i="1"/>
  <c r="L268" i="1"/>
  <c r="M268" i="1"/>
  <c r="N268" i="1"/>
  <c r="O268" i="1"/>
  <c r="P268" i="1"/>
  <c r="E269" i="1"/>
  <c r="F269" i="1"/>
  <c r="G269" i="1"/>
  <c r="I269" i="1"/>
  <c r="J269" i="1"/>
  <c r="K269" i="1"/>
  <c r="L269" i="1"/>
  <c r="M269" i="1"/>
  <c r="N269" i="1"/>
  <c r="O269" i="1"/>
  <c r="P269" i="1"/>
  <c r="E270" i="1"/>
  <c r="F270" i="1"/>
  <c r="G270" i="1"/>
  <c r="I270" i="1"/>
  <c r="J270" i="1"/>
  <c r="K270" i="1"/>
  <c r="L270" i="1"/>
  <c r="M270" i="1"/>
  <c r="N270" i="1"/>
  <c r="O270" i="1"/>
  <c r="P270" i="1"/>
  <c r="E271" i="1"/>
  <c r="F271" i="1"/>
  <c r="G271" i="1"/>
  <c r="I271" i="1"/>
  <c r="J271" i="1"/>
  <c r="K271" i="1"/>
  <c r="L271" i="1"/>
  <c r="M271" i="1"/>
  <c r="N271" i="1"/>
  <c r="O271" i="1"/>
  <c r="P271" i="1"/>
  <c r="E272" i="1"/>
  <c r="F272" i="1"/>
  <c r="G272" i="1"/>
  <c r="I272" i="1"/>
  <c r="J272" i="1"/>
  <c r="K272" i="1"/>
  <c r="L272" i="1"/>
  <c r="M272" i="1"/>
  <c r="N272" i="1"/>
  <c r="O272" i="1"/>
  <c r="P272" i="1"/>
  <c r="E273" i="1"/>
  <c r="F273" i="1"/>
  <c r="G273" i="1"/>
  <c r="I273" i="1"/>
  <c r="J273" i="1"/>
  <c r="K273" i="1"/>
  <c r="L273" i="1"/>
  <c r="M273" i="1"/>
  <c r="N273" i="1"/>
  <c r="O273" i="1"/>
  <c r="P273" i="1"/>
  <c r="E274" i="1"/>
  <c r="F274" i="1"/>
  <c r="G274" i="1"/>
  <c r="I274" i="1"/>
  <c r="J274" i="1"/>
  <c r="K274" i="1"/>
  <c r="L274" i="1"/>
  <c r="M274" i="1"/>
  <c r="N274" i="1"/>
  <c r="O274" i="1"/>
  <c r="P274" i="1"/>
  <c r="E275" i="1"/>
  <c r="F275" i="1"/>
  <c r="G275" i="1"/>
  <c r="I275" i="1"/>
  <c r="J275" i="1"/>
  <c r="K275" i="1"/>
  <c r="L275" i="1"/>
  <c r="M275" i="1"/>
  <c r="N275" i="1"/>
  <c r="O275" i="1"/>
  <c r="P275" i="1"/>
  <c r="E276" i="1"/>
  <c r="F276" i="1"/>
  <c r="G276" i="1"/>
  <c r="I276" i="1"/>
  <c r="J276" i="1"/>
  <c r="K276" i="1"/>
  <c r="L276" i="1"/>
  <c r="M276" i="1"/>
  <c r="N276" i="1"/>
  <c r="O276" i="1"/>
  <c r="P276" i="1"/>
  <c r="E277" i="1"/>
  <c r="F277" i="1"/>
  <c r="G277" i="1"/>
  <c r="I277" i="1"/>
  <c r="J277" i="1"/>
  <c r="K277" i="1"/>
  <c r="L277" i="1"/>
  <c r="M277" i="1"/>
  <c r="N277" i="1"/>
  <c r="O277" i="1"/>
  <c r="P277" i="1"/>
  <c r="E278" i="1"/>
  <c r="F278" i="1"/>
  <c r="G278" i="1"/>
  <c r="I278" i="1"/>
  <c r="J278" i="1"/>
  <c r="K278" i="1"/>
  <c r="L278" i="1"/>
  <c r="M278" i="1"/>
  <c r="N278" i="1"/>
  <c r="O278" i="1"/>
  <c r="P278" i="1"/>
  <c r="E279" i="1"/>
  <c r="F279" i="1"/>
  <c r="G279" i="1"/>
  <c r="I279" i="1"/>
  <c r="J279" i="1"/>
  <c r="K279" i="1"/>
  <c r="L279" i="1"/>
  <c r="M279" i="1"/>
  <c r="N279" i="1"/>
  <c r="O279" i="1"/>
  <c r="P279" i="1"/>
  <c r="E280" i="1"/>
  <c r="F280" i="1"/>
  <c r="G280" i="1"/>
  <c r="I280" i="1"/>
  <c r="J280" i="1"/>
  <c r="K280" i="1"/>
  <c r="L280" i="1"/>
  <c r="M280" i="1"/>
  <c r="N280" i="1"/>
  <c r="O280" i="1"/>
  <c r="P280" i="1"/>
  <c r="E281" i="1"/>
  <c r="F281" i="1"/>
  <c r="G281" i="1"/>
  <c r="I281" i="1"/>
  <c r="J281" i="1"/>
  <c r="K281" i="1"/>
  <c r="L281" i="1"/>
  <c r="M281" i="1"/>
  <c r="N281" i="1"/>
  <c r="O281" i="1"/>
  <c r="P281" i="1"/>
  <c r="E282" i="1"/>
  <c r="F282" i="1"/>
  <c r="G282" i="1"/>
  <c r="I282" i="1"/>
  <c r="J282" i="1"/>
  <c r="K282" i="1"/>
  <c r="L282" i="1"/>
  <c r="M282" i="1"/>
  <c r="N282" i="1"/>
  <c r="O282" i="1"/>
  <c r="P282" i="1"/>
  <c r="E283" i="1"/>
  <c r="F283" i="1"/>
  <c r="G283" i="1"/>
  <c r="I283" i="1"/>
  <c r="J283" i="1"/>
  <c r="K283" i="1"/>
  <c r="L283" i="1"/>
  <c r="M283" i="1"/>
  <c r="N283" i="1"/>
  <c r="O283" i="1"/>
  <c r="P283" i="1"/>
  <c r="E284" i="1"/>
  <c r="F284" i="1"/>
  <c r="G284" i="1"/>
  <c r="I284" i="1"/>
  <c r="J284" i="1"/>
  <c r="K284" i="1"/>
  <c r="L284" i="1"/>
  <c r="M284" i="1"/>
  <c r="N284" i="1"/>
  <c r="O284" i="1"/>
  <c r="P284" i="1"/>
  <c r="E285" i="1"/>
  <c r="F285" i="1"/>
  <c r="G285" i="1"/>
  <c r="I285" i="1"/>
  <c r="J285" i="1"/>
  <c r="K285" i="1"/>
  <c r="L285" i="1"/>
  <c r="M285" i="1"/>
  <c r="N285" i="1"/>
  <c r="O285" i="1"/>
  <c r="P285" i="1"/>
  <c r="E286" i="1"/>
  <c r="F286" i="1"/>
  <c r="G286" i="1"/>
  <c r="I286" i="1"/>
  <c r="J286" i="1"/>
  <c r="K286" i="1"/>
  <c r="L286" i="1"/>
  <c r="M286" i="1"/>
  <c r="N286" i="1"/>
  <c r="O286" i="1"/>
  <c r="P286" i="1"/>
  <c r="E287" i="1"/>
  <c r="F287" i="1"/>
  <c r="G287" i="1"/>
  <c r="I287" i="1"/>
  <c r="J287" i="1"/>
  <c r="K287" i="1"/>
  <c r="L287" i="1"/>
  <c r="M287" i="1"/>
  <c r="N287" i="1"/>
  <c r="O287" i="1"/>
  <c r="P287" i="1"/>
  <c r="E288" i="1"/>
  <c r="F288" i="1"/>
  <c r="G288" i="1"/>
  <c r="I288" i="1"/>
  <c r="J288" i="1"/>
  <c r="K288" i="1"/>
  <c r="L288" i="1"/>
  <c r="M288" i="1"/>
  <c r="N288" i="1"/>
  <c r="O288" i="1"/>
  <c r="P288" i="1"/>
  <c r="E289" i="1"/>
  <c r="F289" i="1"/>
  <c r="G289" i="1"/>
  <c r="I289" i="1"/>
  <c r="J289" i="1"/>
  <c r="K289" i="1"/>
  <c r="L289" i="1"/>
  <c r="M289" i="1"/>
  <c r="N289" i="1"/>
  <c r="O289" i="1"/>
  <c r="P289" i="1"/>
  <c r="E290" i="1"/>
  <c r="F290" i="1"/>
  <c r="G290" i="1"/>
  <c r="I290" i="1"/>
  <c r="J290" i="1"/>
  <c r="K290" i="1"/>
  <c r="L290" i="1"/>
  <c r="M290" i="1"/>
  <c r="N290" i="1"/>
  <c r="O290" i="1"/>
  <c r="P290" i="1"/>
  <c r="E291" i="1"/>
  <c r="F291" i="1"/>
  <c r="G291" i="1"/>
  <c r="I291" i="1"/>
  <c r="J291" i="1"/>
  <c r="K291" i="1"/>
  <c r="L291" i="1"/>
  <c r="M291" i="1"/>
  <c r="N291" i="1"/>
  <c r="O291" i="1"/>
  <c r="P291" i="1"/>
  <c r="E292" i="1"/>
  <c r="F292" i="1"/>
  <c r="G292" i="1"/>
  <c r="I292" i="1"/>
  <c r="J292" i="1"/>
  <c r="K292" i="1"/>
  <c r="L292" i="1"/>
  <c r="M292" i="1"/>
  <c r="N292" i="1"/>
  <c r="O292" i="1"/>
  <c r="P292" i="1"/>
  <c r="E293" i="1"/>
  <c r="F293" i="1"/>
  <c r="G293" i="1"/>
  <c r="I293" i="1"/>
  <c r="J293" i="1"/>
  <c r="K293" i="1"/>
  <c r="L293" i="1"/>
  <c r="M293" i="1"/>
  <c r="N293" i="1"/>
  <c r="O293" i="1"/>
  <c r="P293" i="1"/>
  <c r="E294" i="1"/>
  <c r="F294" i="1"/>
  <c r="G294" i="1"/>
  <c r="I294" i="1"/>
  <c r="J294" i="1"/>
  <c r="K294" i="1"/>
  <c r="L294" i="1"/>
  <c r="M294" i="1"/>
  <c r="N294" i="1"/>
  <c r="O294" i="1"/>
  <c r="P294" i="1"/>
  <c r="E295" i="1"/>
  <c r="F295" i="1"/>
  <c r="G295" i="1"/>
  <c r="I295" i="1"/>
  <c r="J295" i="1"/>
  <c r="K295" i="1"/>
  <c r="L295" i="1"/>
  <c r="M295" i="1"/>
  <c r="N295" i="1"/>
  <c r="O295" i="1"/>
  <c r="P295" i="1"/>
  <c r="E296" i="1"/>
  <c r="F296" i="1"/>
  <c r="G296" i="1"/>
  <c r="I296" i="1"/>
  <c r="J296" i="1"/>
  <c r="K296" i="1"/>
  <c r="L296" i="1"/>
  <c r="M296" i="1"/>
  <c r="N296" i="1"/>
  <c r="O296" i="1"/>
  <c r="P296" i="1"/>
  <c r="E297" i="1"/>
  <c r="F297" i="1"/>
  <c r="G297" i="1"/>
  <c r="I297" i="1"/>
  <c r="J297" i="1"/>
  <c r="K297" i="1"/>
  <c r="L297" i="1"/>
  <c r="M297" i="1"/>
  <c r="N297" i="1"/>
  <c r="O297" i="1"/>
  <c r="P297" i="1"/>
  <c r="E298" i="1"/>
  <c r="F298" i="1"/>
  <c r="G298" i="1"/>
  <c r="I298" i="1"/>
  <c r="J298" i="1"/>
  <c r="K298" i="1"/>
  <c r="L298" i="1"/>
  <c r="M298" i="1"/>
  <c r="N298" i="1"/>
  <c r="O298" i="1"/>
  <c r="P298" i="1"/>
  <c r="E299" i="1"/>
  <c r="F299" i="1"/>
  <c r="G299" i="1"/>
  <c r="I299" i="1"/>
  <c r="J299" i="1"/>
  <c r="K299" i="1"/>
  <c r="L299" i="1"/>
  <c r="M299" i="1"/>
  <c r="N299" i="1"/>
  <c r="O299" i="1"/>
  <c r="P299" i="1"/>
  <c r="E300" i="1"/>
  <c r="F300" i="1"/>
  <c r="G300" i="1"/>
  <c r="I300" i="1"/>
  <c r="J300" i="1"/>
  <c r="K300" i="1"/>
  <c r="L300" i="1"/>
  <c r="M300" i="1"/>
  <c r="N300" i="1"/>
  <c r="O300" i="1"/>
  <c r="P300" i="1"/>
  <c r="E301" i="1"/>
  <c r="F301" i="1"/>
  <c r="G301" i="1"/>
  <c r="I301" i="1"/>
  <c r="J301" i="1"/>
  <c r="K301" i="1"/>
  <c r="L301" i="1"/>
  <c r="M301" i="1"/>
  <c r="N301" i="1"/>
  <c r="O301" i="1"/>
  <c r="P301" i="1"/>
  <c r="E302" i="1"/>
  <c r="F302" i="1"/>
  <c r="G302" i="1"/>
  <c r="I302" i="1"/>
  <c r="J302" i="1"/>
  <c r="K302" i="1"/>
  <c r="L302" i="1"/>
  <c r="M302" i="1"/>
  <c r="N302" i="1"/>
  <c r="O302" i="1"/>
  <c r="P302" i="1"/>
  <c r="E303" i="1"/>
  <c r="F303" i="1"/>
  <c r="G303" i="1"/>
  <c r="I303" i="1"/>
  <c r="J303" i="1"/>
  <c r="K303" i="1"/>
  <c r="L303" i="1"/>
  <c r="M303" i="1"/>
  <c r="N303" i="1"/>
  <c r="O303" i="1"/>
  <c r="P303" i="1"/>
  <c r="E304" i="1"/>
  <c r="F304" i="1"/>
  <c r="G304" i="1"/>
  <c r="I304" i="1"/>
  <c r="J304" i="1"/>
  <c r="K304" i="1"/>
  <c r="L304" i="1"/>
  <c r="M304" i="1"/>
  <c r="N304" i="1"/>
  <c r="O304" i="1"/>
  <c r="P304" i="1"/>
  <c r="E305" i="1"/>
  <c r="F305" i="1"/>
  <c r="G305" i="1"/>
  <c r="I305" i="1"/>
  <c r="J305" i="1"/>
  <c r="K305" i="1"/>
  <c r="L305" i="1"/>
  <c r="M305" i="1"/>
  <c r="N305" i="1"/>
  <c r="O305" i="1"/>
  <c r="P305" i="1"/>
  <c r="E306" i="1"/>
  <c r="F306" i="1"/>
  <c r="G306" i="1"/>
  <c r="I306" i="1"/>
  <c r="J306" i="1"/>
  <c r="K306" i="1"/>
  <c r="L306" i="1"/>
  <c r="M306" i="1"/>
  <c r="N306" i="1"/>
  <c r="O306" i="1"/>
  <c r="P306" i="1"/>
  <c r="E307" i="1"/>
  <c r="F307" i="1"/>
  <c r="G307" i="1"/>
  <c r="I307" i="1"/>
  <c r="J307" i="1"/>
  <c r="K307" i="1"/>
  <c r="L307" i="1"/>
  <c r="M307" i="1"/>
  <c r="N307" i="1"/>
  <c r="O307" i="1"/>
  <c r="P307" i="1"/>
  <c r="E308" i="1"/>
  <c r="F308" i="1"/>
  <c r="G308" i="1"/>
  <c r="I308" i="1"/>
  <c r="J308" i="1"/>
  <c r="K308" i="1"/>
  <c r="L308" i="1"/>
  <c r="M308" i="1"/>
  <c r="N308" i="1"/>
  <c r="O308" i="1"/>
  <c r="P308" i="1"/>
  <c r="E309" i="1"/>
  <c r="F309" i="1"/>
  <c r="G309" i="1"/>
  <c r="I309" i="1"/>
  <c r="J309" i="1"/>
  <c r="K309" i="1"/>
  <c r="L309" i="1"/>
  <c r="M309" i="1"/>
  <c r="N309" i="1"/>
  <c r="O309" i="1"/>
  <c r="P309" i="1"/>
  <c r="E310" i="1"/>
  <c r="F310" i="1"/>
  <c r="G310" i="1"/>
  <c r="I310" i="1"/>
  <c r="J310" i="1"/>
  <c r="K310" i="1"/>
  <c r="L310" i="1"/>
  <c r="M310" i="1"/>
  <c r="N310" i="1"/>
  <c r="O310" i="1"/>
  <c r="P310" i="1"/>
  <c r="E311" i="1"/>
  <c r="F311" i="1"/>
  <c r="G311" i="1"/>
  <c r="I311" i="1"/>
  <c r="J311" i="1"/>
  <c r="K311" i="1"/>
  <c r="L311" i="1"/>
  <c r="M311" i="1"/>
  <c r="N311" i="1"/>
  <c r="O311" i="1"/>
  <c r="P311" i="1"/>
  <c r="E312" i="1"/>
  <c r="F312" i="1"/>
  <c r="G312" i="1"/>
  <c r="I312" i="1"/>
  <c r="J312" i="1"/>
  <c r="K312" i="1"/>
  <c r="L312" i="1"/>
  <c r="M312" i="1"/>
  <c r="N312" i="1"/>
  <c r="O312" i="1"/>
  <c r="P312" i="1"/>
  <c r="E313" i="1"/>
  <c r="F313" i="1"/>
  <c r="G313" i="1"/>
  <c r="I313" i="1"/>
  <c r="J313" i="1"/>
  <c r="K313" i="1"/>
  <c r="L313" i="1"/>
  <c r="M313" i="1"/>
  <c r="N313" i="1"/>
  <c r="O313" i="1"/>
  <c r="P313" i="1"/>
  <c r="E314" i="1"/>
  <c r="F314" i="1"/>
  <c r="G314" i="1"/>
  <c r="I314" i="1"/>
  <c r="J314" i="1"/>
  <c r="K314" i="1"/>
  <c r="L314" i="1"/>
  <c r="M314" i="1"/>
  <c r="N314" i="1"/>
  <c r="O314" i="1"/>
  <c r="P314" i="1"/>
  <c r="E315" i="1"/>
  <c r="F315" i="1"/>
  <c r="G315" i="1"/>
  <c r="I315" i="1"/>
  <c r="J315" i="1"/>
  <c r="K315" i="1"/>
  <c r="L315" i="1"/>
  <c r="M315" i="1"/>
  <c r="N315" i="1"/>
  <c r="O315" i="1"/>
  <c r="P315" i="1"/>
  <c r="E316" i="1"/>
  <c r="F316" i="1"/>
  <c r="G316" i="1"/>
  <c r="I316" i="1"/>
  <c r="J316" i="1"/>
  <c r="K316" i="1"/>
  <c r="L316" i="1"/>
  <c r="M316" i="1"/>
  <c r="N316" i="1"/>
  <c r="O316" i="1"/>
  <c r="P316" i="1"/>
  <c r="E317" i="1"/>
  <c r="F317" i="1"/>
  <c r="G317" i="1"/>
  <c r="I317" i="1"/>
  <c r="J317" i="1"/>
  <c r="K317" i="1"/>
  <c r="L317" i="1"/>
  <c r="M317" i="1"/>
  <c r="N317" i="1"/>
  <c r="O317" i="1"/>
  <c r="P317" i="1"/>
  <c r="E318" i="1"/>
  <c r="F318" i="1"/>
  <c r="G318" i="1"/>
  <c r="I318" i="1"/>
  <c r="J318" i="1"/>
  <c r="K318" i="1"/>
  <c r="L318" i="1"/>
  <c r="M318" i="1"/>
  <c r="N318" i="1"/>
  <c r="O318" i="1"/>
  <c r="P318" i="1"/>
  <c r="E319" i="1"/>
  <c r="F319" i="1"/>
  <c r="G319" i="1"/>
  <c r="I319" i="1"/>
  <c r="J319" i="1"/>
  <c r="K319" i="1"/>
  <c r="L319" i="1"/>
  <c r="M319" i="1"/>
  <c r="N319" i="1"/>
  <c r="O319" i="1"/>
  <c r="P319" i="1"/>
  <c r="E320" i="1"/>
  <c r="F320" i="1"/>
  <c r="G320" i="1"/>
  <c r="I320" i="1"/>
  <c r="J320" i="1"/>
  <c r="K320" i="1"/>
  <c r="L320" i="1"/>
  <c r="M320" i="1"/>
  <c r="N320" i="1"/>
  <c r="O320" i="1"/>
  <c r="P320" i="1"/>
  <c r="E321" i="1"/>
  <c r="F321" i="1"/>
  <c r="G321" i="1"/>
  <c r="I321" i="1"/>
  <c r="J321" i="1"/>
  <c r="K321" i="1"/>
  <c r="L321" i="1"/>
  <c r="M321" i="1"/>
  <c r="N321" i="1"/>
  <c r="O321" i="1"/>
  <c r="P321" i="1"/>
  <c r="E322" i="1"/>
  <c r="F322" i="1"/>
  <c r="G322" i="1"/>
  <c r="I322" i="1"/>
  <c r="J322" i="1"/>
  <c r="K322" i="1"/>
  <c r="L322" i="1"/>
  <c r="M322" i="1"/>
  <c r="N322" i="1"/>
  <c r="O322" i="1"/>
  <c r="P322" i="1"/>
  <c r="E323" i="1"/>
  <c r="F323" i="1"/>
  <c r="G323" i="1"/>
  <c r="I323" i="1"/>
  <c r="J323" i="1"/>
  <c r="K323" i="1"/>
  <c r="L323" i="1"/>
  <c r="M323" i="1"/>
  <c r="N323" i="1"/>
  <c r="O323" i="1"/>
  <c r="P323" i="1"/>
  <c r="E324" i="1"/>
  <c r="F324" i="1"/>
  <c r="G324" i="1"/>
  <c r="I324" i="1"/>
  <c r="J324" i="1"/>
  <c r="K324" i="1"/>
  <c r="L324" i="1"/>
  <c r="M324" i="1"/>
  <c r="N324" i="1"/>
  <c r="O324" i="1"/>
  <c r="P324" i="1"/>
  <c r="E325" i="1"/>
  <c r="F325" i="1"/>
  <c r="G325" i="1"/>
  <c r="I325" i="1"/>
  <c r="J325" i="1"/>
  <c r="K325" i="1"/>
  <c r="L325" i="1"/>
  <c r="M325" i="1"/>
  <c r="N325" i="1"/>
  <c r="O325" i="1"/>
  <c r="P325" i="1"/>
  <c r="E326" i="1"/>
  <c r="F326" i="1"/>
  <c r="G326" i="1"/>
  <c r="I326" i="1"/>
  <c r="J326" i="1"/>
  <c r="K326" i="1"/>
  <c r="L326" i="1"/>
  <c r="M326" i="1"/>
  <c r="N326" i="1"/>
  <c r="O326" i="1"/>
  <c r="P326" i="1"/>
  <c r="E327" i="1"/>
  <c r="F327" i="1"/>
  <c r="G327" i="1"/>
  <c r="I327" i="1"/>
  <c r="J327" i="1"/>
  <c r="K327" i="1"/>
  <c r="L327" i="1"/>
  <c r="M327" i="1"/>
  <c r="N327" i="1"/>
  <c r="O327" i="1"/>
  <c r="P327" i="1"/>
  <c r="E328" i="1"/>
  <c r="F328" i="1"/>
  <c r="G328" i="1"/>
  <c r="I328" i="1"/>
  <c r="J328" i="1"/>
  <c r="K328" i="1"/>
  <c r="L328" i="1"/>
  <c r="M328" i="1"/>
  <c r="N328" i="1"/>
  <c r="O328" i="1"/>
  <c r="P328" i="1"/>
  <c r="E329" i="1"/>
  <c r="F329" i="1"/>
  <c r="G329" i="1"/>
  <c r="I329" i="1"/>
  <c r="J329" i="1"/>
  <c r="K329" i="1"/>
  <c r="L329" i="1"/>
  <c r="M329" i="1"/>
  <c r="N329" i="1"/>
  <c r="O329" i="1"/>
  <c r="P329" i="1"/>
  <c r="E330" i="1"/>
  <c r="F330" i="1"/>
  <c r="G330" i="1"/>
  <c r="I330" i="1"/>
  <c r="J330" i="1"/>
  <c r="K330" i="1"/>
  <c r="L330" i="1"/>
  <c r="M330" i="1"/>
  <c r="N330" i="1"/>
  <c r="O330" i="1"/>
  <c r="P330" i="1"/>
  <c r="E331" i="1"/>
  <c r="F331" i="1"/>
  <c r="G331" i="1"/>
  <c r="I331" i="1"/>
  <c r="J331" i="1"/>
  <c r="K331" i="1"/>
  <c r="L331" i="1"/>
  <c r="M331" i="1"/>
  <c r="N331" i="1"/>
  <c r="O331" i="1"/>
  <c r="P331" i="1"/>
  <c r="E332" i="1"/>
  <c r="F332" i="1"/>
  <c r="G332" i="1"/>
  <c r="I332" i="1"/>
  <c r="J332" i="1"/>
  <c r="K332" i="1"/>
  <c r="L332" i="1"/>
  <c r="M332" i="1"/>
  <c r="N332" i="1"/>
  <c r="O332" i="1"/>
  <c r="P332" i="1"/>
  <c r="E333" i="1"/>
  <c r="F333" i="1"/>
  <c r="G333" i="1"/>
  <c r="I333" i="1"/>
  <c r="J333" i="1"/>
  <c r="K333" i="1"/>
  <c r="L333" i="1"/>
  <c r="M333" i="1"/>
  <c r="N333" i="1"/>
  <c r="O333" i="1"/>
  <c r="P333" i="1"/>
  <c r="E334" i="1"/>
  <c r="F334" i="1"/>
  <c r="G334" i="1"/>
  <c r="I334" i="1"/>
  <c r="J334" i="1"/>
  <c r="K334" i="1"/>
  <c r="L334" i="1"/>
  <c r="M334" i="1"/>
  <c r="N334" i="1"/>
  <c r="O334" i="1"/>
  <c r="P334" i="1"/>
  <c r="E335" i="1"/>
  <c r="F335" i="1"/>
  <c r="G335" i="1"/>
  <c r="I335" i="1"/>
  <c r="J335" i="1"/>
  <c r="K335" i="1"/>
  <c r="L335" i="1"/>
  <c r="M335" i="1"/>
  <c r="N335" i="1"/>
  <c r="O335" i="1"/>
  <c r="P335" i="1"/>
  <c r="E336" i="1"/>
  <c r="F336" i="1"/>
  <c r="G336" i="1"/>
  <c r="I336" i="1"/>
  <c r="J336" i="1"/>
  <c r="K336" i="1"/>
  <c r="L336" i="1"/>
  <c r="M336" i="1"/>
  <c r="N336" i="1"/>
  <c r="O336" i="1"/>
  <c r="P336" i="1"/>
  <c r="E337" i="1"/>
  <c r="F337" i="1"/>
  <c r="G337" i="1"/>
  <c r="I337" i="1"/>
  <c r="J337" i="1"/>
  <c r="K337" i="1"/>
  <c r="L337" i="1"/>
  <c r="M337" i="1"/>
  <c r="N337" i="1"/>
  <c r="O337" i="1"/>
  <c r="P337" i="1"/>
  <c r="E338" i="1"/>
  <c r="F338" i="1"/>
  <c r="G338" i="1"/>
  <c r="I338" i="1"/>
  <c r="J338" i="1"/>
  <c r="K338" i="1"/>
  <c r="L338" i="1"/>
  <c r="M338" i="1"/>
  <c r="N338" i="1"/>
  <c r="O338" i="1"/>
  <c r="P338" i="1"/>
  <c r="E339" i="1"/>
  <c r="F339" i="1"/>
  <c r="G339" i="1"/>
  <c r="I339" i="1"/>
  <c r="J339" i="1"/>
  <c r="K339" i="1"/>
  <c r="L339" i="1"/>
  <c r="M339" i="1"/>
  <c r="N339" i="1"/>
  <c r="O339" i="1"/>
  <c r="P339" i="1"/>
  <c r="E340" i="1"/>
  <c r="F340" i="1"/>
  <c r="G340" i="1"/>
  <c r="I340" i="1"/>
  <c r="J340" i="1"/>
  <c r="K340" i="1"/>
  <c r="L340" i="1"/>
  <c r="M340" i="1"/>
  <c r="N340" i="1"/>
  <c r="O340" i="1"/>
  <c r="P340" i="1"/>
  <c r="E341" i="1"/>
  <c r="F341" i="1"/>
  <c r="G341" i="1"/>
  <c r="I341" i="1"/>
  <c r="J341" i="1"/>
  <c r="K341" i="1"/>
  <c r="L341" i="1"/>
  <c r="M341" i="1"/>
  <c r="N341" i="1"/>
  <c r="O341" i="1"/>
  <c r="P341" i="1"/>
  <c r="E342" i="1"/>
  <c r="F342" i="1"/>
  <c r="G342" i="1"/>
  <c r="I342" i="1"/>
  <c r="J342" i="1"/>
  <c r="K342" i="1"/>
  <c r="L342" i="1"/>
  <c r="M342" i="1"/>
  <c r="N342" i="1"/>
  <c r="O342" i="1"/>
  <c r="P342" i="1"/>
  <c r="E343" i="1"/>
  <c r="F343" i="1"/>
  <c r="G343" i="1"/>
  <c r="I343" i="1"/>
  <c r="J343" i="1"/>
  <c r="K343" i="1"/>
  <c r="L343" i="1"/>
  <c r="M343" i="1"/>
  <c r="N343" i="1"/>
  <c r="O343" i="1"/>
  <c r="P343" i="1"/>
  <c r="E344" i="1"/>
  <c r="F344" i="1"/>
  <c r="G344" i="1"/>
  <c r="I344" i="1"/>
  <c r="J344" i="1"/>
  <c r="K344" i="1"/>
  <c r="L344" i="1"/>
  <c r="M344" i="1"/>
  <c r="N344" i="1"/>
  <c r="O344" i="1"/>
  <c r="P344" i="1"/>
  <c r="E345" i="1"/>
  <c r="F345" i="1"/>
  <c r="G345" i="1"/>
  <c r="I345" i="1"/>
  <c r="J345" i="1"/>
  <c r="K345" i="1"/>
  <c r="L345" i="1"/>
  <c r="M345" i="1"/>
  <c r="N345" i="1"/>
  <c r="O345" i="1"/>
  <c r="P345" i="1"/>
  <c r="E346" i="1"/>
  <c r="F346" i="1"/>
  <c r="G346" i="1"/>
  <c r="I346" i="1"/>
  <c r="J346" i="1"/>
  <c r="K346" i="1"/>
  <c r="L346" i="1"/>
  <c r="M346" i="1"/>
  <c r="N346" i="1"/>
  <c r="O346" i="1"/>
  <c r="P346" i="1"/>
  <c r="E347" i="1"/>
  <c r="F347" i="1"/>
  <c r="G347" i="1"/>
  <c r="I347" i="1"/>
  <c r="J347" i="1"/>
  <c r="K347" i="1"/>
  <c r="L347" i="1"/>
  <c r="M347" i="1"/>
  <c r="N347" i="1"/>
  <c r="O347" i="1"/>
  <c r="P347" i="1"/>
  <c r="E348" i="1"/>
  <c r="F348" i="1"/>
  <c r="G348" i="1"/>
  <c r="I348" i="1"/>
  <c r="J348" i="1"/>
  <c r="K348" i="1"/>
  <c r="L348" i="1"/>
  <c r="M348" i="1"/>
  <c r="N348" i="1"/>
  <c r="O348" i="1"/>
  <c r="P348" i="1"/>
  <c r="E349" i="1"/>
  <c r="F349" i="1"/>
  <c r="G349" i="1"/>
  <c r="I349" i="1"/>
  <c r="J349" i="1"/>
  <c r="K349" i="1"/>
  <c r="L349" i="1"/>
  <c r="M349" i="1"/>
  <c r="N349" i="1"/>
  <c r="O349" i="1"/>
  <c r="P349" i="1"/>
  <c r="E350" i="1"/>
  <c r="F350" i="1"/>
  <c r="G350" i="1"/>
  <c r="I350" i="1"/>
  <c r="J350" i="1"/>
  <c r="K350" i="1"/>
  <c r="L350" i="1"/>
  <c r="M350" i="1"/>
  <c r="N350" i="1"/>
  <c r="O350" i="1"/>
  <c r="P350" i="1"/>
  <c r="E351" i="1"/>
  <c r="F351" i="1"/>
  <c r="G351" i="1"/>
  <c r="I351" i="1"/>
  <c r="J351" i="1"/>
  <c r="K351" i="1"/>
  <c r="L351" i="1"/>
  <c r="M351" i="1"/>
  <c r="N351" i="1"/>
  <c r="O351" i="1"/>
  <c r="P351" i="1"/>
  <c r="E352" i="1"/>
  <c r="F352" i="1"/>
  <c r="G352" i="1"/>
  <c r="I352" i="1"/>
  <c r="J352" i="1"/>
  <c r="K352" i="1"/>
  <c r="L352" i="1"/>
  <c r="M352" i="1"/>
  <c r="N352" i="1"/>
  <c r="O352" i="1"/>
  <c r="P352" i="1"/>
  <c r="E353" i="1"/>
  <c r="F353" i="1"/>
  <c r="G353" i="1"/>
  <c r="I353" i="1"/>
  <c r="J353" i="1"/>
  <c r="K353" i="1"/>
  <c r="L353" i="1"/>
  <c r="M353" i="1"/>
  <c r="N353" i="1"/>
  <c r="O353" i="1"/>
  <c r="P353" i="1"/>
  <c r="E354" i="1"/>
  <c r="F354" i="1"/>
  <c r="G354" i="1"/>
  <c r="I354" i="1"/>
  <c r="J354" i="1"/>
  <c r="K354" i="1"/>
  <c r="L354" i="1"/>
  <c r="M354" i="1"/>
  <c r="N354" i="1"/>
  <c r="O354" i="1"/>
  <c r="P354" i="1"/>
  <c r="E355" i="1"/>
  <c r="F355" i="1"/>
  <c r="G355" i="1"/>
  <c r="I355" i="1"/>
  <c r="J355" i="1"/>
  <c r="K355" i="1"/>
  <c r="L355" i="1"/>
  <c r="M355" i="1"/>
  <c r="N355" i="1"/>
  <c r="O355" i="1"/>
  <c r="P355" i="1"/>
  <c r="E356" i="1"/>
  <c r="F356" i="1"/>
  <c r="G356" i="1"/>
  <c r="I356" i="1"/>
  <c r="J356" i="1"/>
  <c r="K356" i="1"/>
  <c r="L356" i="1"/>
  <c r="M356" i="1"/>
  <c r="N356" i="1"/>
  <c r="O356" i="1"/>
  <c r="P356" i="1"/>
  <c r="E357" i="1"/>
  <c r="F357" i="1"/>
  <c r="G357" i="1"/>
  <c r="I357" i="1"/>
  <c r="J357" i="1"/>
  <c r="K357" i="1"/>
  <c r="L357" i="1"/>
  <c r="M357" i="1"/>
  <c r="N357" i="1"/>
  <c r="O357" i="1"/>
  <c r="P357" i="1"/>
  <c r="E358" i="1"/>
  <c r="F358" i="1"/>
  <c r="G358" i="1"/>
  <c r="I358" i="1"/>
  <c r="J358" i="1"/>
  <c r="K358" i="1"/>
  <c r="L358" i="1"/>
  <c r="M358" i="1"/>
  <c r="N358" i="1"/>
  <c r="O358" i="1"/>
  <c r="P358" i="1"/>
  <c r="E359" i="1"/>
  <c r="F359" i="1"/>
  <c r="G359" i="1"/>
  <c r="I359" i="1"/>
  <c r="J359" i="1"/>
  <c r="K359" i="1"/>
  <c r="L359" i="1"/>
  <c r="M359" i="1"/>
  <c r="N359" i="1"/>
  <c r="O359" i="1"/>
  <c r="P359" i="1"/>
  <c r="E360" i="1"/>
  <c r="F360" i="1"/>
  <c r="G360" i="1"/>
  <c r="I360" i="1"/>
  <c r="J360" i="1"/>
  <c r="K360" i="1"/>
  <c r="L360" i="1"/>
  <c r="M360" i="1"/>
  <c r="N360" i="1"/>
  <c r="O360" i="1"/>
  <c r="P360" i="1"/>
  <c r="E361" i="1"/>
  <c r="F361" i="1"/>
  <c r="G361" i="1"/>
  <c r="I361" i="1"/>
  <c r="J361" i="1"/>
  <c r="K361" i="1"/>
  <c r="L361" i="1"/>
  <c r="M361" i="1"/>
  <c r="N361" i="1"/>
  <c r="O361" i="1"/>
  <c r="P361" i="1"/>
  <c r="E362" i="1"/>
  <c r="F362" i="1"/>
  <c r="G362" i="1"/>
  <c r="I362" i="1"/>
  <c r="J362" i="1"/>
  <c r="K362" i="1"/>
  <c r="L362" i="1"/>
  <c r="M362" i="1"/>
  <c r="N362" i="1"/>
  <c r="O362" i="1"/>
  <c r="P362" i="1"/>
  <c r="E363" i="1"/>
  <c r="F363" i="1"/>
  <c r="G363" i="1"/>
  <c r="I363" i="1"/>
  <c r="J363" i="1"/>
  <c r="K363" i="1"/>
  <c r="L363" i="1"/>
  <c r="M363" i="1"/>
  <c r="N363" i="1"/>
  <c r="O363" i="1"/>
  <c r="P363" i="1"/>
  <c r="E364" i="1"/>
  <c r="F364" i="1"/>
  <c r="G364" i="1"/>
  <c r="I364" i="1"/>
  <c r="J364" i="1"/>
  <c r="K364" i="1"/>
  <c r="L364" i="1"/>
  <c r="M364" i="1"/>
  <c r="N364" i="1"/>
  <c r="O364" i="1"/>
  <c r="P364" i="1"/>
  <c r="E365" i="1"/>
  <c r="F365" i="1"/>
  <c r="G365" i="1"/>
  <c r="I365" i="1"/>
  <c r="J365" i="1"/>
  <c r="K365" i="1"/>
  <c r="L365" i="1"/>
  <c r="M365" i="1"/>
  <c r="N365" i="1"/>
  <c r="O365" i="1"/>
  <c r="P365" i="1"/>
  <c r="E366" i="1"/>
  <c r="F366" i="1"/>
  <c r="G366" i="1"/>
  <c r="I366" i="1"/>
  <c r="J366" i="1"/>
  <c r="K366" i="1"/>
  <c r="L366" i="1"/>
  <c r="M366" i="1"/>
  <c r="N366" i="1"/>
  <c r="O366" i="1"/>
  <c r="P366" i="1"/>
  <c r="E367" i="1"/>
  <c r="F367" i="1"/>
  <c r="G367" i="1"/>
  <c r="I367" i="1"/>
  <c r="J367" i="1"/>
  <c r="K367" i="1"/>
  <c r="L367" i="1"/>
  <c r="M367" i="1"/>
  <c r="N367" i="1"/>
  <c r="O367" i="1"/>
  <c r="P367" i="1"/>
  <c r="E368" i="1"/>
  <c r="F368" i="1"/>
  <c r="G368" i="1"/>
  <c r="I368" i="1"/>
  <c r="J368" i="1"/>
  <c r="K368" i="1"/>
  <c r="L368" i="1"/>
  <c r="M368" i="1"/>
  <c r="N368" i="1"/>
  <c r="O368" i="1"/>
  <c r="P368" i="1"/>
  <c r="E369" i="1"/>
  <c r="F369" i="1"/>
  <c r="G369" i="1"/>
  <c r="I369" i="1"/>
  <c r="J369" i="1"/>
  <c r="K369" i="1"/>
  <c r="L369" i="1"/>
  <c r="M369" i="1"/>
  <c r="N369" i="1"/>
  <c r="O369" i="1"/>
  <c r="P369" i="1"/>
  <c r="E370" i="1"/>
  <c r="F370" i="1"/>
  <c r="G370" i="1"/>
  <c r="I370" i="1"/>
  <c r="J370" i="1"/>
  <c r="K370" i="1"/>
  <c r="L370" i="1"/>
  <c r="M370" i="1"/>
  <c r="N370" i="1"/>
  <c r="O370" i="1"/>
  <c r="P370" i="1"/>
  <c r="E371" i="1"/>
  <c r="F371" i="1"/>
  <c r="G371" i="1"/>
  <c r="I371" i="1"/>
  <c r="J371" i="1"/>
  <c r="K371" i="1"/>
  <c r="L371" i="1"/>
  <c r="M371" i="1"/>
  <c r="N371" i="1"/>
  <c r="O371" i="1"/>
  <c r="P371" i="1"/>
  <c r="E372" i="1"/>
  <c r="F372" i="1"/>
  <c r="G372" i="1"/>
  <c r="I372" i="1"/>
  <c r="J372" i="1"/>
  <c r="K372" i="1"/>
  <c r="L372" i="1"/>
  <c r="M372" i="1"/>
  <c r="N372" i="1"/>
  <c r="O372" i="1"/>
  <c r="P372" i="1"/>
  <c r="E373" i="1"/>
  <c r="F373" i="1"/>
  <c r="G373" i="1"/>
  <c r="I373" i="1"/>
  <c r="J373" i="1"/>
  <c r="K373" i="1"/>
  <c r="L373" i="1"/>
  <c r="M373" i="1"/>
  <c r="N373" i="1"/>
  <c r="O373" i="1"/>
  <c r="P373" i="1"/>
  <c r="E374" i="1"/>
  <c r="F374" i="1"/>
  <c r="G374" i="1"/>
  <c r="I374" i="1"/>
  <c r="J374" i="1"/>
  <c r="K374" i="1"/>
  <c r="L374" i="1"/>
  <c r="M374" i="1"/>
  <c r="N374" i="1"/>
  <c r="O374" i="1"/>
  <c r="P374" i="1"/>
  <c r="E375" i="1"/>
  <c r="F375" i="1"/>
  <c r="G375" i="1"/>
  <c r="I375" i="1"/>
  <c r="J375" i="1"/>
  <c r="K375" i="1"/>
  <c r="L375" i="1"/>
  <c r="M375" i="1"/>
  <c r="N375" i="1"/>
  <c r="O375" i="1"/>
  <c r="P375" i="1"/>
  <c r="E376" i="1"/>
  <c r="F376" i="1"/>
  <c r="G376" i="1"/>
  <c r="I376" i="1"/>
  <c r="J376" i="1"/>
  <c r="K376" i="1"/>
  <c r="L376" i="1"/>
  <c r="M376" i="1"/>
  <c r="N376" i="1"/>
  <c r="O376" i="1"/>
  <c r="P376" i="1"/>
  <c r="E377" i="1"/>
  <c r="F377" i="1"/>
  <c r="G377" i="1"/>
  <c r="I377" i="1"/>
  <c r="J377" i="1"/>
  <c r="K377" i="1"/>
  <c r="L377" i="1"/>
  <c r="M377" i="1"/>
  <c r="N377" i="1"/>
  <c r="O377" i="1"/>
  <c r="P377" i="1"/>
  <c r="E378" i="1"/>
  <c r="F378" i="1"/>
  <c r="G378" i="1"/>
  <c r="I378" i="1"/>
  <c r="J378" i="1"/>
  <c r="K378" i="1"/>
  <c r="L378" i="1"/>
  <c r="M378" i="1"/>
  <c r="N378" i="1"/>
  <c r="O378" i="1"/>
  <c r="P378" i="1"/>
  <c r="E379" i="1"/>
  <c r="F379" i="1"/>
  <c r="G379" i="1"/>
  <c r="I379" i="1"/>
  <c r="J379" i="1"/>
  <c r="K379" i="1"/>
  <c r="L379" i="1"/>
  <c r="M379" i="1"/>
  <c r="N379" i="1"/>
  <c r="O379" i="1"/>
  <c r="P379" i="1"/>
  <c r="E380" i="1"/>
  <c r="F380" i="1"/>
  <c r="G380" i="1"/>
  <c r="I380" i="1"/>
  <c r="J380" i="1"/>
  <c r="K380" i="1"/>
  <c r="L380" i="1"/>
  <c r="M380" i="1"/>
  <c r="N380" i="1"/>
  <c r="O380" i="1"/>
  <c r="P380" i="1"/>
  <c r="E381" i="1"/>
  <c r="F381" i="1"/>
  <c r="G381" i="1"/>
  <c r="I381" i="1"/>
  <c r="J381" i="1"/>
  <c r="K381" i="1"/>
  <c r="L381" i="1"/>
  <c r="M381" i="1"/>
  <c r="N381" i="1"/>
  <c r="O381" i="1"/>
  <c r="P381" i="1"/>
  <c r="E382" i="1"/>
  <c r="F382" i="1"/>
  <c r="G382" i="1"/>
  <c r="I382" i="1"/>
  <c r="J382" i="1"/>
  <c r="K382" i="1"/>
  <c r="L382" i="1"/>
  <c r="M382" i="1"/>
  <c r="N382" i="1"/>
  <c r="O382" i="1"/>
  <c r="P382" i="1"/>
  <c r="E383" i="1"/>
  <c r="F383" i="1"/>
  <c r="G383" i="1"/>
  <c r="I383" i="1"/>
  <c r="J383" i="1"/>
  <c r="K383" i="1"/>
  <c r="L383" i="1"/>
  <c r="M383" i="1"/>
  <c r="N383" i="1"/>
  <c r="O383" i="1"/>
  <c r="P383" i="1"/>
  <c r="E384" i="1"/>
  <c r="F384" i="1"/>
  <c r="G384" i="1"/>
  <c r="I384" i="1"/>
  <c r="J384" i="1"/>
  <c r="K384" i="1"/>
  <c r="L384" i="1"/>
  <c r="M384" i="1"/>
  <c r="N384" i="1"/>
  <c r="O384" i="1"/>
  <c r="P384" i="1"/>
  <c r="E385" i="1"/>
  <c r="F385" i="1"/>
  <c r="G385" i="1"/>
  <c r="I385" i="1"/>
  <c r="J385" i="1"/>
  <c r="K385" i="1"/>
  <c r="L385" i="1"/>
  <c r="M385" i="1"/>
  <c r="N385" i="1"/>
  <c r="O385" i="1"/>
  <c r="P385" i="1"/>
  <c r="E386" i="1"/>
  <c r="F386" i="1"/>
  <c r="G386" i="1"/>
  <c r="I386" i="1"/>
  <c r="J386" i="1"/>
  <c r="K386" i="1"/>
  <c r="L386" i="1"/>
  <c r="M386" i="1"/>
  <c r="N386" i="1"/>
  <c r="O386" i="1"/>
  <c r="P386" i="1"/>
  <c r="E387" i="1"/>
  <c r="F387" i="1"/>
  <c r="G387" i="1"/>
  <c r="I387" i="1"/>
  <c r="J387" i="1"/>
  <c r="K387" i="1"/>
  <c r="L387" i="1"/>
  <c r="M387" i="1"/>
  <c r="N387" i="1"/>
  <c r="O387" i="1"/>
  <c r="P387" i="1"/>
  <c r="E388" i="1"/>
  <c r="F388" i="1"/>
  <c r="G388" i="1"/>
  <c r="I388" i="1"/>
  <c r="J388" i="1"/>
  <c r="K388" i="1"/>
  <c r="L388" i="1"/>
  <c r="M388" i="1"/>
  <c r="N388" i="1"/>
  <c r="O388" i="1"/>
  <c r="P388" i="1"/>
  <c r="E389" i="1"/>
  <c r="F389" i="1"/>
  <c r="G389" i="1"/>
  <c r="I389" i="1"/>
  <c r="J389" i="1"/>
  <c r="K389" i="1"/>
  <c r="L389" i="1"/>
  <c r="M389" i="1"/>
  <c r="N389" i="1"/>
  <c r="O389" i="1"/>
  <c r="P389" i="1"/>
  <c r="E390" i="1"/>
  <c r="F390" i="1"/>
  <c r="G390" i="1"/>
  <c r="I390" i="1"/>
  <c r="J390" i="1"/>
  <c r="K390" i="1"/>
  <c r="L390" i="1"/>
  <c r="M390" i="1"/>
  <c r="N390" i="1"/>
  <c r="O390" i="1"/>
  <c r="P390" i="1"/>
  <c r="E391" i="1"/>
  <c r="F391" i="1"/>
  <c r="G391" i="1"/>
  <c r="I391" i="1"/>
  <c r="J391" i="1"/>
  <c r="K391" i="1"/>
  <c r="L391" i="1"/>
  <c r="M391" i="1"/>
  <c r="N391" i="1"/>
  <c r="O391" i="1"/>
  <c r="P391" i="1"/>
  <c r="E392" i="1"/>
  <c r="F392" i="1"/>
  <c r="G392" i="1"/>
  <c r="I392" i="1"/>
  <c r="J392" i="1"/>
  <c r="K392" i="1"/>
  <c r="L392" i="1"/>
  <c r="M392" i="1"/>
  <c r="N392" i="1"/>
  <c r="O392" i="1"/>
  <c r="P392" i="1"/>
  <c r="E393" i="1"/>
  <c r="F393" i="1"/>
  <c r="G393" i="1"/>
  <c r="I393" i="1"/>
  <c r="J393" i="1"/>
  <c r="K393" i="1"/>
  <c r="L393" i="1"/>
  <c r="M393" i="1"/>
  <c r="N393" i="1"/>
  <c r="O393" i="1"/>
  <c r="P393" i="1"/>
  <c r="E394" i="1"/>
  <c r="F394" i="1"/>
  <c r="G394" i="1"/>
  <c r="I394" i="1"/>
  <c r="J394" i="1"/>
  <c r="K394" i="1"/>
  <c r="L394" i="1"/>
  <c r="M394" i="1"/>
  <c r="N394" i="1"/>
  <c r="O394" i="1"/>
  <c r="P394" i="1"/>
  <c r="E395" i="1"/>
  <c r="F395" i="1"/>
  <c r="G395" i="1"/>
  <c r="I395" i="1"/>
  <c r="J395" i="1"/>
  <c r="K395" i="1"/>
  <c r="L395" i="1"/>
  <c r="M395" i="1"/>
  <c r="N395" i="1"/>
  <c r="O395" i="1"/>
  <c r="P395" i="1"/>
  <c r="E396" i="1"/>
  <c r="F396" i="1"/>
  <c r="G396" i="1"/>
  <c r="I396" i="1"/>
  <c r="J396" i="1"/>
  <c r="K396" i="1"/>
  <c r="L396" i="1"/>
  <c r="M396" i="1"/>
  <c r="N396" i="1"/>
  <c r="O396" i="1"/>
  <c r="P396" i="1"/>
  <c r="E397" i="1"/>
  <c r="F397" i="1"/>
  <c r="G397" i="1"/>
  <c r="I397" i="1"/>
  <c r="J397" i="1"/>
  <c r="K397" i="1"/>
  <c r="L397" i="1"/>
  <c r="M397" i="1"/>
  <c r="N397" i="1"/>
  <c r="O397" i="1"/>
  <c r="P397" i="1"/>
  <c r="E398" i="1"/>
  <c r="F398" i="1"/>
  <c r="G398" i="1"/>
  <c r="I398" i="1"/>
  <c r="J398" i="1"/>
  <c r="K398" i="1"/>
  <c r="L398" i="1"/>
  <c r="M398" i="1"/>
  <c r="N398" i="1"/>
  <c r="O398" i="1"/>
  <c r="P398" i="1"/>
  <c r="E399" i="1"/>
  <c r="F399" i="1"/>
  <c r="G399" i="1"/>
  <c r="I399" i="1"/>
  <c r="J399" i="1"/>
  <c r="K399" i="1"/>
  <c r="L399" i="1"/>
  <c r="M399" i="1"/>
  <c r="N399" i="1"/>
  <c r="O399" i="1"/>
  <c r="P399" i="1"/>
  <c r="E400" i="1"/>
  <c r="F400" i="1"/>
  <c r="G400" i="1"/>
  <c r="I400" i="1"/>
  <c r="J400" i="1"/>
  <c r="K400" i="1"/>
  <c r="L400" i="1"/>
  <c r="M400" i="1"/>
  <c r="N400" i="1"/>
  <c r="O400" i="1"/>
  <c r="P400" i="1"/>
  <c r="E401" i="1"/>
  <c r="F401" i="1"/>
  <c r="G401" i="1"/>
  <c r="I401" i="1"/>
  <c r="J401" i="1"/>
  <c r="K401" i="1"/>
  <c r="L401" i="1"/>
  <c r="M401" i="1"/>
  <c r="N401" i="1"/>
  <c r="O401" i="1"/>
  <c r="P401" i="1"/>
  <c r="E402" i="1"/>
  <c r="F402" i="1"/>
  <c r="G402" i="1"/>
  <c r="I402" i="1"/>
  <c r="J402" i="1"/>
  <c r="K402" i="1"/>
  <c r="L402" i="1"/>
  <c r="M402" i="1"/>
  <c r="N402" i="1"/>
  <c r="O402" i="1"/>
  <c r="P402" i="1"/>
  <c r="E403" i="1"/>
  <c r="F403" i="1"/>
  <c r="G403" i="1"/>
  <c r="I403" i="1"/>
  <c r="J403" i="1"/>
  <c r="K403" i="1"/>
  <c r="L403" i="1"/>
  <c r="M403" i="1"/>
  <c r="N403" i="1"/>
  <c r="O403" i="1"/>
  <c r="P403" i="1"/>
  <c r="E404" i="1"/>
  <c r="F404" i="1"/>
  <c r="G404" i="1"/>
  <c r="I404" i="1"/>
  <c r="J404" i="1"/>
  <c r="K404" i="1"/>
  <c r="L404" i="1"/>
  <c r="M404" i="1"/>
  <c r="N404" i="1"/>
  <c r="O404" i="1"/>
  <c r="P404" i="1"/>
  <c r="E405" i="1"/>
  <c r="F405" i="1"/>
  <c r="G405" i="1"/>
  <c r="I405" i="1"/>
  <c r="J405" i="1"/>
  <c r="K405" i="1"/>
  <c r="L405" i="1"/>
  <c r="M405" i="1"/>
  <c r="N405" i="1"/>
  <c r="O405" i="1"/>
  <c r="P405" i="1"/>
  <c r="E406" i="1"/>
  <c r="F406" i="1"/>
  <c r="G406" i="1"/>
  <c r="I406" i="1"/>
  <c r="J406" i="1"/>
  <c r="K406" i="1"/>
  <c r="L406" i="1"/>
  <c r="M406" i="1"/>
  <c r="N406" i="1"/>
  <c r="O406" i="1"/>
  <c r="P406" i="1"/>
  <c r="E407" i="1"/>
  <c r="F407" i="1"/>
  <c r="G407" i="1"/>
  <c r="I407" i="1"/>
  <c r="J407" i="1"/>
  <c r="K407" i="1"/>
  <c r="L407" i="1"/>
  <c r="M407" i="1"/>
  <c r="N407" i="1"/>
  <c r="O407" i="1"/>
  <c r="P407" i="1"/>
  <c r="E408" i="1"/>
  <c r="F408" i="1"/>
  <c r="G408" i="1"/>
  <c r="I408" i="1"/>
  <c r="J408" i="1"/>
  <c r="K408" i="1"/>
  <c r="L408" i="1"/>
  <c r="M408" i="1"/>
  <c r="N408" i="1"/>
  <c r="O408" i="1"/>
  <c r="P408" i="1"/>
  <c r="E409" i="1"/>
  <c r="F409" i="1"/>
  <c r="G409" i="1"/>
  <c r="I409" i="1"/>
  <c r="J409" i="1"/>
  <c r="K409" i="1"/>
  <c r="L409" i="1"/>
  <c r="M409" i="1"/>
  <c r="N409" i="1"/>
  <c r="O409" i="1"/>
  <c r="P409" i="1"/>
  <c r="E410" i="1"/>
  <c r="F410" i="1"/>
  <c r="G410" i="1"/>
  <c r="I410" i="1"/>
  <c r="J410" i="1"/>
  <c r="K410" i="1"/>
  <c r="L410" i="1"/>
  <c r="M410" i="1"/>
  <c r="N410" i="1"/>
  <c r="O410" i="1"/>
  <c r="P410" i="1"/>
  <c r="E411" i="1"/>
  <c r="F411" i="1"/>
  <c r="G411" i="1"/>
  <c r="I411" i="1"/>
  <c r="J411" i="1"/>
  <c r="K411" i="1"/>
  <c r="L411" i="1"/>
  <c r="M411" i="1"/>
  <c r="N411" i="1"/>
  <c r="O411" i="1"/>
  <c r="P411" i="1"/>
  <c r="E412" i="1"/>
  <c r="F412" i="1"/>
  <c r="G412" i="1"/>
  <c r="I412" i="1"/>
  <c r="J412" i="1"/>
  <c r="K412" i="1"/>
  <c r="L412" i="1"/>
  <c r="M412" i="1"/>
  <c r="N412" i="1"/>
  <c r="O412" i="1"/>
  <c r="P412" i="1"/>
  <c r="E413" i="1"/>
  <c r="F413" i="1"/>
  <c r="G413" i="1"/>
  <c r="I413" i="1"/>
  <c r="J413" i="1"/>
  <c r="K413" i="1"/>
  <c r="L413" i="1"/>
  <c r="M413" i="1"/>
  <c r="N413" i="1"/>
  <c r="O413" i="1"/>
  <c r="P413" i="1"/>
  <c r="E414" i="1"/>
  <c r="F414" i="1"/>
  <c r="G414" i="1"/>
  <c r="I414" i="1"/>
  <c r="J414" i="1"/>
  <c r="K414" i="1"/>
  <c r="L414" i="1"/>
  <c r="M414" i="1"/>
  <c r="N414" i="1"/>
  <c r="O414" i="1"/>
  <c r="P414" i="1"/>
  <c r="E415" i="1"/>
  <c r="F415" i="1"/>
  <c r="G415" i="1"/>
  <c r="I415" i="1"/>
  <c r="J415" i="1"/>
  <c r="K415" i="1"/>
  <c r="L415" i="1"/>
  <c r="M415" i="1"/>
  <c r="N415" i="1"/>
  <c r="O415" i="1"/>
  <c r="P415" i="1"/>
  <c r="E416" i="1"/>
  <c r="F416" i="1"/>
  <c r="G416" i="1"/>
  <c r="I416" i="1"/>
  <c r="J416" i="1"/>
  <c r="K416" i="1"/>
  <c r="L416" i="1"/>
  <c r="M416" i="1"/>
  <c r="N416" i="1"/>
  <c r="O416" i="1"/>
  <c r="P416" i="1"/>
  <c r="E417" i="1"/>
  <c r="F417" i="1"/>
  <c r="G417" i="1"/>
  <c r="I417" i="1"/>
  <c r="J417" i="1"/>
  <c r="K417" i="1"/>
  <c r="L417" i="1"/>
  <c r="M417" i="1"/>
  <c r="N417" i="1"/>
  <c r="O417" i="1"/>
  <c r="P417" i="1"/>
  <c r="E418" i="1"/>
  <c r="F418" i="1"/>
  <c r="G418" i="1"/>
  <c r="I418" i="1"/>
  <c r="J418" i="1"/>
  <c r="K418" i="1"/>
  <c r="L418" i="1"/>
  <c r="M418" i="1"/>
  <c r="N418" i="1"/>
  <c r="O418" i="1"/>
  <c r="P418" i="1"/>
  <c r="E419" i="1"/>
  <c r="F419" i="1"/>
  <c r="G419" i="1"/>
  <c r="I419" i="1"/>
  <c r="J419" i="1"/>
  <c r="K419" i="1"/>
  <c r="L419" i="1"/>
  <c r="M419" i="1"/>
  <c r="N419" i="1"/>
  <c r="O419" i="1"/>
  <c r="P419" i="1"/>
  <c r="E420" i="1"/>
  <c r="F420" i="1"/>
  <c r="G420" i="1"/>
  <c r="I420" i="1"/>
  <c r="J420" i="1"/>
  <c r="K420" i="1"/>
  <c r="L420" i="1"/>
  <c r="M420" i="1"/>
  <c r="N420" i="1"/>
  <c r="O420" i="1"/>
  <c r="P420" i="1"/>
  <c r="E421" i="1"/>
  <c r="F421" i="1"/>
  <c r="G421" i="1"/>
  <c r="I421" i="1"/>
  <c r="J421" i="1"/>
  <c r="K421" i="1"/>
  <c r="L421" i="1"/>
  <c r="M421" i="1"/>
  <c r="N421" i="1"/>
  <c r="O421" i="1"/>
  <c r="P421" i="1"/>
  <c r="E422" i="1"/>
  <c r="F422" i="1"/>
  <c r="G422" i="1"/>
  <c r="I422" i="1"/>
  <c r="J422" i="1"/>
  <c r="K422" i="1"/>
  <c r="L422" i="1"/>
  <c r="M422" i="1"/>
  <c r="N422" i="1"/>
  <c r="O422" i="1"/>
  <c r="P422" i="1"/>
  <c r="E423" i="1"/>
  <c r="F423" i="1"/>
  <c r="G423" i="1"/>
  <c r="I423" i="1"/>
  <c r="J423" i="1"/>
  <c r="K423" i="1"/>
  <c r="L423" i="1"/>
  <c r="M423" i="1"/>
  <c r="N423" i="1"/>
  <c r="O423" i="1"/>
  <c r="P423" i="1"/>
  <c r="E424" i="1"/>
  <c r="F424" i="1"/>
  <c r="G424" i="1"/>
  <c r="I424" i="1"/>
  <c r="J424" i="1"/>
  <c r="K424" i="1"/>
  <c r="L424" i="1"/>
  <c r="M424" i="1"/>
  <c r="N424" i="1"/>
  <c r="O424" i="1"/>
  <c r="P424" i="1"/>
  <c r="E425" i="1"/>
  <c r="F425" i="1"/>
  <c r="G425" i="1"/>
  <c r="I425" i="1"/>
  <c r="J425" i="1"/>
  <c r="K425" i="1"/>
  <c r="L425" i="1"/>
  <c r="M425" i="1"/>
  <c r="N425" i="1"/>
  <c r="O425" i="1"/>
  <c r="P425" i="1"/>
  <c r="E426" i="1"/>
  <c r="F426" i="1"/>
  <c r="G426" i="1"/>
  <c r="I426" i="1"/>
  <c r="J426" i="1"/>
  <c r="K426" i="1"/>
  <c r="L426" i="1"/>
  <c r="M426" i="1"/>
  <c r="N426" i="1"/>
  <c r="O426" i="1"/>
  <c r="P426" i="1"/>
  <c r="E427" i="1"/>
  <c r="F427" i="1"/>
  <c r="G427" i="1"/>
  <c r="I427" i="1"/>
  <c r="J427" i="1"/>
  <c r="K427" i="1"/>
  <c r="L427" i="1"/>
  <c r="M427" i="1"/>
  <c r="N427" i="1"/>
  <c r="O427" i="1"/>
  <c r="P427" i="1"/>
  <c r="E428" i="1"/>
  <c r="F428" i="1"/>
  <c r="G428" i="1"/>
  <c r="I428" i="1"/>
  <c r="J428" i="1"/>
  <c r="K428" i="1"/>
  <c r="L428" i="1"/>
  <c r="M428" i="1"/>
  <c r="N428" i="1"/>
  <c r="O428" i="1"/>
  <c r="P428" i="1"/>
  <c r="E429" i="1"/>
  <c r="F429" i="1"/>
  <c r="G429" i="1"/>
  <c r="I429" i="1"/>
  <c r="J429" i="1"/>
  <c r="K429" i="1"/>
  <c r="L429" i="1"/>
  <c r="M429" i="1"/>
  <c r="N429" i="1"/>
  <c r="O429" i="1"/>
  <c r="P429" i="1"/>
  <c r="E430" i="1"/>
  <c r="F430" i="1"/>
  <c r="G430" i="1"/>
  <c r="I430" i="1"/>
  <c r="J430" i="1"/>
  <c r="K430" i="1"/>
  <c r="L430" i="1"/>
  <c r="M430" i="1"/>
  <c r="N430" i="1"/>
  <c r="O430" i="1"/>
  <c r="P430" i="1"/>
  <c r="E431" i="1"/>
  <c r="F431" i="1"/>
  <c r="G431" i="1"/>
  <c r="I431" i="1"/>
  <c r="J431" i="1"/>
  <c r="K431" i="1"/>
  <c r="L431" i="1"/>
  <c r="M431" i="1"/>
  <c r="N431" i="1"/>
  <c r="O431" i="1"/>
  <c r="P431" i="1"/>
  <c r="E432" i="1"/>
  <c r="F432" i="1"/>
  <c r="G432" i="1"/>
  <c r="I432" i="1"/>
  <c r="J432" i="1"/>
  <c r="K432" i="1"/>
  <c r="L432" i="1"/>
  <c r="M432" i="1"/>
  <c r="N432" i="1"/>
  <c r="O432" i="1"/>
  <c r="P432" i="1"/>
  <c r="E433" i="1"/>
  <c r="F433" i="1"/>
  <c r="G433" i="1"/>
  <c r="I433" i="1"/>
  <c r="J433" i="1"/>
  <c r="K433" i="1"/>
  <c r="L433" i="1"/>
  <c r="M433" i="1"/>
  <c r="N433" i="1"/>
  <c r="O433" i="1"/>
  <c r="P433" i="1"/>
  <c r="E434" i="1"/>
  <c r="F434" i="1"/>
  <c r="G434" i="1"/>
  <c r="I434" i="1"/>
  <c r="J434" i="1"/>
  <c r="K434" i="1"/>
  <c r="L434" i="1"/>
  <c r="M434" i="1"/>
  <c r="N434" i="1"/>
  <c r="O434" i="1"/>
  <c r="P434" i="1"/>
  <c r="E435" i="1"/>
  <c r="F435" i="1"/>
  <c r="G435" i="1"/>
  <c r="I435" i="1"/>
  <c r="J435" i="1"/>
  <c r="K435" i="1"/>
  <c r="L435" i="1"/>
  <c r="M435" i="1"/>
  <c r="N435" i="1"/>
  <c r="O435" i="1"/>
  <c r="P435" i="1"/>
  <c r="E436" i="1"/>
  <c r="F436" i="1"/>
  <c r="G436" i="1"/>
  <c r="I436" i="1"/>
  <c r="J436" i="1"/>
  <c r="K436" i="1"/>
  <c r="L436" i="1"/>
  <c r="M436" i="1"/>
  <c r="N436" i="1"/>
  <c r="O436" i="1"/>
  <c r="P436" i="1"/>
  <c r="E437" i="1"/>
  <c r="F437" i="1"/>
  <c r="G437" i="1"/>
  <c r="I437" i="1"/>
  <c r="J437" i="1"/>
  <c r="K437" i="1"/>
  <c r="L437" i="1"/>
  <c r="M437" i="1"/>
  <c r="N437" i="1"/>
  <c r="O437" i="1"/>
  <c r="P437" i="1"/>
  <c r="E438" i="1"/>
  <c r="F438" i="1"/>
  <c r="G438" i="1"/>
  <c r="I438" i="1"/>
  <c r="J438" i="1"/>
  <c r="K438" i="1"/>
  <c r="L438" i="1"/>
  <c r="M438" i="1"/>
  <c r="N438" i="1"/>
  <c r="O438" i="1"/>
  <c r="P438" i="1"/>
  <c r="E439" i="1"/>
  <c r="F439" i="1"/>
  <c r="G439" i="1"/>
  <c r="I439" i="1"/>
  <c r="J439" i="1"/>
  <c r="K439" i="1"/>
  <c r="L439" i="1"/>
  <c r="M439" i="1"/>
  <c r="N439" i="1"/>
  <c r="O439" i="1"/>
  <c r="P439" i="1"/>
  <c r="E440" i="1"/>
  <c r="F440" i="1"/>
  <c r="G440" i="1"/>
  <c r="I440" i="1"/>
  <c r="J440" i="1"/>
  <c r="K440" i="1"/>
  <c r="L440" i="1"/>
  <c r="M440" i="1"/>
  <c r="N440" i="1"/>
  <c r="O440" i="1"/>
  <c r="P440" i="1"/>
  <c r="E441" i="1"/>
  <c r="F441" i="1"/>
  <c r="G441" i="1"/>
  <c r="I441" i="1"/>
  <c r="J441" i="1"/>
  <c r="K441" i="1"/>
  <c r="L441" i="1"/>
  <c r="M441" i="1"/>
  <c r="N441" i="1"/>
  <c r="O441" i="1"/>
  <c r="P441" i="1"/>
  <c r="E442" i="1"/>
  <c r="F442" i="1"/>
  <c r="G442" i="1"/>
  <c r="I442" i="1"/>
  <c r="J442" i="1"/>
  <c r="K442" i="1"/>
  <c r="L442" i="1"/>
  <c r="M442" i="1"/>
  <c r="N442" i="1"/>
  <c r="O442" i="1"/>
  <c r="P442" i="1"/>
  <c r="E443" i="1"/>
  <c r="F443" i="1"/>
  <c r="G443" i="1"/>
  <c r="I443" i="1"/>
  <c r="J443" i="1"/>
  <c r="K443" i="1"/>
  <c r="L443" i="1"/>
  <c r="M443" i="1"/>
  <c r="N443" i="1"/>
  <c r="O443" i="1"/>
  <c r="P443" i="1"/>
  <c r="E444" i="1"/>
  <c r="F444" i="1"/>
  <c r="G444" i="1"/>
  <c r="I444" i="1"/>
  <c r="J444" i="1"/>
  <c r="K444" i="1"/>
  <c r="L444" i="1"/>
  <c r="M444" i="1"/>
  <c r="N444" i="1"/>
  <c r="O444" i="1"/>
  <c r="P444" i="1"/>
  <c r="E445" i="1"/>
  <c r="F445" i="1"/>
  <c r="G445" i="1"/>
  <c r="I445" i="1"/>
  <c r="J445" i="1"/>
  <c r="K445" i="1"/>
  <c r="L445" i="1"/>
  <c r="M445" i="1"/>
  <c r="N445" i="1"/>
  <c r="O445" i="1"/>
  <c r="P445" i="1"/>
  <c r="E446" i="1"/>
  <c r="F446" i="1"/>
  <c r="G446" i="1"/>
  <c r="I446" i="1"/>
  <c r="J446" i="1"/>
  <c r="K446" i="1"/>
  <c r="L446" i="1"/>
  <c r="M446" i="1"/>
  <c r="N446" i="1"/>
  <c r="O446" i="1"/>
  <c r="P446" i="1"/>
  <c r="E447" i="1"/>
  <c r="F447" i="1"/>
  <c r="G447" i="1"/>
  <c r="I447" i="1"/>
  <c r="J447" i="1"/>
  <c r="K447" i="1"/>
  <c r="L447" i="1"/>
  <c r="M447" i="1"/>
  <c r="N447" i="1"/>
  <c r="O447" i="1"/>
  <c r="P447" i="1"/>
  <c r="E448" i="1"/>
  <c r="F448" i="1"/>
  <c r="G448" i="1"/>
  <c r="I448" i="1"/>
  <c r="J448" i="1"/>
  <c r="K448" i="1"/>
  <c r="L448" i="1"/>
  <c r="M448" i="1"/>
  <c r="N448" i="1"/>
  <c r="O448" i="1"/>
  <c r="P448" i="1"/>
  <c r="E449" i="1"/>
  <c r="F449" i="1"/>
  <c r="G449" i="1"/>
  <c r="I449" i="1"/>
  <c r="J449" i="1"/>
  <c r="K449" i="1"/>
  <c r="L449" i="1"/>
  <c r="M449" i="1"/>
  <c r="N449" i="1"/>
  <c r="O449" i="1"/>
  <c r="P449" i="1"/>
  <c r="E450" i="1"/>
  <c r="F450" i="1"/>
  <c r="G450" i="1"/>
  <c r="I450" i="1"/>
  <c r="J450" i="1"/>
  <c r="K450" i="1"/>
  <c r="L450" i="1"/>
  <c r="M450" i="1"/>
  <c r="N450" i="1"/>
  <c r="O450" i="1"/>
  <c r="P450" i="1"/>
  <c r="E451" i="1"/>
  <c r="F451" i="1"/>
  <c r="G451" i="1"/>
  <c r="I451" i="1"/>
  <c r="J451" i="1"/>
  <c r="K451" i="1"/>
  <c r="L451" i="1"/>
  <c r="M451" i="1"/>
  <c r="N451" i="1"/>
  <c r="O451" i="1"/>
  <c r="P451" i="1"/>
  <c r="E452" i="1"/>
  <c r="F452" i="1"/>
  <c r="G452" i="1"/>
  <c r="I452" i="1"/>
  <c r="J452" i="1"/>
  <c r="K452" i="1"/>
  <c r="L452" i="1"/>
  <c r="M452" i="1"/>
  <c r="N452" i="1"/>
  <c r="O452" i="1"/>
  <c r="P452" i="1"/>
  <c r="E453" i="1"/>
  <c r="F453" i="1"/>
  <c r="G453" i="1"/>
  <c r="I453" i="1"/>
  <c r="J453" i="1"/>
  <c r="K453" i="1"/>
  <c r="L453" i="1"/>
  <c r="M453" i="1"/>
  <c r="N453" i="1"/>
  <c r="O453" i="1"/>
  <c r="P453" i="1"/>
  <c r="E454" i="1"/>
  <c r="F454" i="1"/>
  <c r="G454" i="1"/>
  <c r="I454" i="1"/>
  <c r="J454" i="1"/>
  <c r="K454" i="1"/>
  <c r="L454" i="1"/>
  <c r="M454" i="1"/>
  <c r="N454" i="1"/>
  <c r="O454" i="1"/>
  <c r="P454" i="1"/>
  <c r="E455" i="1"/>
  <c r="F455" i="1"/>
  <c r="G455" i="1"/>
  <c r="I455" i="1"/>
  <c r="J455" i="1"/>
  <c r="K455" i="1"/>
  <c r="L455" i="1"/>
  <c r="M455" i="1"/>
  <c r="N455" i="1"/>
  <c r="O455" i="1"/>
  <c r="P455" i="1"/>
  <c r="E456" i="1"/>
  <c r="F456" i="1"/>
  <c r="G456" i="1"/>
  <c r="I456" i="1"/>
  <c r="J456" i="1"/>
  <c r="K456" i="1"/>
  <c r="L456" i="1"/>
  <c r="M456" i="1"/>
  <c r="N456" i="1"/>
  <c r="O456" i="1"/>
  <c r="P456" i="1"/>
  <c r="E457" i="1"/>
  <c r="F457" i="1"/>
  <c r="G457" i="1"/>
  <c r="I457" i="1"/>
  <c r="J457" i="1"/>
  <c r="K457" i="1"/>
  <c r="L457" i="1"/>
  <c r="M457" i="1"/>
  <c r="N457" i="1"/>
  <c r="O457" i="1"/>
  <c r="P457" i="1"/>
  <c r="E458" i="1"/>
  <c r="F458" i="1"/>
  <c r="G458" i="1"/>
  <c r="I458" i="1"/>
  <c r="J458" i="1"/>
  <c r="K458" i="1"/>
  <c r="L458" i="1"/>
  <c r="M458" i="1"/>
  <c r="N458" i="1"/>
  <c r="O458" i="1"/>
  <c r="P458" i="1"/>
  <c r="E459" i="1"/>
  <c r="F459" i="1"/>
  <c r="G459" i="1"/>
  <c r="I459" i="1"/>
  <c r="J459" i="1"/>
  <c r="K459" i="1"/>
  <c r="L459" i="1"/>
  <c r="M459" i="1"/>
  <c r="N459" i="1"/>
  <c r="O459" i="1"/>
  <c r="P459" i="1"/>
  <c r="E460" i="1"/>
  <c r="F460" i="1"/>
  <c r="G460" i="1"/>
  <c r="I460" i="1"/>
  <c r="J460" i="1"/>
  <c r="K460" i="1"/>
  <c r="L460" i="1"/>
  <c r="M460" i="1"/>
  <c r="N460" i="1"/>
  <c r="O460" i="1"/>
  <c r="P460" i="1"/>
  <c r="E461" i="1"/>
  <c r="F461" i="1"/>
  <c r="G461" i="1"/>
  <c r="I461" i="1"/>
  <c r="J461" i="1"/>
  <c r="K461" i="1"/>
  <c r="L461" i="1"/>
  <c r="M461" i="1"/>
  <c r="N461" i="1"/>
  <c r="O461" i="1"/>
  <c r="P461" i="1"/>
  <c r="E462" i="1"/>
  <c r="F462" i="1"/>
  <c r="G462" i="1"/>
  <c r="I462" i="1"/>
  <c r="J462" i="1"/>
  <c r="K462" i="1"/>
  <c r="L462" i="1"/>
  <c r="M462" i="1"/>
  <c r="N462" i="1"/>
  <c r="O462" i="1"/>
  <c r="P462" i="1"/>
  <c r="E463" i="1"/>
  <c r="F463" i="1"/>
  <c r="G463" i="1"/>
  <c r="I463" i="1"/>
  <c r="J463" i="1"/>
  <c r="K463" i="1"/>
  <c r="L463" i="1"/>
  <c r="M463" i="1"/>
  <c r="N463" i="1"/>
  <c r="O463" i="1"/>
  <c r="P463" i="1"/>
  <c r="E464" i="1"/>
  <c r="F464" i="1"/>
  <c r="G464" i="1"/>
  <c r="I464" i="1"/>
  <c r="J464" i="1"/>
  <c r="K464" i="1"/>
  <c r="L464" i="1"/>
  <c r="M464" i="1"/>
  <c r="N464" i="1"/>
  <c r="O464" i="1"/>
  <c r="P464" i="1"/>
  <c r="E465" i="1"/>
  <c r="F465" i="1"/>
  <c r="G465" i="1"/>
  <c r="I465" i="1"/>
  <c r="J465" i="1"/>
  <c r="K465" i="1"/>
  <c r="L465" i="1"/>
  <c r="M465" i="1"/>
  <c r="N465" i="1"/>
  <c r="O465" i="1"/>
  <c r="P465" i="1"/>
  <c r="E466" i="1"/>
  <c r="F466" i="1"/>
  <c r="G466" i="1"/>
  <c r="I466" i="1"/>
  <c r="J466" i="1"/>
  <c r="K466" i="1"/>
  <c r="L466" i="1"/>
  <c r="M466" i="1"/>
  <c r="N466" i="1"/>
  <c r="O466" i="1"/>
  <c r="P466" i="1"/>
  <c r="E467" i="1"/>
  <c r="F467" i="1"/>
  <c r="G467" i="1"/>
  <c r="I467" i="1"/>
  <c r="J467" i="1"/>
  <c r="K467" i="1"/>
  <c r="L467" i="1"/>
  <c r="M467" i="1"/>
  <c r="N467" i="1"/>
  <c r="O467" i="1"/>
  <c r="P467" i="1"/>
  <c r="E468" i="1"/>
  <c r="F468" i="1"/>
  <c r="G468" i="1"/>
  <c r="I468" i="1"/>
  <c r="J468" i="1"/>
  <c r="K468" i="1"/>
  <c r="L468" i="1"/>
  <c r="M468" i="1"/>
  <c r="N468" i="1"/>
  <c r="O468" i="1"/>
  <c r="P468" i="1"/>
  <c r="E469" i="1"/>
  <c r="F469" i="1"/>
  <c r="G469" i="1"/>
  <c r="I469" i="1"/>
  <c r="J469" i="1"/>
  <c r="K469" i="1"/>
  <c r="L469" i="1"/>
  <c r="M469" i="1"/>
  <c r="N469" i="1"/>
  <c r="O469" i="1"/>
  <c r="P469" i="1"/>
  <c r="E470" i="1"/>
  <c r="F470" i="1"/>
  <c r="G470" i="1"/>
  <c r="I470" i="1"/>
  <c r="J470" i="1"/>
  <c r="K470" i="1"/>
  <c r="L470" i="1"/>
  <c r="M470" i="1"/>
  <c r="N470" i="1"/>
  <c r="O470" i="1"/>
  <c r="P470" i="1"/>
  <c r="E471" i="1"/>
  <c r="F471" i="1"/>
  <c r="G471" i="1"/>
  <c r="I471" i="1"/>
  <c r="J471" i="1"/>
  <c r="K471" i="1"/>
  <c r="L471" i="1"/>
  <c r="M471" i="1"/>
  <c r="N471" i="1"/>
  <c r="O471" i="1"/>
  <c r="P471" i="1"/>
  <c r="E472" i="1"/>
  <c r="F472" i="1"/>
  <c r="G472" i="1"/>
  <c r="I472" i="1"/>
  <c r="J472" i="1"/>
  <c r="K472" i="1"/>
  <c r="L472" i="1"/>
  <c r="M472" i="1"/>
  <c r="N472" i="1"/>
  <c r="O472" i="1"/>
  <c r="P472" i="1"/>
  <c r="E473" i="1"/>
  <c r="F473" i="1"/>
  <c r="G473" i="1"/>
  <c r="I473" i="1"/>
  <c r="J473" i="1"/>
  <c r="K473" i="1"/>
  <c r="L473" i="1"/>
  <c r="M473" i="1"/>
  <c r="N473" i="1"/>
  <c r="O473" i="1"/>
  <c r="P473" i="1"/>
  <c r="E474" i="1"/>
  <c r="F474" i="1"/>
  <c r="G474" i="1"/>
  <c r="I474" i="1"/>
  <c r="J474" i="1"/>
  <c r="K474" i="1"/>
  <c r="L474" i="1"/>
  <c r="M474" i="1"/>
  <c r="N474" i="1"/>
  <c r="O474" i="1"/>
  <c r="P474" i="1"/>
  <c r="E475" i="1"/>
  <c r="F475" i="1"/>
  <c r="G475" i="1"/>
  <c r="I475" i="1"/>
  <c r="J475" i="1"/>
  <c r="K475" i="1"/>
  <c r="L475" i="1"/>
  <c r="M475" i="1"/>
  <c r="N475" i="1"/>
  <c r="O475" i="1"/>
  <c r="P475" i="1"/>
  <c r="E476" i="1"/>
  <c r="F476" i="1"/>
  <c r="G476" i="1"/>
  <c r="I476" i="1"/>
  <c r="J476" i="1"/>
  <c r="K476" i="1"/>
  <c r="L476" i="1"/>
  <c r="M476" i="1"/>
  <c r="N476" i="1"/>
  <c r="O476" i="1"/>
  <c r="P476" i="1"/>
  <c r="E477" i="1"/>
  <c r="F477" i="1"/>
  <c r="G477" i="1"/>
  <c r="I477" i="1"/>
  <c r="J477" i="1"/>
  <c r="K477" i="1"/>
  <c r="L477" i="1"/>
  <c r="M477" i="1"/>
  <c r="N477" i="1"/>
  <c r="O477" i="1"/>
  <c r="P477" i="1"/>
  <c r="E478" i="1"/>
  <c r="F478" i="1"/>
  <c r="G478" i="1"/>
  <c r="I478" i="1"/>
  <c r="J478" i="1"/>
  <c r="K478" i="1"/>
  <c r="L478" i="1"/>
  <c r="M478" i="1"/>
  <c r="N478" i="1"/>
  <c r="O478" i="1"/>
  <c r="P478" i="1"/>
  <c r="E479" i="1"/>
  <c r="F479" i="1"/>
  <c r="G479" i="1"/>
  <c r="I479" i="1"/>
  <c r="J479" i="1"/>
  <c r="K479" i="1"/>
  <c r="L479" i="1"/>
  <c r="M479" i="1"/>
  <c r="N479" i="1"/>
  <c r="O479" i="1"/>
  <c r="P479" i="1"/>
  <c r="E480" i="1"/>
  <c r="F480" i="1"/>
  <c r="G480" i="1"/>
  <c r="I480" i="1"/>
  <c r="J480" i="1"/>
  <c r="K480" i="1"/>
  <c r="L480" i="1"/>
  <c r="M480" i="1"/>
  <c r="N480" i="1"/>
  <c r="O480" i="1"/>
  <c r="P480" i="1"/>
  <c r="E481" i="1"/>
  <c r="F481" i="1"/>
  <c r="G481" i="1"/>
  <c r="I481" i="1"/>
  <c r="J481" i="1"/>
  <c r="K481" i="1"/>
  <c r="L481" i="1"/>
  <c r="M481" i="1"/>
  <c r="N481" i="1"/>
  <c r="O481" i="1"/>
  <c r="P481" i="1"/>
  <c r="E482" i="1"/>
  <c r="F482" i="1"/>
  <c r="G482" i="1"/>
  <c r="I482" i="1"/>
  <c r="J482" i="1"/>
  <c r="K482" i="1"/>
  <c r="L482" i="1"/>
  <c r="M482" i="1"/>
  <c r="N482" i="1"/>
  <c r="O482" i="1"/>
  <c r="P482" i="1"/>
  <c r="E483" i="1"/>
  <c r="F483" i="1"/>
  <c r="G483" i="1"/>
  <c r="I483" i="1"/>
  <c r="J483" i="1"/>
  <c r="K483" i="1"/>
  <c r="L483" i="1"/>
  <c r="M483" i="1"/>
  <c r="N483" i="1"/>
  <c r="O483" i="1"/>
  <c r="P483" i="1"/>
  <c r="E484" i="1"/>
  <c r="F484" i="1"/>
  <c r="G484" i="1"/>
  <c r="I484" i="1"/>
  <c r="J484" i="1"/>
  <c r="K484" i="1"/>
  <c r="L484" i="1"/>
  <c r="M484" i="1"/>
  <c r="N484" i="1"/>
  <c r="O484" i="1"/>
  <c r="P484" i="1"/>
  <c r="E485" i="1"/>
  <c r="F485" i="1"/>
  <c r="G485" i="1"/>
  <c r="I485" i="1"/>
  <c r="J485" i="1"/>
  <c r="K485" i="1"/>
  <c r="L485" i="1"/>
  <c r="M485" i="1"/>
  <c r="N485" i="1"/>
  <c r="O485" i="1"/>
  <c r="P485" i="1"/>
  <c r="E486" i="1"/>
  <c r="F486" i="1"/>
  <c r="G486" i="1"/>
  <c r="I486" i="1"/>
  <c r="J486" i="1"/>
  <c r="K486" i="1"/>
  <c r="L486" i="1"/>
  <c r="M486" i="1"/>
  <c r="N486" i="1"/>
  <c r="O486" i="1"/>
  <c r="P486" i="1"/>
  <c r="E487" i="1"/>
  <c r="F487" i="1"/>
  <c r="G487" i="1"/>
  <c r="I487" i="1"/>
  <c r="J487" i="1"/>
  <c r="K487" i="1"/>
  <c r="L487" i="1"/>
  <c r="M487" i="1"/>
  <c r="N487" i="1"/>
  <c r="O487" i="1"/>
  <c r="P487" i="1"/>
  <c r="E488" i="1"/>
  <c r="F488" i="1"/>
  <c r="G488" i="1"/>
  <c r="I488" i="1"/>
  <c r="J488" i="1"/>
  <c r="K488" i="1"/>
  <c r="L488" i="1"/>
  <c r="M488" i="1"/>
  <c r="N488" i="1"/>
  <c r="O488" i="1"/>
  <c r="P488" i="1"/>
  <c r="E489" i="1"/>
  <c r="F489" i="1"/>
  <c r="G489" i="1"/>
  <c r="I489" i="1"/>
  <c r="J489" i="1"/>
  <c r="K489" i="1"/>
  <c r="L489" i="1"/>
  <c r="M489" i="1"/>
  <c r="N489" i="1"/>
  <c r="O489" i="1"/>
  <c r="P489" i="1"/>
  <c r="E490" i="1"/>
  <c r="F490" i="1"/>
  <c r="G490" i="1"/>
  <c r="I490" i="1"/>
  <c r="J490" i="1"/>
  <c r="K490" i="1"/>
  <c r="L490" i="1"/>
  <c r="M490" i="1"/>
  <c r="N490" i="1"/>
  <c r="O490" i="1"/>
  <c r="P490" i="1"/>
  <c r="E491" i="1"/>
  <c r="F491" i="1"/>
  <c r="G491" i="1"/>
  <c r="I491" i="1"/>
  <c r="J491" i="1"/>
  <c r="K491" i="1"/>
  <c r="L491" i="1"/>
  <c r="M491" i="1"/>
  <c r="N491" i="1"/>
  <c r="O491" i="1"/>
  <c r="P491" i="1"/>
  <c r="E492" i="1"/>
  <c r="F492" i="1"/>
  <c r="G492" i="1"/>
  <c r="I492" i="1"/>
  <c r="J492" i="1"/>
  <c r="K492" i="1"/>
  <c r="L492" i="1"/>
  <c r="M492" i="1"/>
  <c r="N492" i="1"/>
  <c r="O492" i="1"/>
  <c r="P492" i="1"/>
  <c r="E493" i="1"/>
  <c r="F493" i="1"/>
  <c r="G493" i="1"/>
  <c r="I493" i="1"/>
  <c r="J493" i="1"/>
  <c r="K493" i="1"/>
  <c r="L493" i="1"/>
  <c r="M493" i="1"/>
  <c r="N493" i="1"/>
  <c r="O493" i="1"/>
  <c r="P493" i="1"/>
  <c r="E494" i="1"/>
  <c r="F494" i="1"/>
  <c r="G494" i="1"/>
  <c r="I494" i="1"/>
  <c r="J494" i="1"/>
  <c r="K494" i="1"/>
  <c r="L494" i="1"/>
  <c r="M494" i="1"/>
  <c r="N494" i="1"/>
  <c r="O494" i="1"/>
  <c r="P494" i="1"/>
  <c r="E495" i="1"/>
  <c r="F495" i="1"/>
  <c r="G495" i="1"/>
  <c r="I495" i="1"/>
  <c r="J495" i="1"/>
  <c r="K495" i="1"/>
  <c r="L495" i="1"/>
  <c r="M495" i="1"/>
  <c r="N495" i="1"/>
  <c r="O495" i="1"/>
  <c r="P495" i="1"/>
  <c r="E496" i="1"/>
  <c r="F496" i="1"/>
  <c r="G496" i="1"/>
  <c r="I496" i="1"/>
  <c r="J496" i="1"/>
  <c r="K496" i="1"/>
  <c r="L496" i="1"/>
  <c r="M496" i="1"/>
  <c r="N496" i="1"/>
  <c r="O496" i="1"/>
  <c r="P496" i="1"/>
  <c r="E497" i="1"/>
  <c r="F497" i="1"/>
  <c r="G497" i="1"/>
  <c r="I497" i="1"/>
  <c r="J497" i="1"/>
  <c r="K497" i="1"/>
  <c r="L497" i="1"/>
  <c r="M497" i="1"/>
  <c r="N497" i="1"/>
  <c r="O497" i="1"/>
  <c r="P497" i="1"/>
  <c r="E498" i="1"/>
  <c r="F498" i="1"/>
  <c r="G498" i="1"/>
  <c r="I498" i="1"/>
  <c r="J498" i="1"/>
  <c r="K498" i="1"/>
  <c r="L498" i="1"/>
  <c r="M498" i="1"/>
  <c r="N498" i="1"/>
  <c r="O498" i="1"/>
  <c r="P498" i="1"/>
  <c r="E499" i="1"/>
  <c r="F499" i="1"/>
  <c r="G499" i="1"/>
  <c r="I499" i="1"/>
  <c r="J499" i="1"/>
  <c r="K499" i="1"/>
  <c r="L499" i="1"/>
  <c r="M499" i="1"/>
  <c r="N499" i="1"/>
  <c r="O499" i="1"/>
  <c r="P499" i="1"/>
  <c r="E500" i="1"/>
  <c r="F500" i="1"/>
  <c r="G500" i="1"/>
  <c r="I500" i="1"/>
  <c r="J500" i="1"/>
  <c r="K500" i="1"/>
  <c r="L500" i="1"/>
  <c r="M500" i="1"/>
  <c r="N500" i="1"/>
  <c r="O500" i="1"/>
  <c r="P500" i="1"/>
  <c r="E501" i="1"/>
  <c r="F501" i="1"/>
  <c r="G501" i="1"/>
  <c r="I501" i="1"/>
  <c r="J501" i="1"/>
  <c r="K501" i="1"/>
  <c r="L501" i="1"/>
  <c r="M501" i="1"/>
  <c r="N501" i="1"/>
  <c r="O501" i="1"/>
  <c r="P501" i="1"/>
  <c r="E502" i="1"/>
  <c r="F502" i="1"/>
  <c r="G502" i="1"/>
  <c r="I502" i="1"/>
  <c r="J502" i="1"/>
  <c r="K502" i="1"/>
  <c r="L502" i="1"/>
  <c r="M502" i="1"/>
  <c r="N502" i="1"/>
  <c r="O502" i="1"/>
  <c r="P502" i="1"/>
  <c r="E503" i="1"/>
  <c r="F503" i="1"/>
  <c r="G503" i="1"/>
  <c r="I503" i="1"/>
  <c r="J503" i="1"/>
  <c r="K503" i="1"/>
  <c r="L503" i="1"/>
  <c r="M503" i="1"/>
  <c r="N503" i="1"/>
  <c r="O503" i="1"/>
  <c r="P503" i="1"/>
  <c r="E504" i="1"/>
  <c r="F504" i="1"/>
  <c r="G504" i="1"/>
  <c r="I504" i="1"/>
  <c r="J504" i="1"/>
  <c r="K504" i="1"/>
  <c r="L504" i="1"/>
  <c r="M504" i="1"/>
  <c r="N504" i="1"/>
  <c r="O504" i="1"/>
  <c r="P504" i="1"/>
  <c r="E505" i="1"/>
  <c r="F505" i="1"/>
  <c r="G505" i="1"/>
  <c r="I505" i="1"/>
  <c r="J505" i="1"/>
  <c r="K505" i="1"/>
  <c r="L505" i="1"/>
  <c r="M505" i="1"/>
  <c r="N505" i="1"/>
  <c r="O505" i="1"/>
  <c r="P505" i="1"/>
  <c r="E506" i="1"/>
  <c r="F506" i="1"/>
  <c r="G506" i="1"/>
  <c r="I506" i="1"/>
  <c r="J506" i="1"/>
  <c r="K506" i="1"/>
  <c r="L506" i="1"/>
  <c r="M506" i="1"/>
  <c r="N506" i="1"/>
  <c r="O506" i="1"/>
  <c r="P506" i="1"/>
  <c r="E507" i="1"/>
  <c r="F507" i="1"/>
  <c r="G507" i="1"/>
  <c r="I507" i="1"/>
  <c r="J507" i="1"/>
  <c r="K507" i="1"/>
  <c r="L507" i="1"/>
  <c r="M507" i="1"/>
  <c r="N507" i="1"/>
  <c r="O507" i="1"/>
  <c r="P507" i="1"/>
  <c r="E508" i="1"/>
  <c r="F508" i="1"/>
  <c r="G508" i="1"/>
  <c r="I508" i="1"/>
  <c r="J508" i="1"/>
  <c r="K508" i="1"/>
  <c r="L508" i="1"/>
  <c r="M508" i="1"/>
  <c r="N508" i="1"/>
  <c r="O508" i="1"/>
  <c r="P508" i="1"/>
  <c r="E509" i="1"/>
  <c r="F509" i="1"/>
  <c r="G509" i="1"/>
  <c r="I509" i="1"/>
  <c r="J509" i="1"/>
  <c r="K509" i="1"/>
  <c r="L509" i="1"/>
  <c r="M509" i="1"/>
  <c r="N509" i="1"/>
  <c r="O509" i="1"/>
  <c r="P509" i="1"/>
  <c r="E510" i="1"/>
  <c r="F510" i="1"/>
  <c r="G510" i="1"/>
  <c r="I510" i="1"/>
  <c r="J510" i="1"/>
  <c r="K510" i="1"/>
  <c r="L510" i="1"/>
  <c r="M510" i="1"/>
  <c r="N510" i="1"/>
  <c r="O510" i="1"/>
  <c r="P510" i="1"/>
  <c r="E511" i="1"/>
  <c r="F511" i="1"/>
  <c r="G511" i="1"/>
  <c r="I511" i="1"/>
  <c r="J511" i="1"/>
  <c r="K511" i="1"/>
  <c r="L511" i="1"/>
  <c r="M511" i="1"/>
  <c r="N511" i="1"/>
  <c r="O511" i="1"/>
  <c r="P511" i="1"/>
  <c r="E512" i="1"/>
  <c r="F512" i="1"/>
  <c r="G512" i="1"/>
  <c r="I512" i="1"/>
  <c r="J512" i="1"/>
  <c r="K512" i="1"/>
  <c r="L512" i="1"/>
  <c r="M512" i="1"/>
  <c r="N512" i="1"/>
  <c r="O512" i="1"/>
  <c r="P512" i="1"/>
  <c r="E513" i="1"/>
  <c r="F513" i="1"/>
  <c r="G513" i="1"/>
  <c r="I513" i="1"/>
  <c r="J513" i="1"/>
  <c r="K513" i="1"/>
  <c r="L513" i="1"/>
  <c r="M513" i="1"/>
  <c r="N513" i="1"/>
  <c r="O513" i="1"/>
  <c r="P513" i="1"/>
  <c r="E514" i="1"/>
  <c r="F514" i="1"/>
  <c r="G514" i="1"/>
  <c r="I514" i="1"/>
  <c r="J514" i="1"/>
  <c r="K514" i="1"/>
  <c r="L514" i="1"/>
  <c r="M514" i="1"/>
  <c r="N514" i="1"/>
  <c r="O514" i="1"/>
  <c r="P514" i="1"/>
  <c r="E515" i="1"/>
  <c r="F515" i="1"/>
  <c r="G515" i="1"/>
  <c r="I515" i="1"/>
  <c r="J515" i="1"/>
  <c r="K515" i="1"/>
  <c r="L515" i="1"/>
  <c r="M515" i="1"/>
  <c r="N515" i="1"/>
  <c r="O515" i="1"/>
  <c r="P515" i="1"/>
  <c r="E516" i="1"/>
  <c r="F516" i="1"/>
  <c r="G516" i="1"/>
  <c r="I516" i="1"/>
  <c r="J516" i="1"/>
  <c r="K516" i="1"/>
  <c r="L516" i="1"/>
  <c r="M516" i="1"/>
  <c r="N516" i="1"/>
  <c r="O516" i="1"/>
  <c r="P516" i="1"/>
  <c r="E517" i="1"/>
  <c r="F517" i="1"/>
  <c r="G517" i="1"/>
  <c r="I517" i="1"/>
  <c r="J517" i="1"/>
  <c r="K517" i="1"/>
  <c r="L517" i="1"/>
  <c r="M517" i="1"/>
  <c r="N517" i="1"/>
  <c r="O517" i="1"/>
  <c r="P517" i="1"/>
  <c r="E518" i="1"/>
  <c r="F518" i="1"/>
  <c r="G518" i="1"/>
  <c r="I518" i="1"/>
  <c r="J518" i="1"/>
  <c r="K518" i="1"/>
  <c r="L518" i="1"/>
  <c r="M518" i="1"/>
  <c r="N518" i="1"/>
  <c r="O518" i="1"/>
  <c r="P518" i="1"/>
  <c r="E519" i="1"/>
  <c r="F519" i="1"/>
  <c r="G519" i="1"/>
  <c r="I519" i="1"/>
  <c r="J519" i="1"/>
  <c r="K519" i="1"/>
  <c r="L519" i="1"/>
  <c r="M519" i="1"/>
  <c r="N519" i="1"/>
  <c r="O519" i="1"/>
  <c r="P519" i="1"/>
  <c r="E520" i="1"/>
  <c r="F520" i="1"/>
  <c r="G520" i="1"/>
  <c r="I520" i="1"/>
  <c r="J520" i="1"/>
  <c r="K520" i="1"/>
  <c r="L520" i="1"/>
  <c r="M520" i="1"/>
  <c r="N520" i="1"/>
  <c r="O520" i="1"/>
  <c r="P520" i="1"/>
  <c r="E521" i="1"/>
  <c r="F521" i="1"/>
  <c r="G521" i="1"/>
  <c r="I521" i="1"/>
  <c r="J521" i="1"/>
  <c r="K521" i="1"/>
  <c r="L521" i="1"/>
  <c r="M521" i="1"/>
  <c r="N521" i="1"/>
  <c r="O521" i="1"/>
  <c r="P521" i="1"/>
  <c r="E522" i="1"/>
  <c r="F522" i="1"/>
  <c r="G522" i="1"/>
  <c r="I522" i="1"/>
  <c r="J522" i="1"/>
  <c r="K522" i="1"/>
  <c r="L522" i="1"/>
  <c r="M522" i="1"/>
  <c r="N522" i="1"/>
  <c r="O522" i="1"/>
  <c r="P522" i="1"/>
  <c r="E523" i="1"/>
  <c r="F523" i="1"/>
  <c r="G523" i="1"/>
  <c r="I523" i="1"/>
  <c r="J523" i="1"/>
  <c r="K523" i="1"/>
  <c r="L523" i="1"/>
  <c r="M523" i="1"/>
  <c r="N523" i="1"/>
  <c r="O523" i="1"/>
  <c r="P523" i="1"/>
  <c r="E524" i="1"/>
  <c r="F524" i="1"/>
  <c r="G524" i="1"/>
  <c r="I524" i="1"/>
  <c r="J524" i="1"/>
  <c r="K524" i="1"/>
  <c r="L524" i="1"/>
  <c r="M524" i="1"/>
  <c r="N524" i="1"/>
  <c r="O524" i="1"/>
  <c r="P524" i="1"/>
  <c r="E525" i="1"/>
  <c r="F525" i="1"/>
  <c r="G525" i="1"/>
  <c r="I525" i="1"/>
  <c r="J525" i="1"/>
  <c r="K525" i="1"/>
  <c r="L525" i="1"/>
  <c r="M525" i="1"/>
  <c r="N525" i="1"/>
  <c r="O525" i="1"/>
  <c r="P525" i="1"/>
  <c r="E526" i="1"/>
  <c r="F526" i="1"/>
  <c r="G526" i="1"/>
  <c r="I526" i="1"/>
  <c r="J526" i="1"/>
  <c r="K526" i="1"/>
  <c r="L526" i="1"/>
  <c r="M526" i="1"/>
  <c r="N526" i="1"/>
  <c r="O526" i="1"/>
  <c r="P526" i="1"/>
  <c r="E527" i="1"/>
  <c r="F527" i="1"/>
  <c r="G527" i="1"/>
  <c r="I527" i="1"/>
  <c r="J527" i="1"/>
  <c r="K527" i="1"/>
  <c r="L527" i="1"/>
  <c r="M527" i="1"/>
  <c r="N527" i="1"/>
  <c r="O527" i="1"/>
  <c r="P527" i="1"/>
  <c r="E528" i="1"/>
  <c r="F528" i="1"/>
  <c r="G528" i="1"/>
  <c r="I528" i="1"/>
  <c r="J528" i="1"/>
  <c r="K528" i="1"/>
  <c r="L528" i="1"/>
  <c r="M528" i="1"/>
  <c r="N528" i="1"/>
  <c r="O528" i="1"/>
  <c r="P528" i="1"/>
  <c r="E529" i="1"/>
  <c r="F529" i="1"/>
  <c r="G529" i="1"/>
  <c r="I529" i="1"/>
  <c r="J529" i="1"/>
  <c r="K529" i="1"/>
  <c r="L529" i="1"/>
  <c r="M529" i="1"/>
  <c r="N529" i="1"/>
  <c r="O529" i="1"/>
  <c r="P529" i="1"/>
  <c r="E530" i="1"/>
  <c r="F530" i="1"/>
  <c r="G530" i="1"/>
  <c r="I530" i="1"/>
  <c r="J530" i="1"/>
  <c r="K530" i="1"/>
  <c r="L530" i="1"/>
  <c r="M530" i="1"/>
  <c r="N530" i="1"/>
  <c r="O530" i="1"/>
  <c r="P530" i="1"/>
  <c r="E531" i="1"/>
  <c r="F531" i="1"/>
  <c r="G531" i="1"/>
  <c r="I531" i="1"/>
  <c r="J531" i="1"/>
  <c r="K531" i="1"/>
  <c r="L531" i="1"/>
  <c r="M531" i="1"/>
  <c r="N531" i="1"/>
  <c r="O531" i="1"/>
  <c r="P531" i="1"/>
  <c r="E532" i="1"/>
  <c r="F532" i="1"/>
  <c r="G532" i="1"/>
  <c r="I532" i="1"/>
  <c r="J532" i="1"/>
  <c r="K532" i="1"/>
  <c r="L532" i="1"/>
  <c r="M532" i="1"/>
  <c r="N532" i="1"/>
  <c r="O532" i="1"/>
  <c r="P532" i="1"/>
  <c r="E533" i="1"/>
  <c r="F533" i="1"/>
  <c r="G533" i="1"/>
  <c r="I533" i="1"/>
  <c r="J533" i="1"/>
  <c r="K533" i="1"/>
  <c r="L533" i="1"/>
  <c r="M533" i="1"/>
  <c r="N533" i="1"/>
  <c r="O533" i="1"/>
  <c r="P533" i="1"/>
  <c r="E534" i="1"/>
  <c r="F534" i="1"/>
  <c r="G534" i="1"/>
  <c r="I534" i="1"/>
  <c r="J534" i="1"/>
  <c r="K534" i="1"/>
  <c r="L534" i="1"/>
  <c r="M534" i="1"/>
  <c r="N534" i="1"/>
  <c r="O534" i="1"/>
  <c r="P534" i="1"/>
  <c r="E535" i="1"/>
  <c r="F535" i="1"/>
  <c r="G535" i="1"/>
  <c r="I535" i="1"/>
  <c r="J535" i="1"/>
  <c r="K535" i="1"/>
  <c r="L535" i="1"/>
  <c r="M535" i="1"/>
  <c r="N535" i="1"/>
  <c r="O535" i="1"/>
  <c r="P535" i="1"/>
  <c r="E536" i="1"/>
  <c r="F536" i="1"/>
  <c r="G536" i="1"/>
  <c r="I536" i="1"/>
  <c r="J536" i="1"/>
  <c r="K536" i="1"/>
  <c r="L536" i="1"/>
  <c r="M536" i="1"/>
  <c r="N536" i="1"/>
  <c r="O536" i="1"/>
  <c r="P536" i="1"/>
  <c r="E537" i="1"/>
  <c r="F537" i="1"/>
  <c r="G537" i="1"/>
  <c r="I537" i="1"/>
  <c r="J537" i="1"/>
  <c r="K537" i="1"/>
  <c r="L537" i="1"/>
  <c r="M537" i="1"/>
  <c r="N537" i="1"/>
  <c r="O537" i="1"/>
  <c r="P537" i="1"/>
  <c r="E538" i="1"/>
  <c r="F538" i="1"/>
  <c r="G538" i="1"/>
  <c r="I538" i="1"/>
  <c r="J538" i="1"/>
  <c r="K538" i="1"/>
  <c r="L538" i="1"/>
  <c r="M538" i="1"/>
  <c r="N538" i="1"/>
  <c r="O538" i="1"/>
  <c r="P538" i="1"/>
  <c r="E539" i="1"/>
  <c r="F539" i="1"/>
  <c r="G539" i="1"/>
  <c r="I539" i="1"/>
  <c r="J539" i="1"/>
  <c r="K539" i="1"/>
  <c r="L539" i="1"/>
  <c r="M539" i="1"/>
  <c r="N539" i="1"/>
  <c r="O539" i="1"/>
  <c r="P539" i="1"/>
  <c r="E540" i="1"/>
  <c r="F540" i="1"/>
  <c r="G540" i="1"/>
  <c r="I540" i="1"/>
  <c r="J540" i="1"/>
  <c r="K540" i="1"/>
  <c r="L540" i="1"/>
  <c r="M540" i="1"/>
  <c r="N540" i="1"/>
  <c r="O540" i="1"/>
  <c r="P540" i="1"/>
  <c r="E541" i="1"/>
  <c r="F541" i="1"/>
  <c r="G541" i="1"/>
  <c r="I541" i="1"/>
  <c r="J541" i="1"/>
  <c r="K541" i="1"/>
  <c r="L541" i="1"/>
  <c r="M541" i="1"/>
  <c r="N541" i="1"/>
  <c r="O541" i="1"/>
  <c r="P541" i="1"/>
  <c r="E542" i="1"/>
  <c r="F542" i="1"/>
  <c r="G542" i="1"/>
  <c r="I542" i="1"/>
  <c r="J542" i="1"/>
  <c r="K542" i="1"/>
  <c r="L542" i="1"/>
  <c r="M542" i="1"/>
  <c r="N542" i="1"/>
  <c r="O542" i="1"/>
  <c r="P542" i="1"/>
  <c r="E543" i="1"/>
  <c r="F543" i="1"/>
  <c r="G543" i="1"/>
  <c r="I543" i="1"/>
  <c r="J543" i="1"/>
  <c r="K543" i="1"/>
  <c r="L543" i="1"/>
  <c r="M543" i="1"/>
  <c r="N543" i="1"/>
  <c r="O543" i="1"/>
  <c r="P543" i="1"/>
  <c r="E544" i="1"/>
  <c r="F544" i="1"/>
  <c r="G544" i="1"/>
  <c r="I544" i="1"/>
  <c r="J544" i="1"/>
  <c r="K544" i="1"/>
  <c r="L544" i="1"/>
  <c r="M544" i="1"/>
  <c r="N544" i="1"/>
  <c r="O544" i="1"/>
  <c r="P544" i="1"/>
  <c r="E545" i="1"/>
  <c r="F545" i="1"/>
  <c r="G545" i="1"/>
  <c r="I545" i="1"/>
  <c r="J545" i="1"/>
  <c r="K545" i="1"/>
  <c r="L545" i="1"/>
  <c r="M545" i="1"/>
  <c r="N545" i="1"/>
  <c r="O545" i="1"/>
  <c r="P545" i="1"/>
  <c r="E546" i="1"/>
  <c r="F546" i="1"/>
  <c r="G546" i="1"/>
  <c r="I546" i="1"/>
  <c r="J546" i="1"/>
  <c r="K546" i="1"/>
  <c r="L546" i="1"/>
  <c r="M546" i="1"/>
  <c r="N546" i="1"/>
  <c r="O546" i="1"/>
  <c r="P546" i="1"/>
  <c r="E547" i="1"/>
  <c r="F547" i="1"/>
  <c r="G547" i="1"/>
  <c r="I547" i="1"/>
  <c r="J547" i="1"/>
  <c r="K547" i="1"/>
  <c r="L547" i="1"/>
  <c r="M547" i="1"/>
  <c r="N547" i="1"/>
  <c r="O547" i="1"/>
  <c r="P547" i="1"/>
  <c r="E548" i="1"/>
  <c r="F548" i="1"/>
  <c r="G548" i="1"/>
  <c r="I548" i="1"/>
  <c r="J548" i="1"/>
  <c r="K548" i="1"/>
  <c r="L548" i="1"/>
  <c r="M548" i="1"/>
  <c r="N548" i="1"/>
  <c r="O548" i="1"/>
  <c r="P548" i="1"/>
  <c r="E549" i="1"/>
  <c r="F549" i="1"/>
  <c r="G549" i="1"/>
  <c r="I549" i="1"/>
  <c r="J549" i="1"/>
  <c r="K549" i="1"/>
  <c r="L549" i="1"/>
  <c r="M549" i="1"/>
  <c r="N549" i="1"/>
  <c r="O549" i="1"/>
  <c r="P549" i="1"/>
  <c r="E550" i="1"/>
  <c r="F550" i="1"/>
  <c r="G550" i="1"/>
  <c r="I550" i="1"/>
  <c r="J550" i="1"/>
  <c r="K550" i="1"/>
  <c r="L550" i="1"/>
  <c r="M550" i="1"/>
  <c r="N550" i="1"/>
  <c r="O550" i="1"/>
  <c r="P550" i="1"/>
  <c r="E551" i="1"/>
  <c r="F551" i="1"/>
  <c r="G551" i="1"/>
  <c r="I551" i="1"/>
  <c r="J551" i="1"/>
  <c r="K551" i="1"/>
  <c r="L551" i="1"/>
  <c r="M551" i="1"/>
  <c r="N551" i="1"/>
  <c r="O551" i="1"/>
  <c r="P551" i="1"/>
  <c r="E552" i="1"/>
  <c r="F552" i="1"/>
  <c r="G552" i="1"/>
  <c r="I552" i="1"/>
  <c r="J552" i="1"/>
  <c r="K552" i="1"/>
  <c r="L552" i="1"/>
  <c r="M552" i="1"/>
  <c r="N552" i="1"/>
  <c r="O552" i="1"/>
  <c r="P552" i="1"/>
  <c r="E553" i="1"/>
  <c r="F553" i="1"/>
  <c r="G553" i="1"/>
  <c r="I553" i="1"/>
  <c r="J553" i="1"/>
  <c r="K553" i="1"/>
  <c r="L553" i="1"/>
  <c r="M553" i="1"/>
  <c r="N553" i="1"/>
  <c r="O553" i="1"/>
  <c r="P553" i="1"/>
  <c r="E554" i="1"/>
  <c r="F554" i="1"/>
  <c r="G554" i="1"/>
  <c r="I554" i="1"/>
  <c r="J554" i="1"/>
  <c r="K554" i="1"/>
  <c r="L554" i="1"/>
  <c r="M554" i="1"/>
  <c r="N554" i="1"/>
  <c r="O554" i="1"/>
  <c r="P554" i="1"/>
  <c r="E555" i="1"/>
  <c r="F555" i="1"/>
  <c r="G555" i="1"/>
  <c r="I555" i="1"/>
  <c r="J555" i="1"/>
  <c r="K555" i="1"/>
  <c r="L555" i="1"/>
  <c r="M555" i="1"/>
  <c r="N555" i="1"/>
  <c r="O555" i="1"/>
  <c r="P555" i="1"/>
  <c r="E556" i="1"/>
  <c r="F556" i="1"/>
  <c r="G556" i="1"/>
  <c r="I556" i="1"/>
  <c r="J556" i="1"/>
  <c r="K556" i="1"/>
  <c r="L556" i="1"/>
  <c r="M556" i="1"/>
  <c r="N556" i="1"/>
  <c r="O556" i="1"/>
  <c r="P556" i="1"/>
  <c r="E557" i="1"/>
  <c r="F557" i="1"/>
  <c r="G557" i="1"/>
  <c r="I557" i="1"/>
  <c r="J557" i="1"/>
  <c r="K557" i="1"/>
  <c r="L557" i="1"/>
  <c r="M557" i="1"/>
  <c r="N557" i="1"/>
  <c r="O557" i="1"/>
  <c r="P557" i="1"/>
  <c r="E558" i="1"/>
  <c r="F558" i="1"/>
  <c r="G558" i="1"/>
  <c r="I558" i="1"/>
  <c r="J558" i="1"/>
  <c r="K558" i="1"/>
  <c r="L558" i="1"/>
  <c r="M558" i="1"/>
  <c r="N558" i="1"/>
  <c r="O558" i="1"/>
  <c r="P558" i="1"/>
  <c r="E559" i="1"/>
  <c r="F559" i="1"/>
  <c r="G559" i="1"/>
  <c r="I559" i="1"/>
  <c r="J559" i="1"/>
  <c r="K559" i="1"/>
  <c r="L559" i="1"/>
  <c r="M559" i="1"/>
  <c r="N559" i="1"/>
  <c r="O559" i="1"/>
  <c r="P559" i="1"/>
  <c r="E560" i="1"/>
  <c r="F560" i="1"/>
  <c r="G560" i="1"/>
  <c r="I560" i="1"/>
  <c r="J560" i="1"/>
  <c r="K560" i="1"/>
  <c r="L560" i="1"/>
  <c r="M560" i="1"/>
  <c r="N560" i="1"/>
  <c r="O560" i="1"/>
  <c r="P560" i="1"/>
  <c r="E561" i="1"/>
  <c r="F561" i="1"/>
  <c r="G561" i="1"/>
  <c r="I561" i="1"/>
  <c r="J561" i="1"/>
  <c r="K561" i="1"/>
  <c r="L561" i="1"/>
  <c r="M561" i="1"/>
  <c r="N561" i="1"/>
  <c r="O561" i="1"/>
  <c r="P561" i="1"/>
  <c r="E562" i="1"/>
  <c r="F562" i="1"/>
  <c r="G562" i="1"/>
  <c r="I562" i="1"/>
  <c r="J562" i="1"/>
  <c r="K562" i="1"/>
  <c r="L562" i="1"/>
  <c r="M562" i="1"/>
  <c r="N562" i="1"/>
  <c r="O562" i="1"/>
  <c r="P562" i="1"/>
  <c r="E563" i="1"/>
  <c r="F563" i="1"/>
  <c r="G563" i="1"/>
  <c r="I563" i="1"/>
  <c r="J563" i="1"/>
  <c r="K563" i="1"/>
  <c r="L563" i="1"/>
  <c r="M563" i="1"/>
  <c r="N563" i="1"/>
  <c r="O563" i="1"/>
  <c r="P563" i="1"/>
  <c r="E564" i="1"/>
  <c r="F564" i="1"/>
  <c r="G564" i="1"/>
  <c r="I564" i="1"/>
  <c r="J564" i="1"/>
  <c r="K564" i="1"/>
  <c r="L564" i="1"/>
  <c r="M564" i="1"/>
  <c r="N564" i="1"/>
  <c r="O564" i="1"/>
  <c r="P564" i="1"/>
  <c r="E565" i="1"/>
  <c r="F565" i="1"/>
  <c r="G565" i="1"/>
  <c r="I565" i="1"/>
  <c r="J565" i="1"/>
  <c r="K565" i="1"/>
  <c r="L565" i="1"/>
  <c r="M565" i="1"/>
  <c r="N565" i="1"/>
  <c r="O565" i="1"/>
  <c r="P565" i="1"/>
  <c r="E566" i="1"/>
  <c r="F566" i="1"/>
  <c r="G566" i="1"/>
  <c r="I566" i="1"/>
  <c r="J566" i="1"/>
  <c r="K566" i="1"/>
  <c r="L566" i="1"/>
  <c r="M566" i="1"/>
  <c r="N566" i="1"/>
  <c r="O566" i="1"/>
  <c r="P566" i="1"/>
  <c r="E567" i="1"/>
  <c r="F567" i="1"/>
  <c r="G567" i="1"/>
  <c r="I567" i="1"/>
  <c r="J567" i="1"/>
  <c r="K567" i="1"/>
  <c r="L567" i="1"/>
  <c r="M567" i="1"/>
  <c r="N567" i="1"/>
  <c r="O567" i="1"/>
  <c r="P567" i="1"/>
  <c r="E568" i="1"/>
  <c r="F568" i="1"/>
  <c r="G568" i="1"/>
  <c r="I568" i="1"/>
  <c r="J568" i="1"/>
  <c r="K568" i="1"/>
  <c r="L568" i="1"/>
  <c r="M568" i="1"/>
  <c r="N568" i="1"/>
  <c r="O568" i="1"/>
  <c r="P568" i="1"/>
  <c r="E569" i="1"/>
  <c r="F569" i="1"/>
  <c r="G569" i="1"/>
  <c r="I569" i="1"/>
  <c r="J569" i="1"/>
  <c r="K569" i="1"/>
  <c r="L569" i="1"/>
  <c r="M569" i="1"/>
  <c r="N569" i="1"/>
  <c r="O569" i="1"/>
  <c r="P569" i="1"/>
  <c r="E570" i="1"/>
  <c r="F570" i="1"/>
  <c r="G570" i="1"/>
  <c r="I570" i="1"/>
  <c r="J570" i="1"/>
  <c r="K570" i="1"/>
  <c r="L570" i="1"/>
  <c r="M570" i="1"/>
  <c r="N570" i="1"/>
  <c r="O570" i="1"/>
  <c r="P570" i="1"/>
  <c r="E571" i="1"/>
  <c r="F571" i="1"/>
  <c r="G571" i="1"/>
  <c r="I571" i="1"/>
  <c r="J571" i="1"/>
  <c r="K571" i="1"/>
  <c r="L571" i="1"/>
  <c r="M571" i="1"/>
  <c r="N571" i="1"/>
  <c r="O571" i="1"/>
  <c r="P571" i="1"/>
  <c r="E572" i="1"/>
  <c r="F572" i="1"/>
  <c r="G572" i="1"/>
  <c r="I572" i="1"/>
  <c r="J572" i="1"/>
  <c r="K572" i="1"/>
  <c r="L572" i="1"/>
  <c r="M572" i="1"/>
  <c r="N572" i="1"/>
  <c r="O572" i="1"/>
  <c r="P572" i="1"/>
  <c r="E573" i="1"/>
  <c r="F573" i="1"/>
  <c r="G573" i="1"/>
  <c r="I573" i="1"/>
  <c r="J573" i="1"/>
  <c r="K573" i="1"/>
  <c r="L573" i="1"/>
  <c r="M573" i="1"/>
  <c r="N573" i="1"/>
  <c r="O573" i="1"/>
  <c r="P573" i="1"/>
  <c r="E574" i="1"/>
  <c r="F574" i="1"/>
  <c r="G574" i="1"/>
  <c r="I574" i="1"/>
  <c r="J574" i="1"/>
  <c r="K574" i="1"/>
  <c r="L574" i="1"/>
  <c r="M574" i="1"/>
  <c r="N574" i="1"/>
  <c r="O574" i="1"/>
  <c r="P574" i="1"/>
  <c r="E575" i="1"/>
  <c r="F575" i="1"/>
  <c r="G575" i="1"/>
  <c r="I575" i="1"/>
  <c r="J575" i="1"/>
  <c r="K575" i="1"/>
  <c r="L575" i="1"/>
  <c r="M575" i="1"/>
  <c r="N575" i="1"/>
  <c r="O575" i="1"/>
  <c r="P575" i="1"/>
  <c r="E576" i="1"/>
  <c r="F576" i="1"/>
  <c r="G576" i="1"/>
  <c r="I576" i="1"/>
  <c r="J576" i="1"/>
  <c r="K576" i="1"/>
  <c r="L576" i="1"/>
  <c r="M576" i="1"/>
  <c r="N576" i="1"/>
  <c r="O576" i="1"/>
  <c r="P576" i="1"/>
  <c r="E577" i="1"/>
  <c r="F577" i="1"/>
  <c r="G577" i="1"/>
  <c r="I577" i="1"/>
  <c r="J577" i="1"/>
  <c r="K577" i="1"/>
  <c r="L577" i="1"/>
  <c r="M577" i="1"/>
  <c r="N577" i="1"/>
  <c r="O577" i="1"/>
  <c r="P577" i="1"/>
  <c r="E578" i="1"/>
  <c r="F578" i="1"/>
  <c r="G578" i="1"/>
  <c r="I578" i="1"/>
  <c r="J578" i="1"/>
  <c r="K578" i="1"/>
  <c r="L578" i="1"/>
  <c r="M578" i="1"/>
  <c r="N578" i="1"/>
  <c r="O578" i="1"/>
  <c r="P578" i="1"/>
  <c r="E579" i="1"/>
  <c r="F579" i="1"/>
  <c r="G579" i="1"/>
  <c r="I579" i="1"/>
  <c r="J579" i="1"/>
  <c r="K579" i="1"/>
  <c r="L579" i="1"/>
  <c r="M579" i="1"/>
  <c r="N579" i="1"/>
  <c r="O579" i="1"/>
  <c r="P579" i="1"/>
  <c r="E580" i="1"/>
  <c r="F580" i="1"/>
  <c r="G580" i="1"/>
  <c r="I580" i="1"/>
  <c r="J580" i="1"/>
  <c r="K580" i="1"/>
  <c r="L580" i="1"/>
  <c r="M580" i="1"/>
  <c r="N580" i="1"/>
  <c r="O580" i="1"/>
  <c r="P580" i="1"/>
  <c r="E581" i="1"/>
  <c r="F581" i="1"/>
  <c r="G581" i="1"/>
  <c r="I581" i="1"/>
  <c r="J581" i="1"/>
  <c r="K581" i="1"/>
  <c r="L581" i="1"/>
  <c r="M581" i="1"/>
  <c r="N581" i="1"/>
  <c r="O581" i="1"/>
  <c r="P581" i="1"/>
  <c r="E582" i="1"/>
  <c r="F582" i="1"/>
  <c r="G582" i="1"/>
  <c r="I582" i="1"/>
  <c r="J582" i="1"/>
  <c r="K582" i="1"/>
  <c r="L582" i="1"/>
  <c r="M582" i="1"/>
  <c r="N582" i="1"/>
  <c r="O582" i="1"/>
  <c r="P582" i="1"/>
  <c r="E583" i="1"/>
  <c r="F583" i="1"/>
  <c r="G583" i="1"/>
  <c r="I583" i="1"/>
  <c r="J583" i="1"/>
  <c r="K583" i="1"/>
  <c r="L583" i="1"/>
  <c r="M583" i="1"/>
  <c r="N583" i="1"/>
  <c r="O583" i="1"/>
  <c r="P583" i="1"/>
  <c r="E584" i="1"/>
  <c r="F584" i="1"/>
  <c r="G584" i="1"/>
  <c r="I584" i="1"/>
  <c r="J584" i="1"/>
  <c r="K584" i="1"/>
  <c r="L584" i="1"/>
  <c r="M584" i="1"/>
  <c r="N584" i="1"/>
  <c r="O584" i="1"/>
  <c r="P584" i="1"/>
  <c r="E585" i="1"/>
  <c r="F585" i="1"/>
  <c r="G585" i="1"/>
  <c r="I585" i="1"/>
  <c r="J585" i="1"/>
  <c r="K585" i="1"/>
  <c r="L585" i="1"/>
  <c r="M585" i="1"/>
  <c r="N585" i="1"/>
  <c r="O585" i="1"/>
  <c r="P585" i="1"/>
  <c r="E586" i="1"/>
  <c r="F586" i="1"/>
  <c r="G586" i="1"/>
  <c r="I586" i="1"/>
  <c r="J586" i="1"/>
  <c r="K586" i="1"/>
  <c r="L586" i="1"/>
  <c r="M586" i="1"/>
  <c r="N586" i="1"/>
  <c r="O586" i="1"/>
  <c r="P586" i="1"/>
  <c r="E587" i="1"/>
  <c r="F587" i="1"/>
  <c r="G587" i="1"/>
  <c r="I587" i="1"/>
  <c r="J587" i="1"/>
  <c r="K587" i="1"/>
  <c r="L587" i="1"/>
  <c r="M587" i="1"/>
  <c r="N587" i="1"/>
  <c r="O587" i="1"/>
  <c r="P587" i="1"/>
  <c r="E588" i="1"/>
  <c r="F588" i="1"/>
  <c r="G588" i="1"/>
  <c r="I588" i="1"/>
  <c r="J588" i="1"/>
  <c r="K588" i="1"/>
  <c r="L588" i="1"/>
  <c r="M588" i="1"/>
  <c r="N588" i="1"/>
  <c r="O588" i="1"/>
  <c r="P588" i="1"/>
  <c r="E589" i="1"/>
  <c r="F589" i="1"/>
  <c r="G589" i="1"/>
  <c r="I589" i="1"/>
  <c r="J589" i="1"/>
  <c r="K589" i="1"/>
  <c r="L589" i="1"/>
  <c r="M589" i="1"/>
  <c r="N589" i="1"/>
  <c r="O589" i="1"/>
  <c r="P589" i="1"/>
  <c r="E590" i="1"/>
  <c r="F590" i="1"/>
  <c r="G590" i="1"/>
  <c r="I590" i="1"/>
  <c r="J590" i="1"/>
  <c r="K590" i="1"/>
  <c r="L590" i="1"/>
  <c r="M590" i="1"/>
  <c r="N590" i="1"/>
  <c r="O590" i="1"/>
  <c r="P590" i="1"/>
  <c r="E591" i="1"/>
  <c r="F591" i="1"/>
  <c r="G591" i="1"/>
  <c r="I591" i="1"/>
  <c r="J591" i="1"/>
  <c r="K591" i="1"/>
  <c r="L591" i="1"/>
  <c r="M591" i="1"/>
  <c r="N591" i="1"/>
  <c r="O591" i="1"/>
  <c r="P591" i="1"/>
  <c r="E592" i="1"/>
  <c r="F592" i="1"/>
  <c r="G592" i="1"/>
  <c r="I592" i="1"/>
  <c r="J592" i="1"/>
  <c r="K592" i="1"/>
  <c r="L592" i="1"/>
  <c r="M592" i="1"/>
  <c r="N592" i="1"/>
  <c r="O592" i="1"/>
  <c r="P592" i="1"/>
  <c r="E593" i="1"/>
  <c r="F593" i="1"/>
  <c r="G593" i="1"/>
  <c r="I593" i="1"/>
  <c r="J593" i="1"/>
  <c r="K593" i="1"/>
  <c r="L593" i="1"/>
  <c r="M593" i="1"/>
  <c r="N593" i="1"/>
  <c r="O593" i="1"/>
  <c r="P593" i="1"/>
  <c r="E594" i="1"/>
  <c r="F594" i="1"/>
  <c r="G594" i="1"/>
  <c r="I594" i="1"/>
  <c r="J594" i="1"/>
  <c r="K594" i="1"/>
  <c r="L594" i="1"/>
  <c r="M594" i="1"/>
  <c r="N594" i="1"/>
  <c r="O594" i="1"/>
  <c r="P594" i="1"/>
  <c r="E595" i="1"/>
  <c r="F595" i="1"/>
  <c r="G595" i="1"/>
  <c r="I595" i="1"/>
  <c r="J595" i="1"/>
  <c r="K595" i="1"/>
  <c r="L595" i="1"/>
  <c r="M595" i="1"/>
  <c r="N595" i="1"/>
  <c r="O595" i="1"/>
  <c r="P595" i="1"/>
  <c r="E596" i="1"/>
  <c r="F596" i="1"/>
  <c r="G596" i="1"/>
  <c r="I596" i="1"/>
  <c r="J596" i="1"/>
  <c r="K596" i="1"/>
  <c r="L596" i="1"/>
  <c r="M596" i="1"/>
  <c r="N596" i="1"/>
  <c r="O596" i="1"/>
  <c r="P596" i="1"/>
  <c r="E597" i="1"/>
  <c r="F597" i="1"/>
  <c r="G597" i="1"/>
  <c r="I597" i="1"/>
  <c r="J597" i="1"/>
  <c r="K597" i="1"/>
  <c r="L597" i="1"/>
  <c r="M597" i="1"/>
  <c r="N597" i="1"/>
  <c r="O597" i="1"/>
  <c r="P597" i="1"/>
  <c r="E598" i="1"/>
  <c r="F598" i="1"/>
  <c r="G598" i="1"/>
  <c r="I598" i="1"/>
  <c r="J598" i="1"/>
  <c r="K598" i="1"/>
  <c r="L598" i="1"/>
  <c r="M598" i="1"/>
  <c r="N598" i="1"/>
  <c r="O598" i="1"/>
  <c r="P598" i="1"/>
  <c r="E599" i="1"/>
  <c r="F599" i="1"/>
  <c r="G599" i="1"/>
  <c r="I599" i="1"/>
  <c r="J599" i="1"/>
  <c r="K599" i="1"/>
  <c r="L599" i="1"/>
  <c r="M599" i="1"/>
  <c r="N599" i="1"/>
  <c r="O599" i="1"/>
  <c r="P599" i="1"/>
  <c r="E600" i="1"/>
  <c r="F600" i="1"/>
  <c r="G600" i="1"/>
  <c r="I600" i="1"/>
  <c r="J600" i="1"/>
  <c r="K600" i="1"/>
  <c r="L600" i="1"/>
  <c r="M600" i="1"/>
  <c r="N600" i="1"/>
  <c r="O600" i="1"/>
  <c r="P600" i="1"/>
  <c r="E601" i="1"/>
  <c r="F601" i="1"/>
  <c r="G601" i="1"/>
  <c r="I601" i="1"/>
  <c r="J601" i="1"/>
  <c r="K601" i="1"/>
  <c r="L601" i="1"/>
  <c r="M601" i="1"/>
  <c r="N601" i="1"/>
  <c r="O601" i="1"/>
  <c r="P601" i="1"/>
  <c r="E602" i="1"/>
  <c r="F602" i="1"/>
  <c r="G602" i="1"/>
  <c r="I602" i="1"/>
  <c r="J602" i="1"/>
  <c r="K602" i="1"/>
  <c r="L602" i="1"/>
  <c r="M602" i="1"/>
  <c r="N602" i="1"/>
  <c r="O602" i="1"/>
  <c r="P602" i="1"/>
  <c r="E603" i="1"/>
  <c r="F603" i="1"/>
  <c r="G603" i="1"/>
  <c r="I603" i="1"/>
  <c r="J603" i="1"/>
  <c r="K603" i="1"/>
  <c r="L603" i="1"/>
  <c r="M603" i="1"/>
  <c r="N603" i="1"/>
  <c r="O603" i="1"/>
  <c r="P603" i="1"/>
  <c r="E604" i="1"/>
  <c r="F604" i="1"/>
  <c r="G604" i="1"/>
  <c r="I604" i="1"/>
  <c r="J604" i="1"/>
  <c r="K604" i="1"/>
  <c r="L604" i="1"/>
  <c r="M604" i="1"/>
  <c r="N604" i="1"/>
  <c r="O604" i="1"/>
  <c r="P604" i="1"/>
  <c r="E605" i="1"/>
  <c r="F605" i="1"/>
  <c r="G605" i="1"/>
  <c r="I605" i="1"/>
  <c r="J605" i="1"/>
  <c r="K605" i="1"/>
  <c r="L605" i="1"/>
  <c r="M605" i="1"/>
  <c r="N605" i="1"/>
  <c r="O605" i="1"/>
  <c r="P605" i="1"/>
  <c r="E606" i="1"/>
  <c r="F606" i="1"/>
  <c r="G606" i="1"/>
  <c r="I606" i="1"/>
  <c r="J606" i="1"/>
  <c r="K606" i="1"/>
  <c r="L606" i="1"/>
  <c r="M606" i="1"/>
  <c r="N606" i="1"/>
  <c r="O606" i="1"/>
  <c r="P606" i="1"/>
  <c r="E607" i="1"/>
  <c r="F607" i="1"/>
  <c r="G607" i="1"/>
  <c r="I607" i="1"/>
  <c r="J607" i="1"/>
  <c r="K607" i="1"/>
  <c r="L607" i="1"/>
  <c r="M607" i="1"/>
  <c r="N607" i="1"/>
  <c r="O607" i="1"/>
  <c r="P607" i="1"/>
  <c r="E608" i="1"/>
  <c r="F608" i="1"/>
  <c r="G608" i="1"/>
  <c r="I608" i="1"/>
  <c r="J608" i="1"/>
  <c r="K608" i="1"/>
  <c r="L608" i="1"/>
  <c r="M608" i="1"/>
  <c r="N608" i="1"/>
  <c r="O608" i="1"/>
  <c r="P608" i="1"/>
  <c r="E609" i="1"/>
  <c r="F609" i="1"/>
  <c r="G609" i="1"/>
  <c r="I609" i="1"/>
  <c r="J609" i="1"/>
  <c r="K609" i="1"/>
  <c r="L609" i="1"/>
  <c r="M609" i="1"/>
  <c r="N609" i="1"/>
  <c r="O609" i="1"/>
  <c r="P609" i="1"/>
  <c r="E610" i="1"/>
  <c r="F610" i="1"/>
  <c r="G610" i="1"/>
  <c r="I610" i="1"/>
  <c r="J610" i="1"/>
  <c r="K610" i="1"/>
  <c r="L610" i="1"/>
  <c r="M610" i="1"/>
  <c r="N610" i="1"/>
  <c r="O610" i="1"/>
  <c r="P610" i="1"/>
  <c r="E611" i="1"/>
  <c r="F611" i="1"/>
  <c r="G611" i="1"/>
  <c r="I611" i="1"/>
  <c r="J611" i="1"/>
  <c r="K611" i="1"/>
  <c r="L611" i="1"/>
  <c r="M611" i="1"/>
  <c r="N611" i="1"/>
  <c r="O611" i="1"/>
  <c r="P611" i="1"/>
  <c r="E612" i="1"/>
  <c r="F612" i="1"/>
  <c r="G612" i="1"/>
  <c r="I612" i="1"/>
  <c r="J612" i="1"/>
  <c r="K612" i="1"/>
  <c r="L612" i="1"/>
  <c r="M612" i="1"/>
  <c r="N612" i="1"/>
  <c r="O612" i="1"/>
  <c r="P612" i="1"/>
  <c r="E613" i="1"/>
  <c r="F613" i="1"/>
  <c r="G613" i="1"/>
  <c r="I613" i="1"/>
  <c r="J613" i="1"/>
  <c r="K613" i="1"/>
  <c r="L613" i="1"/>
  <c r="M613" i="1"/>
  <c r="N613" i="1"/>
  <c r="O613" i="1"/>
  <c r="P613" i="1"/>
  <c r="E614" i="1"/>
  <c r="F614" i="1"/>
  <c r="G614" i="1"/>
  <c r="I614" i="1"/>
  <c r="J614" i="1"/>
  <c r="K614" i="1"/>
  <c r="L614" i="1"/>
  <c r="M614" i="1"/>
  <c r="N614" i="1"/>
  <c r="O614" i="1"/>
  <c r="P614" i="1"/>
  <c r="E615" i="1"/>
  <c r="F615" i="1"/>
  <c r="G615" i="1"/>
  <c r="I615" i="1"/>
  <c r="J615" i="1"/>
  <c r="K615" i="1"/>
  <c r="L615" i="1"/>
  <c r="M615" i="1"/>
  <c r="N615" i="1"/>
  <c r="O615" i="1"/>
  <c r="P615" i="1"/>
  <c r="E616" i="1"/>
  <c r="F616" i="1"/>
  <c r="G616" i="1"/>
  <c r="I616" i="1"/>
  <c r="J616" i="1"/>
  <c r="K616" i="1"/>
  <c r="L616" i="1"/>
  <c r="M616" i="1"/>
  <c r="N616" i="1"/>
  <c r="O616" i="1"/>
  <c r="P616" i="1"/>
  <c r="E617" i="1"/>
  <c r="F617" i="1"/>
  <c r="G617" i="1"/>
  <c r="I617" i="1"/>
  <c r="J617" i="1"/>
  <c r="K617" i="1"/>
  <c r="L617" i="1"/>
  <c r="M617" i="1"/>
  <c r="N617" i="1"/>
  <c r="O617" i="1"/>
  <c r="P617" i="1"/>
  <c r="E618" i="1"/>
  <c r="F618" i="1"/>
  <c r="G618" i="1"/>
  <c r="I618" i="1"/>
  <c r="J618" i="1"/>
  <c r="K618" i="1"/>
  <c r="L618" i="1"/>
  <c r="M618" i="1"/>
  <c r="N618" i="1"/>
  <c r="O618" i="1"/>
  <c r="P618" i="1"/>
  <c r="E619" i="1"/>
  <c r="F619" i="1"/>
  <c r="G619" i="1"/>
  <c r="I619" i="1"/>
  <c r="J619" i="1"/>
  <c r="K619" i="1"/>
  <c r="L619" i="1"/>
  <c r="M619" i="1"/>
  <c r="N619" i="1"/>
  <c r="O619" i="1"/>
  <c r="P619" i="1"/>
  <c r="E620" i="1"/>
  <c r="F620" i="1"/>
  <c r="G620" i="1"/>
  <c r="I620" i="1"/>
  <c r="J620" i="1"/>
  <c r="K620" i="1"/>
  <c r="L620" i="1"/>
  <c r="M620" i="1"/>
  <c r="N620" i="1"/>
  <c r="O620" i="1"/>
  <c r="P620" i="1"/>
  <c r="E621" i="1"/>
  <c r="F621" i="1"/>
  <c r="G621" i="1"/>
  <c r="I621" i="1"/>
  <c r="J621" i="1"/>
  <c r="K621" i="1"/>
  <c r="L621" i="1"/>
  <c r="M621" i="1"/>
  <c r="N621" i="1"/>
  <c r="O621" i="1"/>
  <c r="P621" i="1"/>
  <c r="E622" i="1"/>
  <c r="F622" i="1"/>
  <c r="G622" i="1"/>
  <c r="I622" i="1"/>
  <c r="J622" i="1"/>
  <c r="K622" i="1"/>
  <c r="L622" i="1"/>
  <c r="M622" i="1"/>
  <c r="N622" i="1"/>
  <c r="O622" i="1"/>
  <c r="P622" i="1"/>
  <c r="E623" i="1"/>
  <c r="F623" i="1"/>
  <c r="G623" i="1"/>
  <c r="I623" i="1"/>
  <c r="J623" i="1"/>
  <c r="K623" i="1"/>
  <c r="L623" i="1"/>
  <c r="M623" i="1"/>
  <c r="N623" i="1"/>
  <c r="O623" i="1"/>
  <c r="P623" i="1"/>
  <c r="E624" i="1"/>
  <c r="F624" i="1"/>
  <c r="G624" i="1"/>
  <c r="I624" i="1"/>
  <c r="J624" i="1"/>
  <c r="K624" i="1"/>
  <c r="L624" i="1"/>
  <c r="M624" i="1"/>
  <c r="N624" i="1"/>
  <c r="O624" i="1"/>
  <c r="P624" i="1"/>
  <c r="E625" i="1"/>
  <c r="F625" i="1"/>
  <c r="G625" i="1"/>
  <c r="I625" i="1"/>
  <c r="J625" i="1"/>
  <c r="K625" i="1"/>
  <c r="L625" i="1"/>
  <c r="M625" i="1"/>
  <c r="N625" i="1"/>
  <c r="O625" i="1"/>
  <c r="P625" i="1"/>
  <c r="E626" i="1"/>
  <c r="F626" i="1"/>
  <c r="G626" i="1"/>
  <c r="I626" i="1"/>
  <c r="J626" i="1"/>
  <c r="K626" i="1"/>
  <c r="L626" i="1"/>
  <c r="M626" i="1"/>
  <c r="N626" i="1"/>
  <c r="O626" i="1"/>
  <c r="P626" i="1"/>
  <c r="E627" i="1"/>
  <c r="F627" i="1"/>
  <c r="G627" i="1"/>
  <c r="I627" i="1"/>
  <c r="J627" i="1"/>
  <c r="K627" i="1"/>
  <c r="L627" i="1"/>
  <c r="M627" i="1"/>
  <c r="N627" i="1"/>
  <c r="O627" i="1"/>
  <c r="P627" i="1"/>
  <c r="E628" i="1"/>
  <c r="F628" i="1"/>
  <c r="G628" i="1"/>
  <c r="I628" i="1"/>
  <c r="J628" i="1"/>
  <c r="K628" i="1"/>
  <c r="L628" i="1"/>
  <c r="M628" i="1"/>
  <c r="N628" i="1"/>
  <c r="O628" i="1"/>
  <c r="P628" i="1"/>
  <c r="E629" i="1"/>
  <c r="F629" i="1"/>
  <c r="G629" i="1"/>
  <c r="I629" i="1"/>
  <c r="J629" i="1"/>
  <c r="K629" i="1"/>
  <c r="L629" i="1"/>
  <c r="M629" i="1"/>
  <c r="N629" i="1"/>
  <c r="O629" i="1"/>
  <c r="P629" i="1"/>
  <c r="E630" i="1"/>
  <c r="F630" i="1"/>
  <c r="G630" i="1"/>
  <c r="I630" i="1"/>
  <c r="J630" i="1"/>
  <c r="K630" i="1"/>
  <c r="L630" i="1"/>
  <c r="M630" i="1"/>
  <c r="N630" i="1"/>
  <c r="O630" i="1"/>
  <c r="P630" i="1"/>
  <c r="E631" i="1"/>
  <c r="F631" i="1"/>
  <c r="G631" i="1"/>
  <c r="I631" i="1"/>
  <c r="J631" i="1"/>
  <c r="K631" i="1"/>
  <c r="L631" i="1"/>
  <c r="M631" i="1"/>
  <c r="N631" i="1"/>
  <c r="O631" i="1"/>
  <c r="P631" i="1"/>
  <c r="E632" i="1"/>
  <c r="F632" i="1"/>
  <c r="G632" i="1"/>
  <c r="I632" i="1"/>
  <c r="J632" i="1"/>
  <c r="K632" i="1"/>
  <c r="L632" i="1"/>
  <c r="M632" i="1"/>
  <c r="N632" i="1"/>
  <c r="O632" i="1"/>
  <c r="P632" i="1"/>
  <c r="E633" i="1"/>
  <c r="F633" i="1"/>
  <c r="G633" i="1"/>
  <c r="I633" i="1"/>
  <c r="J633" i="1"/>
  <c r="K633" i="1"/>
  <c r="L633" i="1"/>
  <c r="M633" i="1"/>
  <c r="N633" i="1"/>
  <c r="O633" i="1"/>
  <c r="P633" i="1"/>
  <c r="E634" i="1"/>
  <c r="F634" i="1"/>
  <c r="G634" i="1"/>
  <c r="I634" i="1"/>
  <c r="J634" i="1"/>
  <c r="K634" i="1"/>
  <c r="L634" i="1"/>
  <c r="M634" i="1"/>
  <c r="N634" i="1"/>
  <c r="O634" i="1"/>
  <c r="P634" i="1"/>
  <c r="E635" i="1"/>
  <c r="F635" i="1"/>
  <c r="G635" i="1"/>
  <c r="I635" i="1"/>
  <c r="J635" i="1"/>
  <c r="K635" i="1"/>
  <c r="L635" i="1"/>
  <c r="M635" i="1"/>
  <c r="N635" i="1"/>
  <c r="O635" i="1"/>
  <c r="P635" i="1"/>
  <c r="E636" i="1"/>
  <c r="F636" i="1"/>
  <c r="G636" i="1"/>
  <c r="I636" i="1"/>
  <c r="J636" i="1"/>
  <c r="K636" i="1"/>
  <c r="L636" i="1"/>
  <c r="M636" i="1"/>
  <c r="N636" i="1"/>
  <c r="O636" i="1"/>
  <c r="P636" i="1"/>
  <c r="E637" i="1"/>
  <c r="F637" i="1"/>
  <c r="G637" i="1"/>
  <c r="I637" i="1"/>
  <c r="J637" i="1"/>
  <c r="K637" i="1"/>
  <c r="L637" i="1"/>
  <c r="M637" i="1"/>
  <c r="N637" i="1"/>
  <c r="O637" i="1"/>
  <c r="P637" i="1"/>
  <c r="E638" i="1"/>
  <c r="F638" i="1"/>
  <c r="G638" i="1"/>
  <c r="I638" i="1"/>
  <c r="J638" i="1"/>
  <c r="K638" i="1"/>
  <c r="L638" i="1"/>
  <c r="M638" i="1"/>
  <c r="N638" i="1"/>
  <c r="O638" i="1"/>
  <c r="P638" i="1"/>
  <c r="E639" i="1"/>
  <c r="F639" i="1"/>
  <c r="G639" i="1"/>
  <c r="I639" i="1"/>
  <c r="J639" i="1"/>
  <c r="K639" i="1"/>
  <c r="L639" i="1"/>
  <c r="M639" i="1"/>
  <c r="N639" i="1"/>
  <c r="O639" i="1"/>
  <c r="P639" i="1"/>
  <c r="E640" i="1"/>
  <c r="F640" i="1"/>
  <c r="G640" i="1"/>
  <c r="I640" i="1"/>
  <c r="J640" i="1"/>
  <c r="K640" i="1"/>
  <c r="L640" i="1"/>
  <c r="M640" i="1"/>
  <c r="N640" i="1"/>
  <c r="O640" i="1"/>
  <c r="P640" i="1"/>
  <c r="E641" i="1"/>
  <c r="F641" i="1"/>
  <c r="G641" i="1"/>
  <c r="I641" i="1"/>
  <c r="J641" i="1"/>
  <c r="K641" i="1"/>
  <c r="L641" i="1"/>
  <c r="M641" i="1"/>
  <c r="N641" i="1"/>
  <c r="O641" i="1"/>
  <c r="P641" i="1"/>
  <c r="E642" i="1"/>
  <c r="F642" i="1"/>
  <c r="G642" i="1"/>
  <c r="I642" i="1"/>
  <c r="J642" i="1"/>
  <c r="K642" i="1"/>
  <c r="L642" i="1"/>
  <c r="M642" i="1"/>
  <c r="N642" i="1"/>
  <c r="O642" i="1"/>
  <c r="P642" i="1"/>
  <c r="E643" i="1"/>
  <c r="F643" i="1"/>
  <c r="G643" i="1"/>
  <c r="I643" i="1"/>
  <c r="J643" i="1"/>
  <c r="K643" i="1"/>
  <c r="L643" i="1"/>
  <c r="M643" i="1"/>
  <c r="N643" i="1"/>
  <c r="O643" i="1"/>
  <c r="P643" i="1"/>
  <c r="E644" i="1"/>
  <c r="F644" i="1"/>
  <c r="G644" i="1"/>
  <c r="I644" i="1"/>
  <c r="J644" i="1"/>
  <c r="K644" i="1"/>
  <c r="L644" i="1"/>
  <c r="M644" i="1"/>
  <c r="N644" i="1"/>
  <c r="O644" i="1"/>
  <c r="P644" i="1"/>
  <c r="E645" i="1"/>
  <c r="F645" i="1"/>
  <c r="G645" i="1"/>
  <c r="I645" i="1"/>
  <c r="J645" i="1"/>
  <c r="K645" i="1"/>
  <c r="L645" i="1"/>
  <c r="M645" i="1"/>
  <c r="N645" i="1"/>
  <c r="O645" i="1"/>
  <c r="P645" i="1"/>
  <c r="E646" i="1"/>
  <c r="F646" i="1"/>
  <c r="G646" i="1"/>
  <c r="I646" i="1"/>
  <c r="J646" i="1"/>
  <c r="K646" i="1"/>
  <c r="L646" i="1"/>
  <c r="M646" i="1"/>
  <c r="N646" i="1"/>
  <c r="O646" i="1"/>
  <c r="P646" i="1"/>
  <c r="E647" i="1"/>
  <c r="F647" i="1"/>
  <c r="G647" i="1"/>
  <c r="I647" i="1"/>
  <c r="J647" i="1"/>
  <c r="K647" i="1"/>
  <c r="L647" i="1"/>
  <c r="M647" i="1"/>
  <c r="N647" i="1"/>
  <c r="O647" i="1"/>
  <c r="P647" i="1"/>
  <c r="E648" i="1"/>
  <c r="F648" i="1"/>
  <c r="G648" i="1"/>
  <c r="I648" i="1"/>
  <c r="J648" i="1"/>
  <c r="K648" i="1"/>
  <c r="L648" i="1"/>
  <c r="M648" i="1"/>
  <c r="N648" i="1"/>
  <c r="O648" i="1"/>
  <c r="P648" i="1"/>
  <c r="E649" i="1"/>
  <c r="F649" i="1"/>
  <c r="G649" i="1"/>
  <c r="I649" i="1"/>
  <c r="J649" i="1"/>
  <c r="K649" i="1"/>
  <c r="L649" i="1"/>
  <c r="M649" i="1"/>
  <c r="N649" i="1"/>
  <c r="O649" i="1"/>
  <c r="P649" i="1"/>
  <c r="E650" i="1"/>
  <c r="F650" i="1"/>
  <c r="G650" i="1"/>
  <c r="I650" i="1"/>
  <c r="J650" i="1"/>
  <c r="K650" i="1"/>
  <c r="L650" i="1"/>
  <c r="M650" i="1"/>
  <c r="N650" i="1"/>
  <c r="O650" i="1"/>
  <c r="P650" i="1"/>
  <c r="E651" i="1"/>
  <c r="F651" i="1"/>
  <c r="G651" i="1"/>
  <c r="I651" i="1"/>
  <c r="J651" i="1"/>
  <c r="K651" i="1"/>
  <c r="L651" i="1"/>
  <c r="M651" i="1"/>
  <c r="N651" i="1"/>
  <c r="O651" i="1"/>
  <c r="P651" i="1"/>
  <c r="E652" i="1"/>
  <c r="F652" i="1"/>
  <c r="G652" i="1"/>
  <c r="I652" i="1"/>
  <c r="J652" i="1"/>
  <c r="K652" i="1"/>
  <c r="L652" i="1"/>
  <c r="M652" i="1"/>
  <c r="N652" i="1"/>
  <c r="O652" i="1"/>
  <c r="P652" i="1"/>
  <c r="E653" i="1"/>
  <c r="F653" i="1"/>
  <c r="G653" i="1"/>
  <c r="I653" i="1"/>
  <c r="J653" i="1"/>
  <c r="K653" i="1"/>
  <c r="L653" i="1"/>
  <c r="M653" i="1"/>
  <c r="N653" i="1"/>
  <c r="O653" i="1"/>
  <c r="P653" i="1"/>
  <c r="E654" i="1"/>
  <c r="F654" i="1"/>
  <c r="G654" i="1"/>
  <c r="I654" i="1"/>
  <c r="J654" i="1"/>
  <c r="K654" i="1"/>
  <c r="L654" i="1"/>
  <c r="M654" i="1"/>
  <c r="N654" i="1"/>
  <c r="O654" i="1"/>
  <c r="P654" i="1"/>
  <c r="E655" i="1"/>
  <c r="F655" i="1"/>
  <c r="G655" i="1"/>
  <c r="I655" i="1"/>
  <c r="J655" i="1"/>
  <c r="K655" i="1"/>
  <c r="L655" i="1"/>
  <c r="M655" i="1"/>
  <c r="N655" i="1"/>
  <c r="O655" i="1"/>
  <c r="P655" i="1"/>
  <c r="E656" i="1"/>
  <c r="F656" i="1"/>
  <c r="G656" i="1"/>
  <c r="I656" i="1"/>
  <c r="J656" i="1"/>
  <c r="K656" i="1"/>
  <c r="L656" i="1"/>
  <c r="M656" i="1"/>
  <c r="N656" i="1"/>
  <c r="O656" i="1"/>
  <c r="P656" i="1"/>
  <c r="E657" i="1"/>
  <c r="F657" i="1"/>
  <c r="G657" i="1"/>
  <c r="I657" i="1"/>
  <c r="J657" i="1"/>
  <c r="K657" i="1"/>
  <c r="L657" i="1"/>
  <c r="M657" i="1"/>
  <c r="N657" i="1"/>
  <c r="O657" i="1"/>
  <c r="P657" i="1"/>
</calcChain>
</file>

<file path=xl/sharedStrings.xml><?xml version="1.0" encoding="utf-8"?>
<sst xmlns="http://schemas.openxmlformats.org/spreadsheetml/2006/main" count="35" uniqueCount="28">
  <si>
    <t>m</t>
  </si>
  <si>
    <t>°</t>
  </si>
  <si>
    <t>s</t>
  </si>
  <si>
    <t>t</t>
  </si>
  <si>
    <t>x</t>
  </si>
  <si>
    <t>y</t>
  </si>
  <si>
    <t>kg</t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</si>
  <si>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x</t>
    </r>
  </si>
  <si>
    <r>
      <t>v</t>
    </r>
    <r>
      <rPr>
        <b/>
        <vertAlign val="subscript"/>
        <sz val="11"/>
        <color theme="1"/>
        <rFont val="Calibri"/>
        <family val="2"/>
        <charset val="238"/>
        <scheme val="minor"/>
      </rPr>
      <t>y</t>
    </r>
  </si>
  <si>
    <t>v</t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</si>
  <si>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x</t>
    </r>
  </si>
  <si>
    <r>
      <t>a</t>
    </r>
    <r>
      <rPr>
        <b/>
        <vertAlign val="subscript"/>
        <sz val="11"/>
        <color theme="1"/>
        <rFont val="Calibri"/>
        <family val="2"/>
        <charset val="238"/>
        <scheme val="minor"/>
      </rPr>
      <t>y</t>
    </r>
  </si>
  <si>
    <t>Input data:</t>
  </si>
  <si>
    <t>g</t>
  </si>
  <si>
    <t>h</t>
  </si>
  <si>
    <t>a</t>
  </si>
  <si>
    <t>k</t>
  </si>
  <si>
    <r>
      <rPr>
        <i/>
        <sz val="12"/>
        <color theme="1"/>
        <rFont val="Calibri"/>
        <family val="2"/>
        <charset val="238"/>
        <scheme val="minor"/>
      </rPr>
      <t>v</t>
    </r>
    <r>
      <rPr>
        <vertAlign val="subscript"/>
        <sz val="12"/>
        <color theme="1"/>
        <rFont val="Calibri"/>
        <family val="2"/>
        <charset val="238"/>
        <scheme val="minor"/>
      </rPr>
      <t>0</t>
    </r>
  </si>
  <si>
    <r>
      <t>d</t>
    </r>
    <r>
      <rPr>
        <i/>
        <sz val="12"/>
        <color theme="1"/>
        <rFont val="Calibri"/>
        <family val="2"/>
        <charset val="238"/>
        <scheme val="minor"/>
      </rPr>
      <t>t</t>
    </r>
  </si>
  <si>
    <r>
      <t>ms</t>
    </r>
    <r>
      <rPr>
        <vertAlign val="superscript"/>
        <sz val="12"/>
        <color theme="1"/>
        <rFont val="Calibri"/>
        <family val="2"/>
        <charset val="238"/>
        <scheme val="minor"/>
      </rPr>
      <t>-2</t>
    </r>
  </si>
  <si>
    <r>
      <t>ms</t>
    </r>
    <r>
      <rPr>
        <vertAlign val="superscript"/>
        <sz val="12"/>
        <color theme="1"/>
        <rFont val="Calibri"/>
        <family val="2"/>
        <charset val="238"/>
        <scheme val="minor"/>
      </rPr>
      <t>-1</t>
    </r>
  </si>
  <si>
    <t>Degree to radians:</t>
  </si>
  <si>
    <t>degree</t>
  </si>
  <si>
    <t>radians</t>
  </si>
  <si>
    <t>Temporary time calculation</t>
  </si>
  <si>
    <t>Temporary table for drawing of ballistic curve:</t>
  </si>
  <si>
    <t>Actual position of ball:</t>
  </si>
  <si>
    <r>
      <t>t</t>
    </r>
    <r>
      <rPr>
        <b/>
        <vertAlign val="subscript"/>
        <sz val="11"/>
        <rFont val="Calibri"/>
        <family val="2"/>
        <charset val="238"/>
        <scheme val="minor"/>
      </rPr>
      <t>temp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</si>
</sst>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bscript"/>
      <sz val="12"/>
      <color theme="1"/>
      <name val="Calibri"/>
      <family val="2"/>
      <charset val="238"/>
      <scheme val="minor"/>
    </font>
    <font>
      <sz val="12"/>
      <color theme="1"/>
      <name val="Symbol"/>
      <family val="1"/>
      <charset val="2"/>
    </font>
    <font>
      <b/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Border="1"/>
    <xf numFmtId="0" fontId="2" fillId="0" borderId="0" xfId="0" applyFont="1"/>
    <xf numFmtId="0" fontId="2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0" fillId="0" borderId="10" xfId="0" applyFill="1" applyBorder="1"/>
    <xf numFmtId="0" fontId="0" fillId="0" borderId="0" xfId="0" applyFill="1"/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0" xfId="0" applyFont="1" applyFill="1" applyBorder="1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0" fillId="2" borderId="0" xfId="0" applyFill="1"/>
    <xf numFmtId="0" fontId="1" fillId="0" borderId="9" xfId="0" applyFont="1" applyFill="1" applyBorder="1" applyAlignment="1">
      <alignment horizontal="right" indent="1"/>
    </xf>
    <xf numFmtId="0" fontId="1" fillId="0" borderId="11" xfId="0" applyFont="1" applyFill="1" applyBorder="1" applyAlignment="1">
      <alignment horizontal="right" indent="1"/>
    </xf>
    <xf numFmtId="0" fontId="1" fillId="0" borderId="10" xfId="0" applyFont="1" applyFill="1" applyBorder="1" applyAlignment="1">
      <alignment horizontal="right" indent="1"/>
    </xf>
    <xf numFmtId="0" fontId="2" fillId="2" borderId="0" xfId="0" applyFont="1" applyFill="1" applyBorder="1"/>
    <xf numFmtId="0" fontId="2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left" indent="1"/>
    </xf>
    <xf numFmtId="0" fontId="2" fillId="0" borderId="0" xfId="0" applyFont="1" applyFill="1"/>
    <xf numFmtId="0" fontId="1" fillId="0" borderId="13" xfId="0" applyFont="1" applyFill="1" applyBorder="1" applyAlignment="1">
      <alignment horizontal="right" indent="1"/>
    </xf>
    <xf numFmtId="0" fontId="0" fillId="0" borderId="4" xfId="0" applyFill="1" applyBorder="1" applyAlignment="1">
      <alignment horizontal="right" indent="1"/>
    </xf>
    <xf numFmtId="0" fontId="0" fillId="0" borderId="13" xfId="0" applyFill="1" applyBorder="1" applyAlignment="1">
      <alignment horizontal="right" indent="1"/>
    </xf>
    <xf numFmtId="0" fontId="0" fillId="0" borderId="5" xfId="0" applyFill="1" applyBorder="1" applyAlignment="1">
      <alignment horizontal="right" indent="1"/>
    </xf>
    <xf numFmtId="164" fontId="0" fillId="0" borderId="0" xfId="0" applyNumberFormat="1" applyFill="1"/>
    <xf numFmtId="0" fontId="0" fillId="0" borderId="13" xfId="0" applyFont="1" applyFill="1" applyBorder="1" applyAlignment="1">
      <alignment horizontal="right" indent="1"/>
    </xf>
    <xf numFmtId="0" fontId="0" fillId="0" borderId="14" xfId="0" applyFill="1" applyBorder="1" applyAlignment="1">
      <alignment horizontal="right" indent="1"/>
    </xf>
    <xf numFmtId="0" fontId="0" fillId="0" borderId="14" xfId="0" applyFont="1" applyFill="1" applyBorder="1" applyAlignment="1">
      <alignment horizontal="right" indent="1"/>
    </xf>
    <xf numFmtId="0" fontId="0" fillId="0" borderId="6" xfId="0" applyFill="1" applyBorder="1" applyAlignment="1">
      <alignment horizontal="right" indent="1"/>
    </xf>
    <xf numFmtId="0" fontId="0" fillId="0" borderId="12" xfId="0" applyFill="1" applyBorder="1" applyAlignment="1">
      <alignment horizontal="right" indent="1"/>
    </xf>
    <xf numFmtId="0" fontId="0" fillId="0" borderId="8" xfId="0" applyFill="1" applyBorder="1" applyAlignment="1">
      <alignment horizontal="right" indent="1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6" fillId="3" borderId="4" xfId="0" applyFont="1" applyFill="1" applyBorder="1" applyAlignment="1">
      <alignment horizontal="center" vertical="center"/>
    </xf>
    <xf numFmtId="0" fontId="10" fillId="2" borderId="11" xfId="0" applyFont="1" applyFill="1" applyBorder="1"/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9" fillId="3" borderId="4" xfId="0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right" indent="1"/>
    </xf>
    <xf numFmtId="2" fontId="0" fillId="0" borderId="5" xfId="0" applyNumberFormat="1" applyFill="1" applyBorder="1" applyAlignment="1">
      <alignment horizontal="right" indent="1"/>
    </xf>
    <xf numFmtId="2" fontId="0" fillId="0" borderId="14" xfId="0" applyNumberFormat="1" applyFill="1" applyBorder="1" applyAlignment="1">
      <alignment horizontal="right" indent="1"/>
    </xf>
    <xf numFmtId="2" fontId="0" fillId="0" borderId="8" xfId="0" applyNumberForma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93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4523179908802675E-2"/>
          <c:y val="3.0108066403933171E-2"/>
          <c:w val="0.92040857177702184"/>
          <c:h val="0.90803749844418735"/>
        </c:manualLayout>
      </c:layout>
      <c:scatterChart>
        <c:scatterStyle val="lineMarker"/>
        <c:varyColors val="0"/>
        <c:ser>
          <c:idx val="2"/>
          <c:order val="0"/>
          <c:tx>
            <c:v>Trajektorie - balistická křivka</c:v>
          </c:tx>
          <c:spPr>
            <a:ln w="28575">
              <a:solidFill>
                <a:srgbClr val="92D050"/>
              </a:solidFill>
            </a:ln>
          </c:spPr>
          <c:marker>
            <c:symbol val="circle"/>
            <c:size val="2"/>
          </c:marker>
          <c:xVal>
            <c:numRef>
              <c:f>[0]!ColumnM2</c:f>
              <c:numCache>
                <c:formatCode>General</c:formatCode>
                <c:ptCount val="28"/>
                <c:pt idx="0">
                  <c:v>0</c:v>
                </c:pt>
                <c:pt idx="1">
                  <c:v>0.76604444311897801</c:v>
                </c:pt>
                <c:pt idx="2">
                  <c:v>1.5091075529443867</c:v>
                </c:pt>
                <c:pt idx="3">
                  <c:v>2.2308948214881021</c:v>
                </c:pt>
                <c:pt idx="4">
                  <c:v>2.9329361248024055</c:v>
                </c:pt>
                <c:pt idx="5">
                  <c:v>3.6166081896006066</c:v>
                </c:pt>
                <c:pt idx="6">
                  <c:v>4.283153407951465</c:v>
                </c:pt>
                <c:pt idx="7">
                  <c:v>4.9336956769455824</c:v>
                </c:pt>
                <c:pt idx="8">
                  <c:v>5.5692537972889795</c:v>
                </c:pt>
                <c:pt idx="9">
                  <c:v>6.1907528558131109</c:v>
                </c:pt>
                <c:pt idx="10">
                  <c:v>6.7990339331901248</c:v>
                </c:pt>
                <c:pt idx="11">
                  <c:v>7.3948624134352903</c:v>
                </c:pt>
                <c:pt idx="12">
                  <c:v>7.9789351214953959</c:v>
                </c:pt>
                <c:pt idx="13">
                  <c:v>8.5518864759904734</c:v>
                </c:pt>
                <c:pt idx="14">
                  <c:v>9.1142938134707396</c:v>
                </c:pt>
                <c:pt idx="15">
                  <c:v>9.6666820164439375</c:v>
                </c:pt>
                <c:pt idx="16">
                  <c:v>10.209527558414797</c:v>
                </c:pt>
                <c:pt idx="17">
                  <c:v>10.743262064048428</c:v>
                </c:pt>
                <c:pt idx="18">
                  <c:v>11.268275470321901</c:v>
                </c:pt>
                <c:pt idx="19">
                  <c:v>11.784918864314836</c:v>
                </c:pt>
                <c:pt idx="20">
                  <c:v>12.293507064386704</c:v>
                </c:pt>
                <c:pt idx="21">
                  <c:v>12.794321003291104</c:v>
                </c:pt>
                <c:pt idx="22">
                  <c:v>13.287609963813074</c:v>
                </c:pt>
                <c:pt idx="23">
                  <c:v>13.773593709466763</c:v>
                </c:pt>
                <c:pt idx="24">
                  <c:v>14.252464544516213</c:v>
                </c:pt>
                <c:pt idx="25">
                  <c:v>14.72438932912435</c:v>
                </c:pt>
                <c:pt idx="26">
                  <c:v>15.189511467006213</c:v>
                </c:pt>
                <c:pt idx="27">
                  <c:v>15.647952874898527</c:v>
                </c:pt>
              </c:numCache>
            </c:numRef>
          </c:xVal>
          <c:yVal>
            <c:numRef>
              <c:f>[0]!ColumnN2</c:f>
              <c:numCache>
                <c:formatCode>General</c:formatCode>
                <c:ptCount val="29"/>
                <c:pt idx="0">
                  <c:v>10</c:v>
                </c:pt>
                <c:pt idx="1">
                  <c:v>10.64278760968654</c:v>
                </c:pt>
                <c:pt idx="2">
                  <c:v>11.241766591082483</c:v>
                </c:pt>
                <c:pt idx="3">
                  <c:v>11.799070236832986</c:v>
                </c:pt>
                <c:pt idx="4">
                  <c:v>12.316602702869877</c:v>
                </c:pt>
                <c:pt idx="5">
                  <c:v>12.796068690273565</c:v>
                </c:pt>
                <c:pt idx="6">
                  <c:v>13.238998450707768</c:v>
                </c:pt>
                <c:pt idx="7">
                  <c:v>13.646769000094206</c:v>
                </c:pt>
                <c:pt idx="8">
                  <c:v>14.020622239682174</c:v>
                </c:pt>
                <c:pt idx="9">
                  <c:v>14.36168054196864</c:v>
                </c:pt>
                <c:pt idx="10">
                  <c:v>14.670960249663352</c:v>
                </c:pt>
                <c:pt idx="11">
                  <c:v>14.949383450848631</c:v>
                </c:pt>
                <c:pt idx="12">
                  <c:v>15.197788326634589</c:v>
                </c:pt>
                <c:pt idx="13">
                  <c:v>15.416938314492608</c:v>
                </c:pt>
                <c:pt idx="14">
                  <c:v>15.60753028771048</c:v>
                </c:pt>
                <c:pt idx="15">
                  <c:v>15.770201916507363</c:v>
                </c:pt>
                <c:pt idx="16">
                  <c:v>15.905538347331239</c:v>
                </c:pt>
                <c:pt idx="17">
                  <c:v>16.014078312252476</c:v>
                </c:pt>
                <c:pt idx="18">
                  <c:v>16.096319759050687</c:v>
                </c:pt>
                <c:pt idx="19">
                  <c:v>16.152725073768373</c:v>
                </c:pt>
                <c:pt idx="20">
                  <c:v>16.183725950650381</c:v>
                </c:pt>
                <c:pt idx="21">
                  <c:v>16.189727949229145</c:v>
                </c:pt>
                <c:pt idx="22">
                  <c:v>16.171114764795718</c:v>
                </c:pt>
                <c:pt idx="23">
                  <c:v>16.128252226732982</c:v>
                </c:pt>
                <c:pt idx="24">
                  <c:v>16.061492029407951</c:v>
                </c:pt>
                <c:pt idx="25">
                  <c:v>15.97117519278512</c:v>
                </c:pt>
                <c:pt idx="26">
                  <c:v>15.857635244838235</c:v>
                </c:pt>
                <c:pt idx="27">
                  <c:v>15.721201115279644</c:v>
                </c:pt>
                <c:pt idx="28">
                  <c:v>15.562199729988636</c:v>
                </c:pt>
              </c:numCache>
            </c:numRef>
          </c:yVal>
          <c:smooth val="0"/>
        </c:ser>
        <c:ser>
          <c:idx val="3"/>
          <c:order val="1"/>
          <c:tx>
            <c:v>Míček - balistická křivka</c:v>
          </c:tx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92D050"/>
              </a:solidFill>
              <a:ln w="0">
                <a:noFill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xVal>
            <c:numRef>
              <c:f>[0]!ColumnM1</c:f>
              <c:numCache>
                <c:formatCode>General</c:formatCode>
                <c:ptCount val="1"/>
                <c:pt idx="0">
                  <c:v>16.099815935853552</c:v>
                </c:pt>
              </c:numCache>
            </c:numRef>
          </c:xVal>
          <c:yVal>
            <c:numRef>
              <c:f>[0]!ColumnN1</c:f>
              <c:numCache>
                <c:formatCode>General</c:formatCode>
                <c:ptCount val="1"/>
                <c:pt idx="0">
                  <c:v>15.562199729988636</c:v>
                </c:pt>
              </c:numCache>
            </c:numRef>
          </c:yVal>
          <c:smooth val="0"/>
        </c:ser>
        <c:ser>
          <c:idx val="0"/>
          <c:order val="2"/>
          <c:tx>
            <c:v>Trajektorie - šikmý vrh</c:v>
          </c:tx>
          <c:spPr>
            <a:ln w="28575">
              <a:solidFill>
                <a:srgbClr val="FF0000"/>
              </a:solidFill>
            </a:ln>
          </c:spPr>
          <c:marker>
            <c:symbol val="circl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[0]!ColumnF1</c:f>
              <c:numCache>
                <c:formatCode>0.00</c:formatCode>
                <c:ptCount val="29"/>
                <c:pt idx="0">
                  <c:v>0</c:v>
                </c:pt>
                <c:pt idx="1">
                  <c:v>0.76604444311897801</c:v>
                </c:pt>
                <c:pt idx="2">
                  <c:v>1.532088886237956</c:v>
                </c:pt>
                <c:pt idx="3">
                  <c:v>2.2981333293569346</c:v>
                </c:pt>
                <c:pt idx="4">
                  <c:v>3.0641777724759121</c:v>
                </c:pt>
                <c:pt idx="5">
                  <c:v>3.83022221559489</c:v>
                </c:pt>
                <c:pt idx="6">
                  <c:v>4.5962666587138683</c:v>
                </c:pt>
                <c:pt idx="7">
                  <c:v>5.3623111018328462</c:v>
                </c:pt>
                <c:pt idx="8">
                  <c:v>6.1283555449518232</c:v>
                </c:pt>
                <c:pt idx="9">
                  <c:v>6.894399988070802</c:v>
                </c:pt>
                <c:pt idx="10">
                  <c:v>7.660444431189779</c:v>
                </c:pt>
                <c:pt idx="11">
                  <c:v>8.426488874308756</c:v>
                </c:pt>
                <c:pt idx="12">
                  <c:v>9.1925333174277366</c:v>
                </c:pt>
                <c:pt idx="13">
                  <c:v>9.9585777605467136</c:v>
                </c:pt>
                <c:pt idx="14">
                  <c:v>10.724622203665694</c:v>
                </c:pt>
                <c:pt idx="15">
                  <c:v>11.490666646784671</c:v>
                </c:pt>
                <c:pt idx="16">
                  <c:v>12.256711089903652</c:v>
                </c:pt>
                <c:pt idx="17">
                  <c:v>13.022755533022629</c:v>
                </c:pt>
                <c:pt idx="18">
                  <c:v>13.788799976141608</c:v>
                </c:pt>
                <c:pt idx="19">
                  <c:v>14.554844419260588</c:v>
                </c:pt>
                <c:pt idx="20">
                  <c:v>15.320888862379563</c:v>
                </c:pt>
                <c:pt idx="21">
                  <c:v>16.086933305498544</c:v>
                </c:pt>
                <c:pt idx="22">
                  <c:v>16.852977748617523</c:v>
                </c:pt>
                <c:pt idx="23">
                  <c:v>17.619022191736502</c:v>
                </c:pt>
                <c:pt idx="24">
                  <c:v>18.385066634855477</c:v>
                </c:pt>
                <c:pt idx="25">
                  <c:v>19.151111077974456</c:v>
                </c:pt>
                <c:pt idx="26">
                  <c:v>19.917155521093438</c:v>
                </c:pt>
                <c:pt idx="27">
                  <c:v>20.683199964212413</c:v>
                </c:pt>
                <c:pt idx="28">
                  <c:v>21.449244407331392</c:v>
                </c:pt>
              </c:numCache>
            </c:numRef>
          </c:xVal>
          <c:yVal>
            <c:numRef>
              <c:f>[0]!ColumnG</c:f>
              <c:numCache>
                <c:formatCode>0.00</c:formatCode>
                <c:ptCount val="29"/>
                <c:pt idx="0">
                  <c:v>10</c:v>
                </c:pt>
                <c:pt idx="1">
                  <c:v>10.630525109686539</c:v>
                </c:pt>
                <c:pt idx="2">
                  <c:v>11.23652521937308</c:v>
                </c:pt>
                <c:pt idx="3">
                  <c:v>11.818000329059617</c:v>
                </c:pt>
                <c:pt idx="4">
                  <c:v>12.374950438746158</c:v>
                </c:pt>
                <c:pt idx="5">
                  <c:v>12.907375548432697</c:v>
                </c:pt>
                <c:pt idx="6">
                  <c:v>13.415275658119235</c:v>
                </c:pt>
                <c:pt idx="7">
                  <c:v>13.898650767805774</c:v>
                </c:pt>
                <c:pt idx="8">
                  <c:v>14.357500877492313</c:v>
                </c:pt>
                <c:pt idx="9">
                  <c:v>14.791825987178854</c:v>
                </c:pt>
                <c:pt idx="10">
                  <c:v>15.20162609686539</c:v>
                </c:pt>
                <c:pt idx="11">
                  <c:v>15.58690120655193</c:v>
                </c:pt>
                <c:pt idx="12">
                  <c:v>15.947651316238469</c:v>
                </c:pt>
                <c:pt idx="13">
                  <c:v>16.283876425925012</c:v>
                </c:pt>
                <c:pt idx="14">
                  <c:v>16.595576535611549</c:v>
                </c:pt>
                <c:pt idx="15">
                  <c:v>16.882751645298089</c:v>
                </c:pt>
                <c:pt idx="16">
                  <c:v>17.145401754984626</c:v>
                </c:pt>
                <c:pt idx="17">
                  <c:v>17.383526864671168</c:v>
                </c:pt>
                <c:pt idx="18">
                  <c:v>17.597126974357707</c:v>
                </c:pt>
                <c:pt idx="19">
                  <c:v>17.786202084044248</c:v>
                </c:pt>
                <c:pt idx="20">
                  <c:v>17.950752193730786</c:v>
                </c:pt>
                <c:pt idx="21">
                  <c:v>18.090777303417326</c:v>
                </c:pt>
                <c:pt idx="22">
                  <c:v>18.206277413103862</c:v>
                </c:pt>
                <c:pt idx="23">
                  <c:v>18.297252522790405</c:v>
                </c:pt>
                <c:pt idx="24">
                  <c:v>18.36370263247694</c:v>
                </c:pt>
                <c:pt idx="25">
                  <c:v>18.405627742163482</c:v>
                </c:pt>
                <c:pt idx="26">
                  <c:v>18.423027851850023</c:v>
                </c:pt>
                <c:pt idx="27">
                  <c:v>18.41590296153656</c:v>
                </c:pt>
                <c:pt idx="28">
                  <c:v>18.384253071223096</c:v>
                </c:pt>
              </c:numCache>
            </c:numRef>
          </c:yVal>
          <c:smooth val="0"/>
        </c:ser>
        <c:ser>
          <c:idx val="1"/>
          <c:order val="3"/>
          <c:tx>
            <c:v>Míček - šikmý vrh</c:v>
          </c:tx>
          <c:marker>
            <c:symbol val="circle"/>
            <c:size val="8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xVal>
            <c:numRef>
              <c:f>Traject!$F$12</c:f>
              <c:numCache>
                <c:formatCode>General</c:formatCode>
                <c:ptCount val="1"/>
                <c:pt idx="0">
                  <c:v>21.449244407331392</c:v>
                </c:pt>
              </c:numCache>
            </c:numRef>
          </c:xVal>
          <c:yVal>
            <c:numRef>
              <c:f>Traject!$G$12</c:f>
              <c:numCache>
                <c:formatCode>General</c:formatCode>
                <c:ptCount val="1"/>
                <c:pt idx="0">
                  <c:v>18.384253071223096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291456"/>
        <c:axId val="579292016"/>
      </c:scatterChart>
      <c:valAx>
        <c:axId val="579291456"/>
        <c:scaling>
          <c:orientation val="minMax"/>
          <c:max val="5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cs-CZ" i="1">
                    <a:solidFill>
                      <a:sysClr val="windowText" lastClr="000000"/>
                    </a:solidFill>
                  </a:rPr>
                  <a:t>x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[m]</a:t>
                </a:r>
              </a:p>
            </c:rich>
          </c:tx>
          <c:layout>
            <c:manualLayout>
              <c:xMode val="edge"/>
              <c:yMode val="edge"/>
              <c:x val="0.91862126525827559"/>
              <c:y val="0.95310941448270181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19050"/>
        </c:spPr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579292016"/>
        <c:crosses val="autoZero"/>
        <c:crossBetween val="midCat"/>
      </c:valAx>
      <c:valAx>
        <c:axId val="579292016"/>
        <c:scaling>
          <c:orientation val="minMax"/>
          <c:max val="25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r>
                  <a:rPr lang="cs-CZ" i="1">
                    <a:solidFill>
                      <a:sysClr val="windowText" lastClr="000000"/>
                    </a:solidFill>
                  </a:rPr>
                  <a:t>h </a:t>
                </a:r>
                <a:r>
                  <a:rPr lang="en-US">
                    <a:solidFill>
                      <a:sysClr val="windowText" lastClr="000000"/>
                    </a:solidFill>
                  </a:rPr>
                  <a:t>[m]</a:t>
                </a:r>
                <a:endParaRPr lang="cs-CZ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5.1816183177204024E-2"/>
              <c:y val="2.9867511963931247E-2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19050"/>
        </c:spPr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579291456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solidFill>
      <a:schemeClr val="bg1"/>
    </a:solidFill>
    <a:ln>
      <a:solidFill>
        <a:schemeClr val="tx1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>
          <a:solidFill>
            <a:srgbClr val="FF0000"/>
          </a:solidFill>
        </a:defRPr>
      </a:pPr>
      <a:endParaRPr lang="en-US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563031</xdr:colOff>
      <xdr:row>0</xdr:row>
      <xdr:rowOff>146052</xdr:rowOff>
    </xdr:from>
    <xdr:to>
      <xdr:col>16</xdr:col>
      <xdr:colOff>546099</xdr:colOff>
      <xdr:row>20</xdr:row>
      <xdr:rowOff>20110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0.01964</cdr:x>
      <cdr:y>0.12323</cdr:y>
    </cdr:from>
    <cdr:to>
      <cdr:x>0.17676</cdr:x>
      <cdr:y>0.31717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114301" y="58102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0.02455</cdr:x>
      <cdr:y>0.12929</cdr:y>
    </cdr:from>
    <cdr:to>
      <cdr:x>0.18167</cdr:x>
      <cdr:y>0.32323</cdr:y>
    </cdr:to>
    <cdr:sp macro="" textlink="">
      <cdr:nvSpPr>
        <cdr:cNvPr id="3" name="TextovéPole 2"/>
        <cdr:cNvSpPr txBox="1"/>
      </cdr:nvSpPr>
      <cdr:spPr>
        <a:xfrm xmlns:a="http://schemas.openxmlformats.org/drawingml/2006/main">
          <a:off x="142876" y="609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0.02455</cdr:x>
      <cdr:y>0.12929</cdr:y>
    </cdr:from>
    <cdr:to>
      <cdr:x>0.18167</cdr:x>
      <cdr:y>0.32323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2876" y="609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0.02455</cdr:x>
      <cdr:y>0.12929</cdr:y>
    </cdr:from>
    <cdr:to>
      <cdr:x>0.18167</cdr:x>
      <cdr:y>0.32323</cdr:y>
    </cdr:to>
    <cdr:sp macro="" textlink="">
      <cdr:nvSpPr>
        <cdr:cNvPr id="5" name="TextovéPole 4"/>
        <cdr:cNvSpPr txBox="1"/>
      </cdr:nvSpPr>
      <cdr:spPr>
        <a:xfrm xmlns:a="http://schemas.openxmlformats.org/drawingml/2006/main">
          <a:off x="142876" y="609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0.02455</cdr:x>
      <cdr:y>0.12929</cdr:y>
    </cdr:from>
    <cdr:to>
      <cdr:x>0.18167</cdr:x>
      <cdr:y>0.32323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142876" y="609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0.02455</cdr:x>
      <cdr:y>0.12929</cdr:y>
    </cdr:from>
    <cdr:to>
      <cdr:x>0.18167</cdr:x>
      <cdr:y>0.32323</cdr:y>
    </cdr:to>
    <cdr:sp macro="" textlink="">
      <cdr:nvSpPr>
        <cdr:cNvPr id="7" name="TextovéPole 6"/>
        <cdr:cNvSpPr txBox="1"/>
      </cdr:nvSpPr>
      <cdr:spPr>
        <a:xfrm xmlns:a="http://schemas.openxmlformats.org/drawingml/2006/main">
          <a:off x="142876" y="60959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0.81178</cdr:x>
      <cdr:y>0.51124</cdr:y>
    </cdr:from>
    <cdr:to>
      <cdr:x>0.9689</cdr:x>
      <cdr:y>0.7809</cdr:y>
    </cdr:to>
    <cdr:sp macro="" textlink="">
      <cdr:nvSpPr>
        <cdr:cNvPr id="8" name="TextovéPole 7"/>
        <cdr:cNvSpPr txBox="1"/>
      </cdr:nvSpPr>
      <cdr:spPr>
        <a:xfrm xmlns:a="http://schemas.openxmlformats.org/drawingml/2006/main">
          <a:off x="4724401" y="173354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tabSelected="1" zoomScaleNormal="100" workbookViewId="0"/>
  </sheetViews>
  <sheetFormatPr defaultRowHeight="15" x14ac:dyDescent="0.25"/>
  <cols>
    <col min="1" max="1" width="7.7109375" customWidth="1"/>
    <col min="2" max="2" width="7.28515625" customWidth="1"/>
    <col min="3" max="3" width="6.5703125" customWidth="1"/>
    <col min="4" max="4" width="13.140625" customWidth="1"/>
    <col min="5" max="5" width="9.85546875" customWidth="1"/>
    <col min="6" max="6" width="14.42578125" customWidth="1"/>
    <col min="7" max="7" width="18" customWidth="1"/>
    <col min="8" max="8" width="11.5703125" customWidth="1"/>
    <col min="9" max="9" width="14.5703125" customWidth="1"/>
    <col min="10" max="10" width="14.28515625" customWidth="1"/>
    <col min="11" max="11" width="14.42578125" customWidth="1"/>
    <col min="12" max="12" width="15.28515625" customWidth="1"/>
    <col min="13" max="13" width="13.5703125" customWidth="1"/>
    <col min="14" max="14" width="14.5703125" customWidth="1"/>
    <col min="15" max="15" width="14.140625" customWidth="1"/>
    <col min="16" max="16" width="13.42578125" bestFit="1" customWidth="1"/>
  </cols>
  <sheetData>
    <row r="1" spans="1:8" x14ac:dyDescent="0.25">
      <c r="A1" s="6"/>
      <c r="B1" s="6"/>
    </row>
    <row r="2" spans="1:8" ht="18.75" x14ac:dyDescent="0.3">
      <c r="A2" s="2" t="s">
        <v>12</v>
      </c>
    </row>
    <row r="3" spans="1:8" ht="15.75" thickBot="1" x14ac:dyDescent="0.3"/>
    <row r="4" spans="1:8" ht="19.5" thickBot="1" x14ac:dyDescent="0.35">
      <c r="A4" s="32"/>
      <c r="B4" s="33"/>
      <c r="C4" s="34"/>
      <c r="E4" s="3" t="s">
        <v>21</v>
      </c>
      <c r="F4" s="1"/>
      <c r="G4" s="3"/>
      <c r="H4" s="1"/>
    </row>
    <row r="5" spans="1:8" ht="18.75" thickBot="1" x14ac:dyDescent="0.3">
      <c r="A5" s="38" t="s">
        <v>13</v>
      </c>
      <c r="B5" s="39">
        <v>9.81</v>
      </c>
      <c r="C5" s="40" t="s">
        <v>19</v>
      </c>
      <c r="E5" s="6"/>
      <c r="F5" s="1"/>
      <c r="G5" s="1"/>
      <c r="H5" s="1"/>
    </row>
    <row r="6" spans="1:8" ht="16.5" thickBot="1" x14ac:dyDescent="0.3">
      <c r="A6" s="41"/>
      <c r="B6" s="42"/>
      <c r="C6" s="40"/>
      <c r="E6" s="14" t="s">
        <v>22</v>
      </c>
      <c r="F6" s="5">
        <f>B11</f>
        <v>40</v>
      </c>
      <c r="G6" s="1"/>
      <c r="H6" s="1"/>
    </row>
    <row r="7" spans="1:8" ht="19.5" thickBot="1" x14ac:dyDescent="0.3">
      <c r="A7" s="41" t="s">
        <v>17</v>
      </c>
      <c r="B7" s="39">
        <v>20</v>
      </c>
      <c r="C7" s="40" t="s">
        <v>20</v>
      </c>
      <c r="E7" s="14" t="s">
        <v>23</v>
      </c>
      <c r="F7" s="5">
        <f>(F6*PI())/180</f>
        <v>0.69813170079773179</v>
      </c>
      <c r="G7" s="1"/>
      <c r="H7" s="1"/>
    </row>
    <row r="8" spans="1:8" ht="16.5" thickBot="1" x14ac:dyDescent="0.3">
      <c r="A8" s="41"/>
      <c r="B8" s="42"/>
      <c r="C8" s="40"/>
      <c r="F8" s="12"/>
      <c r="G8" s="1"/>
      <c r="H8" s="1"/>
    </row>
    <row r="9" spans="1:8" ht="19.5" thickBot="1" x14ac:dyDescent="0.35">
      <c r="A9" s="38" t="s">
        <v>14</v>
      </c>
      <c r="B9" s="39">
        <v>10</v>
      </c>
      <c r="C9" s="40" t="s">
        <v>0</v>
      </c>
      <c r="E9" s="16" t="s">
        <v>26</v>
      </c>
      <c r="F9" s="1"/>
      <c r="G9" s="1"/>
      <c r="H9" s="1"/>
    </row>
    <row r="10" spans="1:8" ht="16.5" thickBot="1" x14ac:dyDescent="0.3">
      <c r="A10" s="41"/>
      <c r="B10" s="42">
        <v>-5</v>
      </c>
      <c r="C10" s="40"/>
      <c r="E10" s="6"/>
      <c r="F10" s="6"/>
      <c r="G10" s="6"/>
      <c r="H10" s="1"/>
    </row>
    <row r="11" spans="1:8" ht="16.5" thickBot="1" x14ac:dyDescent="0.3">
      <c r="A11" s="43" t="s">
        <v>15</v>
      </c>
      <c r="B11" s="39">
        <v>40</v>
      </c>
      <c r="C11" s="40" t="s">
        <v>1</v>
      </c>
      <c r="E11" s="13" t="s">
        <v>3</v>
      </c>
      <c r="F11" s="14" t="s">
        <v>4</v>
      </c>
      <c r="G11" s="15" t="s">
        <v>5</v>
      </c>
    </row>
    <row r="12" spans="1:8" ht="16.5" thickBot="1" x14ac:dyDescent="0.3">
      <c r="A12" s="41"/>
      <c r="B12" s="42"/>
      <c r="C12" s="40"/>
      <c r="E12" s="7">
        <f ca="1">F16-B13</f>
        <v>1.4000000000000006</v>
      </c>
      <c r="F12" s="8">
        <f ca="1">B7*(E12)*COS(F7)</f>
        <v>21.449244407331392</v>
      </c>
      <c r="G12" s="9">
        <f ca="1">B9+(B7*(E12)*SIN(F7))-(0.5*B5*(E12)*(E12))</f>
        <v>18.384253071223096</v>
      </c>
    </row>
    <row r="13" spans="1:8" ht="16.5" thickBot="1" x14ac:dyDescent="0.3">
      <c r="A13" s="41" t="s">
        <v>18</v>
      </c>
      <c r="B13" s="39">
        <v>0.05</v>
      </c>
      <c r="C13" s="40" t="s">
        <v>2</v>
      </c>
      <c r="F13" s="12"/>
      <c r="G13" s="12"/>
    </row>
    <row r="14" spans="1:8" ht="19.5" thickBot="1" x14ac:dyDescent="0.35">
      <c r="A14" s="41"/>
      <c r="B14" s="42"/>
      <c r="C14" s="40"/>
      <c r="E14" s="17" t="s">
        <v>24</v>
      </c>
      <c r="F14" s="6"/>
      <c r="G14" s="1"/>
    </row>
    <row r="15" spans="1:8" ht="16.5" thickBot="1" x14ac:dyDescent="0.3">
      <c r="A15" s="38" t="s">
        <v>0</v>
      </c>
      <c r="B15" s="39">
        <v>1</v>
      </c>
      <c r="C15" s="40" t="s">
        <v>6</v>
      </c>
      <c r="E15" s="6"/>
      <c r="F15" s="6"/>
      <c r="G15" s="1"/>
      <c r="H15" s="6"/>
    </row>
    <row r="16" spans="1:8" ht="18.75" thickBot="1" x14ac:dyDescent="0.4">
      <c r="A16" s="41"/>
      <c r="B16" s="42"/>
      <c r="C16" s="40"/>
      <c r="E16" s="13" t="s">
        <v>27</v>
      </c>
      <c r="F16" s="4">
        <f ca="1">IF(G12&lt;0,B13,F16+B13)</f>
        <v>1.5000000000000007</v>
      </c>
      <c r="G16" s="1"/>
    </row>
    <row r="17" spans="1:11" ht="16.5" thickBot="1" x14ac:dyDescent="0.3">
      <c r="A17" s="38" t="s">
        <v>16</v>
      </c>
      <c r="B17" s="39">
        <v>0.03</v>
      </c>
      <c r="C17" s="40"/>
      <c r="F17" s="19"/>
      <c r="G17" s="1"/>
    </row>
    <row r="18" spans="1:11" ht="15.75" thickBot="1" x14ac:dyDescent="0.3">
      <c r="A18" s="35"/>
      <c r="B18" s="36"/>
      <c r="C18" s="37"/>
      <c r="F18" s="1"/>
      <c r="G18" s="1"/>
    </row>
    <row r="19" spans="1:11" x14ac:dyDescent="0.25">
      <c r="A19" s="1"/>
      <c r="B19" s="1"/>
      <c r="C19" s="1"/>
      <c r="F19" s="1"/>
      <c r="G19" s="1"/>
    </row>
    <row r="20" spans="1:11" x14ac:dyDescent="0.25">
      <c r="E20" s="1"/>
      <c r="F20" s="1"/>
      <c r="G20" s="1"/>
    </row>
    <row r="21" spans="1:11" x14ac:dyDescent="0.25">
      <c r="E21" s="1"/>
      <c r="F21" s="1"/>
      <c r="G21" s="1"/>
    </row>
    <row r="22" spans="1:11" ht="18.75" hidden="1" x14ac:dyDescent="0.3">
      <c r="E22" s="1"/>
      <c r="F22" s="1"/>
      <c r="H22" s="2"/>
    </row>
    <row r="23" spans="1:11" hidden="1" x14ac:dyDescent="0.25">
      <c r="E23" s="1"/>
      <c r="F23" s="1"/>
      <c r="H23" s="1"/>
      <c r="I23" s="1"/>
      <c r="J23" s="1"/>
      <c r="K23" s="1"/>
    </row>
    <row r="24" spans="1:11" hidden="1" x14ac:dyDescent="0.25">
      <c r="E24" s="1"/>
      <c r="F24" s="1"/>
      <c r="H24" s="10"/>
      <c r="I24" s="1"/>
      <c r="J24" s="1"/>
      <c r="K24" s="1"/>
    </row>
    <row r="25" spans="1:11" hidden="1" x14ac:dyDescent="0.25">
      <c r="E25" s="1"/>
      <c r="F25" s="1"/>
      <c r="H25" s="10"/>
      <c r="I25" s="1"/>
      <c r="J25" s="1"/>
      <c r="K25" s="1"/>
    </row>
    <row r="26" spans="1:11" hidden="1" x14ac:dyDescent="0.25">
      <c r="E26" s="1"/>
      <c r="F26" s="1"/>
      <c r="G26" s="1"/>
      <c r="H26" s="10"/>
      <c r="I26" s="1"/>
      <c r="J26" s="1"/>
      <c r="K26" s="1"/>
    </row>
    <row r="27" spans="1:11" hidden="1" x14ac:dyDescent="0.25">
      <c r="G27" s="1"/>
      <c r="H27" s="10"/>
      <c r="I27" s="1"/>
      <c r="J27" s="1"/>
      <c r="K27" s="1"/>
    </row>
    <row r="28" spans="1:11" hidden="1" x14ac:dyDescent="0.25">
      <c r="G28" s="6"/>
    </row>
    <row r="29" spans="1:11" hidden="1" x14ac:dyDescent="0.25">
      <c r="G29" s="6"/>
    </row>
    <row r="30" spans="1:11" hidden="1" x14ac:dyDescent="0.25">
      <c r="G30" s="6"/>
    </row>
    <row r="31" spans="1:11" hidden="1" x14ac:dyDescent="0.25">
      <c r="E31" s="6"/>
      <c r="F31" s="6"/>
      <c r="G31" s="6"/>
    </row>
    <row r="32" spans="1:11" hidden="1" x14ac:dyDescent="0.25">
      <c r="F32" s="6"/>
      <c r="G32" s="6"/>
    </row>
    <row r="33" spans="2:16" ht="18.75" hidden="1" x14ac:dyDescent="0.3">
      <c r="B33" s="12"/>
      <c r="C33" s="2"/>
      <c r="F33" s="6"/>
      <c r="G33" s="6"/>
    </row>
    <row r="34" spans="2:16" ht="18.75" x14ac:dyDescent="0.3">
      <c r="C34" s="2"/>
      <c r="D34" s="6"/>
      <c r="E34" s="6"/>
      <c r="F34" s="6"/>
      <c r="G34" s="6"/>
    </row>
    <row r="35" spans="2:16" ht="18.75" x14ac:dyDescent="0.3">
      <c r="D35" s="2"/>
      <c r="E35" s="6"/>
      <c r="F35" s="6"/>
      <c r="G35" s="18"/>
      <c r="H35" s="18"/>
      <c r="I35" s="20" t="s">
        <v>25</v>
      </c>
      <c r="J35" s="6"/>
      <c r="K35" s="6"/>
      <c r="L35" s="6"/>
      <c r="M35" s="6"/>
      <c r="N35" s="6"/>
      <c r="O35" s="6"/>
      <c r="P35" s="6"/>
    </row>
    <row r="36" spans="2:16" ht="15.75" thickBot="1" x14ac:dyDescent="0.3"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2:16" ht="18.75" thickBot="1" x14ac:dyDescent="0.4">
      <c r="E37" s="13" t="s">
        <v>3</v>
      </c>
      <c r="F37" s="14" t="s">
        <v>4</v>
      </c>
      <c r="G37" s="15" t="s">
        <v>5</v>
      </c>
      <c r="H37" s="6"/>
      <c r="I37" s="21" t="s">
        <v>3</v>
      </c>
      <c r="J37" s="13" t="s">
        <v>9</v>
      </c>
      <c r="K37" s="14" t="s">
        <v>10</v>
      </c>
      <c r="L37" s="15" t="s">
        <v>11</v>
      </c>
      <c r="M37" s="15" t="s">
        <v>4</v>
      </c>
      <c r="N37" s="15" t="s">
        <v>5</v>
      </c>
      <c r="O37" s="15" t="s">
        <v>7</v>
      </c>
      <c r="P37" s="15" t="s">
        <v>8</v>
      </c>
    </row>
    <row r="38" spans="2:16" x14ac:dyDescent="0.25">
      <c r="E38" s="22">
        <v>0</v>
      </c>
      <c r="F38" s="44">
        <f>B7*(E38)*COS(Traject!F7)</f>
        <v>0</v>
      </c>
      <c r="G38" s="45">
        <f>B9+(B7*(E38)*SIN(Traject!F7))-(0.5*B5*(E38)*(E38))</f>
        <v>10</v>
      </c>
      <c r="H38" s="25"/>
      <c r="I38" s="23">
        <f t="shared" ref="I38:I101" si="0">E38</f>
        <v>0</v>
      </c>
      <c r="J38" s="23"/>
      <c r="K38" s="26"/>
      <c r="L38" s="26"/>
      <c r="M38" s="26">
        <f>$I$26</f>
        <v>0</v>
      </c>
      <c r="N38" s="26">
        <f>$B$9</f>
        <v>10</v>
      </c>
      <c r="O38" s="26">
        <f>$B$7*COS($F$7)</f>
        <v>15.32088886237956</v>
      </c>
      <c r="P38" s="26">
        <f>$B$7*SIN($F$7)</f>
        <v>12.855752193730785</v>
      </c>
    </row>
    <row r="39" spans="2:16" x14ac:dyDescent="0.25">
      <c r="E39" s="22">
        <f t="shared" ref="E39:E102" ca="1" si="1">IF(E38&lt;&gt;"",IF($E$12&gt;=(E38+$B$13),(E38+$B$13),""),"")</f>
        <v>0.05</v>
      </c>
      <c r="F39" s="46">
        <f ca="1">IF(E39&lt;&gt;"",$B$7*(E39)*COS($F$7),"")</f>
        <v>0.76604444311897801</v>
      </c>
      <c r="G39" s="45">
        <f t="shared" ref="G39:G102" ca="1" si="2">IF(E39&lt;&gt;"",$B$9+($B$7*(E39)*SIN($F$7))-(0.5*$B$5*(E39)*(E39)),"")</f>
        <v>10.630525109686539</v>
      </c>
      <c r="H39" s="25"/>
      <c r="I39" s="27">
        <f t="shared" ca="1" si="0"/>
        <v>0.05</v>
      </c>
      <c r="J39" s="27">
        <f ca="1">IF(I39&lt;&gt;"",SQRT(($O$38*$O$38)+($P$38*$P$38)),"")</f>
        <v>20</v>
      </c>
      <c r="K39" s="28">
        <f ca="1">IF(I39&lt;&gt;"",-$B$17*$O$38*$J$39,"")</f>
        <v>-9.1925333174277348</v>
      </c>
      <c r="L39" s="28">
        <f ca="1">IF(I39&lt;&gt;"",-$B$5-($B$17*$P$38*$J$39),"")</f>
        <v>-17.523451316238472</v>
      </c>
      <c r="M39" s="28">
        <f ca="1">IF(I39&lt;&gt;"",I26+($O$38*$B$13),"")</f>
        <v>0.76604444311897801</v>
      </c>
      <c r="N39" s="28">
        <f ca="1">IF(I39&lt;&gt;"",$B$9+($P$38*$B$13),"")</f>
        <v>10.64278760968654</v>
      </c>
      <c r="O39" s="28">
        <f ca="1">IF(I39&lt;&gt;"",$O$38+(K39*$B$13),"")</f>
        <v>14.861262196508173</v>
      </c>
      <c r="P39" s="28">
        <f ca="1">IF(I39&lt;&gt;"",$P$38+(L39*$B$13),"")</f>
        <v>11.979579627918861</v>
      </c>
    </row>
    <row r="40" spans="2:16" x14ac:dyDescent="0.25">
      <c r="E40" s="22">
        <f t="shared" ca="1" si="1"/>
        <v>0.1</v>
      </c>
      <c r="F40" s="46">
        <f t="shared" ref="F40:F103" ca="1" si="3">IF(E40&lt;&gt;"",$B$7*(E40)*COS($F$7),"")</f>
        <v>1.532088886237956</v>
      </c>
      <c r="G40" s="45">
        <f t="shared" ca="1" si="2"/>
        <v>11.23652521937308</v>
      </c>
      <c r="H40" s="25"/>
      <c r="I40" s="27">
        <f t="shared" ca="1" si="0"/>
        <v>0.1</v>
      </c>
      <c r="J40" s="27">
        <f ca="1">IF(I40&lt;&gt;"",SQRT((O39*O39)+(P39*P39)),"")</f>
        <v>19.088411199861856</v>
      </c>
      <c r="K40" s="27">
        <f t="shared" ref="K40:K103" ca="1" si="4">IF(I40&lt;&gt;"",-$B$17*O39*J40,"")</f>
        <v>-8.5103365126773056</v>
      </c>
      <c r="L40" s="24">
        <f t="shared" ref="L40:L103" ca="1" si="5">IF(I40&lt;&gt;"",-$B$5-($B$17*P39*J40),"")</f>
        <v>-16.670134258176098</v>
      </c>
      <c r="M40" s="24">
        <f t="shared" ref="M40:M103" ca="1" si="6">IF(I40&lt;&gt;"",M39+(O39*$B$13),"")</f>
        <v>1.5091075529443867</v>
      </c>
      <c r="N40" s="24">
        <f t="shared" ref="N40:N103" ca="1" si="7">IF(I40&lt;&gt;"",N39+(P39*$B$13),"")</f>
        <v>11.241766591082483</v>
      </c>
      <c r="O40" s="24">
        <f t="shared" ref="O40:O103" ca="1" si="8">IF(I40&lt;&gt;"",O39+(K40*$B$13),"")</f>
        <v>14.435745370874308</v>
      </c>
      <c r="P40" s="24">
        <f t="shared" ref="P40:P103" ca="1" si="9">IF(I40&lt;&gt;"",P39+(L40*$B$13),"")</f>
        <v>11.146072915010055</v>
      </c>
    </row>
    <row r="41" spans="2:16" x14ac:dyDescent="0.25">
      <c r="E41" s="22">
        <f t="shared" ca="1" si="1"/>
        <v>0.15000000000000002</v>
      </c>
      <c r="F41" s="46">
        <f t="shared" ca="1" si="3"/>
        <v>2.2981333293569346</v>
      </c>
      <c r="G41" s="45">
        <f t="shared" ca="1" si="2"/>
        <v>11.818000329059617</v>
      </c>
      <c r="H41" s="25"/>
      <c r="I41" s="27">
        <f t="shared" ca="1" si="0"/>
        <v>0.15000000000000002</v>
      </c>
      <c r="J41" s="27">
        <f t="shared" ref="J41:J104" ca="1" si="10">IF(I41&lt;&gt;"",SQRT((O40*O40)+(P40*P40)),"")</f>
        <v>18.238028562304638</v>
      </c>
      <c r="K41" s="27">
        <f t="shared" ca="1" si="4"/>
        <v>-7.8983860917648769</v>
      </c>
      <c r="L41" s="24">
        <f t="shared" ca="1" si="5"/>
        <v>-15.908471885444506</v>
      </c>
      <c r="M41" s="24">
        <f t="shared" ca="1" si="6"/>
        <v>2.2308948214881021</v>
      </c>
      <c r="N41" s="24">
        <f t="shared" ca="1" si="7"/>
        <v>11.799070236832986</v>
      </c>
      <c r="O41" s="24">
        <f t="shared" ca="1" si="8"/>
        <v>14.040826066286064</v>
      </c>
      <c r="P41" s="24">
        <f t="shared" ca="1" si="9"/>
        <v>10.35064932073783</v>
      </c>
    </row>
    <row r="42" spans="2:16" x14ac:dyDescent="0.25">
      <c r="E42" s="22">
        <f t="shared" ca="1" si="1"/>
        <v>0.2</v>
      </c>
      <c r="F42" s="46">
        <f t="shared" ca="1" si="3"/>
        <v>3.0641777724759121</v>
      </c>
      <c r="G42" s="45">
        <f t="shared" ca="1" si="2"/>
        <v>12.374950438746158</v>
      </c>
      <c r="H42" s="25"/>
      <c r="I42" s="27">
        <f t="shared" ca="1" si="0"/>
        <v>0.2</v>
      </c>
      <c r="J42" s="27">
        <f t="shared" ca="1" si="10"/>
        <v>17.443644630196658</v>
      </c>
      <c r="K42" s="27">
        <f t="shared" ca="1" si="4"/>
        <v>-7.3476954064408844</v>
      </c>
      <c r="L42" s="24">
        <f t="shared" ca="1" si="5"/>
        <v>-15.226591453282115</v>
      </c>
      <c r="M42" s="24">
        <f t="shared" ca="1" si="6"/>
        <v>2.9329361248024055</v>
      </c>
      <c r="N42" s="24">
        <f t="shared" ca="1" si="7"/>
        <v>12.316602702869877</v>
      </c>
      <c r="O42" s="24">
        <f t="shared" ca="1" si="8"/>
        <v>13.67344129596402</v>
      </c>
      <c r="P42" s="24">
        <f t="shared" ca="1" si="9"/>
        <v>9.5893197480737236</v>
      </c>
    </row>
    <row r="43" spans="2:16" x14ac:dyDescent="0.25">
      <c r="E43" s="22">
        <f t="shared" ca="1" si="1"/>
        <v>0.25</v>
      </c>
      <c r="F43" s="46">
        <f t="shared" ca="1" si="3"/>
        <v>3.83022221559489</v>
      </c>
      <c r="G43" s="45">
        <f t="shared" ca="1" si="2"/>
        <v>12.907375548432697</v>
      </c>
      <c r="H43" s="25"/>
      <c r="I43" s="27">
        <f t="shared" ca="1" si="0"/>
        <v>0.25</v>
      </c>
      <c r="J43" s="27">
        <f t="shared" ca="1" si="10"/>
        <v>16.700839802386312</v>
      </c>
      <c r="K43" s="27">
        <f t="shared" ca="1" si="4"/>
        <v>-6.8507385789368573</v>
      </c>
      <c r="L43" s="24">
        <f t="shared" ca="1" si="5"/>
        <v>-14.614490787793162</v>
      </c>
      <c r="M43" s="24">
        <f t="shared" ca="1" si="6"/>
        <v>3.6166081896006066</v>
      </c>
      <c r="N43" s="24">
        <f t="shared" ca="1" si="7"/>
        <v>12.796068690273565</v>
      </c>
      <c r="O43" s="24">
        <f t="shared" ca="1" si="8"/>
        <v>13.330904367017178</v>
      </c>
      <c r="P43" s="24">
        <f t="shared" ca="1" si="9"/>
        <v>8.8585952086840649</v>
      </c>
    </row>
    <row r="44" spans="2:16" x14ac:dyDescent="0.25">
      <c r="E44" s="22">
        <f t="shared" ca="1" si="1"/>
        <v>0.3</v>
      </c>
      <c r="F44" s="46">
        <f t="shared" ca="1" si="3"/>
        <v>4.5962666587138683</v>
      </c>
      <c r="G44" s="45">
        <f t="shared" ca="1" si="2"/>
        <v>13.415275658119235</v>
      </c>
      <c r="H44" s="25"/>
      <c r="I44" s="27">
        <f t="shared" ca="1" si="0"/>
        <v>0.3</v>
      </c>
      <c r="J44" s="27">
        <f t="shared" ca="1" si="10"/>
        <v>16.005865184796413</v>
      </c>
      <c r="K44" s="27">
        <f t="shared" ca="1" si="4"/>
        <v>-6.401179742696721</v>
      </c>
      <c r="L44" s="24">
        <f t="shared" ca="1" si="5"/>
        <v>-14.063684419106419</v>
      </c>
      <c r="M44" s="24">
        <f t="shared" ca="1" si="6"/>
        <v>4.283153407951465</v>
      </c>
      <c r="N44" s="24">
        <f t="shared" ca="1" si="7"/>
        <v>13.238998450707768</v>
      </c>
      <c r="O44" s="24">
        <f t="shared" ca="1" si="8"/>
        <v>13.010845379882342</v>
      </c>
      <c r="P44" s="24">
        <f t="shared" ca="1" si="9"/>
        <v>8.1554109877287431</v>
      </c>
    </row>
    <row r="45" spans="2:16" x14ac:dyDescent="0.25">
      <c r="E45" s="22">
        <f t="shared" ca="1" si="1"/>
        <v>0.35</v>
      </c>
      <c r="F45" s="46">
        <f t="shared" ca="1" si="3"/>
        <v>5.3623111018328462</v>
      </c>
      <c r="G45" s="45">
        <f t="shared" ca="1" si="2"/>
        <v>13.898650767805774</v>
      </c>
      <c r="H45" s="25"/>
      <c r="I45" s="27">
        <f t="shared" ca="1" si="0"/>
        <v>0.35</v>
      </c>
      <c r="J45" s="27">
        <f t="shared" ca="1" si="10"/>
        <v>15.3555470719207</v>
      </c>
      <c r="K45" s="27">
        <f t="shared" ca="1" si="4"/>
        <v>-5.9936594602879572</v>
      </c>
      <c r="L45" s="24">
        <f t="shared" ca="1" si="5"/>
        <v>-13.56692391938784</v>
      </c>
      <c r="M45" s="24">
        <f t="shared" ca="1" si="6"/>
        <v>4.9336956769455824</v>
      </c>
      <c r="N45" s="24">
        <f t="shared" ca="1" si="7"/>
        <v>13.646769000094206</v>
      </c>
      <c r="O45" s="24">
        <f t="shared" ca="1" si="8"/>
        <v>12.711162406867944</v>
      </c>
      <c r="P45" s="24">
        <f t="shared" ca="1" si="9"/>
        <v>7.4770647917593509</v>
      </c>
    </row>
    <row r="46" spans="2:16" x14ac:dyDescent="0.25">
      <c r="E46" s="22">
        <f t="shared" ca="1" si="1"/>
        <v>0.39999999999999997</v>
      </c>
      <c r="F46" s="46">
        <f t="shared" ca="1" si="3"/>
        <v>6.1283555449518232</v>
      </c>
      <c r="G46" s="45">
        <f t="shared" ca="1" si="2"/>
        <v>14.357500877492313</v>
      </c>
      <c r="H46" s="25"/>
      <c r="I46" s="27">
        <f t="shared" ca="1" si="0"/>
        <v>0.39999999999999997</v>
      </c>
      <c r="J46" s="27">
        <f t="shared" ca="1" si="10"/>
        <v>14.74720813014925</v>
      </c>
      <c r="K46" s="27">
        <f t="shared" ca="1" si="4"/>
        <v>-5.6236247277063134</v>
      </c>
      <c r="L46" s="24">
        <f t="shared" ca="1" si="5"/>
        <v>-13.117974920600586</v>
      </c>
      <c r="M46" s="24">
        <f t="shared" ca="1" si="6"/>
        <v>5.5692537972889795</v>
      </c>
      <c r="N46" s="24">
        <f t="shared" ca="1" si="7"/>
        <v>14.020622239682174</v>
      </c>
      <c r="O46" s="24">
        <f t="shared" ca="1" si="8"/>
        <v>12.429981170482629</v>
      </c>
      <c r="P46" s="24">
        <f t="shared" ca="1" si="9"/>
        <v>6.8211660457293215</v>
      </c>
    </row>
    <row r="47" spans="2:16" x14ac:dyDescent="0.25">
      <c r="E47" s="22">
        <f t="shared" ca="1" si="1"/>
        <v>0.44999999999999996</v>
      </c>
      <c r="F47" s="46">
        <f t="shared" ca="1" si="3"/>
        <v>6.894399988070802</v>
      </c>
      <c r="G47" s="45">
        <f t="shared" ca="1" si="2"/>
        <v>14.791825987178854</v>
      </c>
      <c r="H47" s="25"/>
      <c r="I47" s="27">
        <f t="shared" ca="1" si="0"/>
        <v>0.44999999999999996</v>
      </c>
      <c r="J47" s="27">
        <f t="shared" ca="1" si="10"/>
        <v>14.178601416287972</v>
      </c>
      <c r="K47" s="27">
        <f t="shared" ca="1" si="4"/>
        <v>-5.2871924588471346</v>
      </c>
      <c r="L47" s="24">
        <f t="shared" ca="1" si="5"/>
        <v>-12.711437836701396</v>
      </c>
      <c r="M47" s="24">
        <f t="shared" ca="1" si="6"/>
        <v>6.1907528558131109</v>
      </c>
      <c r="N47" s="24">
        <f t="shared" ca="1" si="7"/>
        <v>14.36168054196864</v>
      </c>
      <c r="O47" s="24">
        <f t="shared" ca="1" si="8"/>
        <v>12.165621547540272</v>
      </c>
      <c r="P47" s="24">
        <f t="shared" ca="1" si="9"/>
        <v>6.185594153894252</v>
      </c>
    </row>
    <row r="48" spans="2:16" x14ac:dyDescent="0.25">
      <c r="E48" s="22">
        <f t="shared" ca="1" si="1"/>
        <v>0.49999999999999994</v>
      </c>
      <c r="F48" s="46">
        <f t="shared" ca="1" si="3"/>
        <v>7.660444431189779</v>
      </c>
      <c r="G48" s="45">
        <f t="shared" ca="1" si="2"/>
        <v>15.20162609686539</v>
      </c>
      <c r="H48" s="25"/>
      <c r="I48" s="27">
        <f t="shared" ca="1" si="0"/>
        <v>0.49999999999999994</v>
      </c>
      <c r="J48" s="27">
        <f t="shared" ca="1" si="10"/>
        <v>13.647854141756753</v>
      </c>
      <c r="K48" s="27">
        <f t="shared" ca="1" si="4"/>
        <v>-4.9810388527392817</v>
      </c>
      <c r="L48" s="24">
        <f t="shared" ca="1" si="5"/>
        <v>-12.34260260377356</v>
      </c>
      <c r="M48" s="24">
        <f t="shared" ca="1" si="6"/>
        <v>6.7990339331901248</v>
      </c>
      <c r="N48" s="24">
        <f t="shared" ca="1" si="7"/>
        <v>14.670960249663352</v>
      </c>
      <c r="O48" s="24">
        <f t="shared" ca="1" si="8"/>
        <v>11.916569604903309</v>
      </c>
      <c r="P48" s="24">
        <f t="shared" ca="1" si="9"/>
        <v>5.568464023705574</v>
      </c>
    </row>
    <row r="49" spans="5:16" x14ac:dyDescent="0.25">
      <c r="E49" s="22">
        <f t="shared" ca="1" si="1"/>
        <v>0.54999999999999993</v>
      </c>
      <c r="F49" s="46">
        <f t="shared" ca="1" si="3"/>
        <v>8.426488874308756</v>
      </c>
      <c r="G49" s="45">
        <f t="shared" ca="1" si="2"/>
        <v>15.58690120655193</v>
      </c>
      <c r="H49" s="25"/>
      <c r="I49" s="27">
        <f t="shared" ca="1" si="0"/>
        <v>0.54999999999999993</v>
      </c>
      <c r="J49" s="27">
        <f t="shared" ca="1" si="10"/>
        <v>13.15341867089346</v>
      </c>
      <c r="K49" s="27">
        <f t="shared" ca="1" si="4"/>
        <v>-4.7023088740241006</v>
      </c>
      <c r="L49" s="24">
        <f t="shared" ca="1" si="5"/>
        <v>-12.007330159728223</v>
      </c>
      <c r="M49" s="24">
        <f t="shared" ca="1" si="6"/>
        <v>7.3948624134352903</v>
      </c>
      <c r="N49" s="24">
        <f t="shared" ca="1" si="7"/>
        <v>14.949383450848631</v>
      </c>
      <c r="O49" s="24">
        <f t="shared" ca="1" si="8"/>
        <v>11.681454161202105</v>
      </c>
      <c r="P49" s="24">
        <f t="shared" ca="1" si="9"/>
        <v>4.9680975157191627</v>
      </c>
    </row>
    <row r="50" spans="5:16" x14ac:dyDescent="0.25">
      <c r="E50" s="22">
        <f t="shared" ca="1" si="1"/>
        <v>0.6</v>
      </c>
      <c r="F50" s="46">
        <f t="shared" ca="1" si="3"/>
        <v>9.1925333174277366</v>
      </c>
      <c r="G50" s="45">
        <f t="shared" ca="1" si="2"/>
        <v>15.947651316238469</v>
      </c>
      <c r="H50" s="25"/>
      <c r="I50" s="27">
        <f t="shared" ca="1" si="0"/>
        <v>0.6</v>
      </c>
      <c r="J50" s="27">
        <f t="shared" ca="1" si="10"/>
        <v>12.694028684620216</v>
      </c>
      <c r="K50" s="27">
        <f t="shared" ca="1" si="4"/>
        <v>-4.4485414260112703</v>
      </c>
      <c r="L50" s="24">
        <f t="shared" ca="1" si="5"/>
        <v>-11.701955171175886</v>
      </c>
      <c r="M50" s="24">
        <f t="shared" ca="1" si="6"/>
        <v>7.9789351214953959</v>
      </c>
      <c r="N50" s="24">
        <f t="shared" ca="1" si="7"/>
        <v>15.197788326634589</v>
      </c>
      <c r="O50" s="24">
        <f t="shared" ca="1" si="8"/>
        <v>11.459027089901541</v>
      </c>
      <c r="P50" s="24">
        <f t="shared" ca="1" si="9"/>
        <v>4.382999757160368</v>
      </c>
    </row>
    <row r="51" spans="5:16" x14ac:dyDescent="0.25">
      <c r="E51" s="22">
        <f t="shared" ca="1" si="1"/>
        <v>0.65</v>
      </c>
      <c r="F51" s="46">
        <f t="shared" ca="1" si="3"/>
        <v>9.9585777605467136</v>
      </c>
      <c r="G51" s="45">
        <f t="shared" ca="1" si="2"/>
        <v>16.283876425925012</v>
      </c>
      <c r="H51" s="25"/>
      <c r="I51" s="27">
        <f t="shared" ca="1" si="0"/>
        <v>0.65</v>
      </c>
      <c r="J51" s="27">
        <f t="shared" ca="1" si="10"/>
        <v>12.268658798677434</v>
      </c>
      <c r="K51" s="27">
        <f t="shared" ca="1" si="4"/>
        <v>-4.2176068059241087</v>
      </c>
      <c r="L51" s="24">
        <f t="shared" ca="1" si="5"/>
        <v>-11.423205856058599</v>
      </c>
      <c r="M51" s="24">
        <f t="shared" ca="1" si="6"/>
        <v>8.5518864759904734</v>
      </c>
      <c r="N51" s="24">
        <f t="shared" ca="1" si="7"/>
        <v>15.416938314492608</v>
      </c>
      <c r="O51" s="24">
        <f t="shared" ca="1" si="8"/>
        <v>11.248146749605336</v>
      </c>
      <c r="P51" s="24">
        <f t="shared" ca="1" si="9"/>
        <v>3.8118394643574378</v>
      </c>
    </row>
    <row r="52" spans="5:16" x14ac:dyDescent="0.25">
      <c r="E52" s="22">
        <f t="shared" ca="1" si="1"/>
        <v>0.70000000000000007</v>
      </c>
      <c r="F52" s="46">
        <f t="shared" ca="1" si="3"/>
        <v>10.724622203665694</v>
      </c>
      <c r="G52" s="45">
        <f t="shared" ca="1" si="2"/>
        <v>16.595576535611549</v>
      </c>
      <c r="H52" s="25"/>
      <c r="I52" s="27">
        <f t="shared" ca="1" si="0"/>
        <v>0.70000000000000007</v>
      </c>
      <c r="J52" s="27">
        <f t="shared" ca="1" si="10"/>
        <v>11.876486239738162</v>
      </c>
      <c r="K52" s="27">
        <f t="shared" ca="1" si="4"/>
        <v>-4.0076538028272992</v>
      </c>
      <c r="L52" s="24">
        <f t="shared" ca="1" si="5"/>
        <v>-11.16813776839596</v>
      </c>
      <c r="M52" s="24">
        <f t="shared" ca="1" si="6"/>
        <v>9.1142938134707396</v>
      </c>
      <c r="N52" s="24">
        <f t="shared" ca="1" si="7"/>
        <v>15.60753028771048</v>
      </c>
      <c r="O52" s="24">
        <f t="shared" ca="1" si="8"/>
        <v>11.047764059463971</v>
      </c>
      <c r="P52" s="24">
        <f t="shared" ca="1" si="9"/>
        <v>3.2534325759376399</v>
      </c>
    </row>
    <row r="53" spans="5:16" x14ac:dyDescent="0.25">
      <c r="E53" s="22">
        <f t="shared" ca="1" si="1"/>
        <v>0.75000000000000011</v>
      </c>
      <c r="F53" s="46">
        <f t="shared" ca="1" si="3"/>
        <v>11.490666646784671</v>
      </c>
      <c r="G53" s="45">
        <f t="shared" ca="1" si="2"/>
        <v>16.882751645298089</v>
      </c>
      <c r="H53" s="25"/>
      <c r="I53" s="27">
        <f t="shared" ca="1" si="0"/>
        <v>0.75000000000000011</v>
      </c>
      <c r="J53" s="27">
        <f t="shared" ca="1" si="10"/>
        <v>11.516853486944949</v>
      </c>
      <c r="K53" s="27">
        <f t="shared" ca="1" si="4"/>
        <v>-3.817064400935481</v>
      </c>
      <c r="L53" s="24">
        <f t="shared" ca="1" si="5"/>
        <v>-10.934079189201832</v>
      </c>
      <c r="M53" s="24">
        <f t="shared" ca="1" si="6"/>
        <v>9.6666820164439375</v>
      </c>
      <c r="N53" s="24">
        <f t="shared" ca="1" si="7"/>
        <v>15.770201916507363</v>
      </c>
      <c r="O53" s="24">
        <f t="shared" ca="1" si="8"/>
        <v>10.856910839417196</v>
      </c>
      <c r="P53" s="24">
        <f t="shared" ca="1" si="9"/>
        <v>2.7067286164775481</v>
      </c>
    </row>
    <row r="54" spans="5:16" x14ac:dyDescent="0.25">
      <c r="E54" s="22">
        <f t="shared" ca="1" si="1"/>
        <v>0.80000000000000016</v>
      </c>
      <c r="F54" s="46">
        <f t="shared" ca="1" si="3"/>
        <v>12.256711089903652</v>
      </c>
      <c r="G54" s="45">
        <f t="shared" ca="1" si="2"/>
        <v>17.145401754984626</v>
      </c>
      <c r="H54" s="25"/>
      <c r="I54" s="27">
        <f t="shared" ca="1" si="0"/>
        <v>0.80000000000000016</v>
      </c>
      <c r="J54" s="27">
        <f t="shared" ca="1" si="10"/>
        <v>11.189231107556635</v>
      </c>
      <c r="K54" s="27">
        <f t="shared" ca="1" si="4"/>
        <v>-3.6444145348912711</v>
      </c>
      <c r="L54" s="24">
        <f t="shared" ca="1" si="5"/>
        <v>-10.718586361056129</v>
      </c>
      <c r="M54" s="24">
        <f t="shared" ca="1" si="6"/>
        <v>10.209527558414797</v>
      </c>
      <c r="N54" s="24">
        <f t="shared" ca="1" si="7"/>
        <v>15.905538347331239</v>
      </c>
      <c r="O54" s="24">
        <f t="shared" ca="1" si="8"/>
        <v>10.674690112672632</v>
      </c>
      <c r="P54" s="24">
        <f t="shared" ca="1" si="9"/>
        <v>2.1707992984247415</v>
      </c>
    </row>
    <row r="55" spans="5:16" x14ac:dyDescent="0.25">
      <c r="E55" s="22">
        <f t="shared" ca="1" si="1"/>
        <v>0.8500000000000002</v>
      </c>
      <c r="F55" s="46">
        <f t="shared" ca="1" si="3"/>
        <v>13.022755533022629</v>
      </c>
      <c r="G55" s="45">
        <f t="shared" ca="1" si="2"/>
        <v>17.383526864671168</v>
      </c>
      <c r="H55" s="25"/>
      <c r="I55" s="27">
        <f t="shared" ca="1" si="0"/>
        <v>0.8500000000000002</v>
      </c>
      <c r="J55" s="27">
        <f t="shared" ca="1" si="10"/>
        <v>10.893180371022606</v>
      </c>
      <c r="K55" s="27">
        <f t="shared" ca="1" si="4"/>
        <v>-3.488439744063438</v>
      </c>
      <c r="L55" s="24">
        <f t="shared" ca="1" si="5"/>
        <v>-10.519407249210902</v>
      </c>
      <c r="M55" s="24">
        <f t="shared" ca="1" si="6"/>
        <v>10.743262064048428</v>
      </c>
      <c r="N55" s="24">
        <f t="shared" ca="1" si="7"/>
        <v>16.014078312252476</v>
      </c>
      <c r="O55" s="24">
        <f t="shared" ca="1" si="8"/>
        <v>10.500268125469461</v>
      </c>
      <c r="P55" s="24">
        <f t="shared" ca="1" si="9"/>
        <v>1.6448289359641963</v>
      </c>
    </row>
    <row r="56" spans="5:16" x14ac:dyDescent="0.25">
      <c r="E56" s="22">
        <f t="shared" ca="1" si="1"/>
        <v>0.90000000000000024</v>
      </c>
      <c r="F56" s="46">
        <f t="shared" ca="1" si="3"/>
        <v>13.788799976141608</v>
      </c>
      <c r="G56" s="45">
        <f t="shared" ca="1" si="2"/>
        <v>17.597126974357707</v>
      </c>
      <c r="H56" s="25"/>
      <c r="I56" s="27">
        <f t="shared" ca="1" si="0"/>
        <v>0.90000000000000024</v>
      </c>
      <c r="J56" s="27">
        <f t="shared" ca="1" si="10"/>
        <v>10.628315620799706</v>
      </c>
      <c r="K56" s="27">
        <f t="shared" ca="1" si="4"/>
        <v>-3.3480049122153694</v>
      </c>
      <c r="L56" s="24">
        <f t="shared" ca="1" si="5"/>
        <v>-10.33445283220955</v>
      </c>
      <c r="M56" s="24">
        <f t="shared" ca="1" si="6"/>
        <v>11.268275470321901</v>
      </c>
      <c r="N56" s="24">
        <f t="shared" ca="1" si="7"/>
        <v>16.096319759050687</v>
      </c>
      <c r="O56" s="24">
        <f t="shared" ca="1" si="8"/>
        <v>10.332867879858693</v>
      </c>
      <c r="P56" s="24">
        <f t="shared" ca="1" si="9"/>
        <v>1.1281062943537188</v>
      </c>
    </row>
    <row r="57" spans="5:16" x14ac:dyDescent="0.25">
      <c r="E57" s="22">
        <f t="shared" ca="1" si="1"/>
        <v>0.95000000000000029</v>
      </c>
      <c r="F57" s="46">
        <f t="shared" ca="1" si="3"/>
        <v>14.554844419260588</v>
      </c>
      <c r="G57" s="45">
        <f t="shared" ca="1" si="2"/>
        <v>17.786202084044248</v>
      </c>
      <c r="H57" s="25"/>
      <c r="I57" s="27">
        <f t="shared" ca="1" si="0"/>
        <v>0.95000000000000029</v>
      </c>
      <c r="J57" s="27">
        <f t="shared" ca="1" si="10"/>
        <v>10.394266805983765</v>
      </c>
      <c r="K57" s="27">
        <f t="shared" ca="1" si="4"/>
        <v>-3.2220775684269314</v>
      </c>
      <c r="L57" s="24">
        <f t="shared" ca="1" si="5"/>
        <v>-10.161775134270666</v>
      </c>
      <c r="M57" s="24">
        <f t="shared" ca="1" si="6"/>
        <v>11.784918864314836</v>
      </c>
      <c r="N57" s="24">
        <f t="shared" ca="1" si="7"/>
        <v>16.152725073768373</v>
      </c>
      <c r="O57" s="24">
        <f t="shared" ca="1" si="8"/>
        <v>10.171764001437346</v>
      </c>
      <c r="P57" s="24">
        <f t="shared" ca="1" si="9"/>
        <v>0.62001753764018541</v>
      </c>
    </row>
    <row r="58" spans="5:16" x14ac:dyDescent="0.25">
      <c r="E58" s="22">
        <f t="shared" ca="1" si="1"/>
        <v>1.0000000000000002</v>
      </c>
      <c r="F58" s="46">
        <f t="shared" ca="1" si="3"/>
        <v>15.320888862379563</v>
      </c>
      <c r="G58" s="45">
        <f t="shared" ca="1" si="2"/>
        <v>17.950752193730786</v>
      </c>
      <c r="H58" s="25"/>
      <c r="I58" s="27">
        <f t="shared" ca="1" si="0"/>
        <v>1.0000000000000002</v>
      </c>
      <c r="J58" s="27">
        <f t="shared" ca="1" si="10"/>
        <v>10.190642994822166</v>
      </c>
      <c r="K58" s="27">
        <f t="shared" ca="1" si="4"/>
        <v>-3.1097044669869534</v>
      </c>
      <c r="L58" s="24">
        <f t="shared" ca="1" si="5"/>
        <v>-9.9995513212985951</v>
      </c>
      <c r="M58" s="24">
        <f t="shared" ca="1" si="6"/>
        <v>12.293507064386704</v>
      </c>
      <c r="N58" s="24">
        <f t="shared" ca="1" si="7"/>
        <v>16.183725950650381</v>
      </c>
      <c r="O58" s="24">
        <f t="shared" ca="1" si="8"/>
        <v>10.016278778087997</v>
      </c>
      <c r="P58" s="24">
        <f t="shared" ca="1" si="9"/>
        <v>0.12003997157525564</v>
      </c>
    </row>
    <row r="59" spans="5:16" x14ac:dyDescent="0.25">
      <c r="E59" s="22">
        <f t="shared" ca="1" si="1"/>
        <v>1.0500000000000003</v>
      </c>
      <c r="F59" s="46">
        <f t="shared" ca="1" si="3"/>
        <v>16.086933305498544</v>
      </c>
      <c r="G59" s="45">
        <f t="shared" ca="1" si="2"/>
        <v>18.090777303417326</v>
      </c>
      <c r="H59" s="25"/>
      <c r="I59" s="27">
        <f t="shared" ca="1" si="0"/>
        <v>1.0500000000000003</v>
      </c>
      <c r="J59" s="27">
        <f t="shared" ca="1" si="10"/>
        <v>10.016998061053609</v>
      </c>
      <c r="K59" s="27">
        <f t="shared" ca="1" si="4"/>
        <v>-3.0099913529723965</v>
      </c>
      <c r="L59" s="24">
        <f t="shared" ca="1" si="5"/>
        <v>-9.8460732048755482</v>
      </c>
      <c r="M59" s="24">
        <f t="shared" ca="1" si="6"/>
        <v>12.794321003291104</v>
      </c>
      <c r="N59" s="24">
        <f t="shared" ca="1" si="7"/>
        <v>16.189727949229145</v>
      </c>
      <c r="O59" s="24">
        <f t="shared" ca="1" si="8"/>
        <v>9.8657792104393778</v>
      </c>
      <c r="P59" s="24">
        <f t="shared" ca="1" si="9"/>
        <v>-0.37226368866852177</v>
      </c>
    </row>
    <row r="60" spans="5:16" x14ac:dyDescent="0.25">
      <c r="E60" s="22">
        <f t="shared" ca="1" si="1"/>
        <v>1.1000000000000003</v>
      </c>
      <c r="F60" s="46">
        <f t="shared" ca="1" si="3"/>
        <v>16.852977748617523</v>
      </c>
      <c r="G60" s="45">
        <f t="shared" ca="1" si="2"/>
        <v>18.206277413103862</v>
      </c>
      <c r="H60" s="25"/>
      <c r="I60" s="27">
        <f t="shared" ca="1" si="0"/>
        <v>1.1000000000000003</v>
      </c>
      <c r="J60" s="27">
        <f t="shared" ca="1" si="10"/>
        <v>9.8727999920508331</v>
      </c>
      <c r="K60" s="27">
        <f t="shared" ca="1" si="4"/>
        <v>-2.9220859473120346</v>
      </c>
      <c r="L60" s="24">
        <f t="shared" ca="1" si="5"/>
        <v>-9.6997414517241793</v>
      </c>
      <c r="M60" s="24">
        <f t="shared" ca="1" si="6"/>
        <v>13.287609963813074</v>
      </c>
      <c r="N60" s="24">
        <f t="shared" ca="1" si="7"/>
        <v>16.171114764795718</v>
      </c>
      <c r="O60" s="24">
        <f t="shared" ca="1" si="8"/>
        <v>9.7196749130737761</v>
      </c>
      <c r="P60" s="24">
        <f t="shared" ca="1" si="9"/>
        <v>-0.85725076125473076</v>
      </c>
    </row>
    <row r="61" spans="5:16" x14ac:dyDescent="0.25">
      <c r="E61" s="22">
        <f t="shared" ca="1" si="1"/>
        <v>1.1500000000000004</v>
      </c>
      <c r="F61" s="46">
        <f t="shared" ca="1" si="3"/>
        <v>17.619022191736502</v>
      </c>
      <c r="G61" s="45">
        <f t="shared" ca="1" si="2"/>
        <v>18.297252522790405</v>
      </c>
      <c r="H61" s="25"/>
      <c r="I61" s="27">
        <f t="shared" ca="1" si="0"/>
        <v>1.1500000000000004</v>
      </c>
      <c r="J61" s="27">
        <f t="shared" ca="1" si="10"/>
        <v>9.7574053561132494</v>
      </c>
      <c r="K61" s="27">
        <f t="shared" ca="1" si="4"/>
        <v>-2.8451642416951692</v>
      </c>
      <c r="L61" s="24">
        <f t="shared" ca="1" si="5"/>
        <v>-9.559063704918028</v>
      </c>
      <c r="M61" s="24">
        <f t="shared" ca="1" si="6"/>
        <v>13.773593709466763</v>
      </c>
      <c r="N61" s="24">
        <f t="shared" ca="1" si="7"/>
        <v>16.128252226732982</v>
      </c>
      <c r="O61" s="24">
        <f t="shared" ca="1" si="8"/>
        <v>9.5774167009890174</v>
      </c>
      <c r="P61" s="24">
        <f t="shared" ca="1" si="9"/>
        <v>-1.3352039465006322</v>
      </c>
    </row>
    <row r="62" spans="5:16" x14ac:dyDescent="0.25">
      <c r="E62" s="22">
        <f t="shared" ca="1" si="1"/>
        <v>1.2000000000000004</v>
      </c>
      <c r="F62" s="46">
        <f t="shared" ca="1" si="3"/>
        <v>18.385066634855477</v>
      </c>
      <c r="G62" s="45">
        <f t="shared" ca="1" si="2"/>
        <v>18.36370263247694</v>
      </c>
      <c r="H62" s="25"/>
      <c r="I62" s="27">
        <f t="shared" ca="1" si="0"/>
        <v>1.2000000000000004</v>
      </c>
      <c r="J62" s="27">
        <f t="shared" ca="1" si="10"/>
        <v>9.6700403434077877</v>
      </c>
      <c r="K62" s="27">
        <f t="shared" ca="1" si="4"/>
        <v>-2.7784201765257395</v>
      </c>
      <c r="L62" s="24">
        <f t="shared" ca="1" si="5"/>
        <v>-9.4226557191198488</v>
      </c>
      <c r="M62" s="24">
        <f t="shared" ca="1" si="6"/>
        <v>14.252464544516213</v>
      </c>
      <c r="N62" s="24">
        <f t="shared" ca="1" si="7"/>
        <v>16.061492029407951</v>
      </c>
      <c r="O62" s="24">
        <f t="shared" ca="1" si="8"/>
        <v>9.4384956921627303</v>
      </c>
      <c r="P62" s="24">
        <f t="shared" ca="1" si="9"/>
        <v>-1.8063367324566246</v>
      </c>
    </row>
    <row r="63" spans="5:16" x14ac:dyDescent="0.25">
      <c r="E63" s="22">
        <f t="shared" ca="1" si="1"/>
        <v>1.2500000000000004</v>
      </c>
      <c r="F63" s="46">
        <f t="shared" ca="1" si="3"/>
        <v>19.151111077974456</v>
      </c>
      <c r="G63" s="45">
        <f t="shared" ca="1" si="2"/>
        <v>18.405627742163482</v>
      </c>
      <c r="H63" s="25"/>
      <c r="I63" s="27">
        <f t="shared" ca="1" si="0"/>
        <v>1.2500000000000004</v>
      </c>
      <c r="J63" s="27">
        <f t="shared" ca="1" si="10"/>
        <v>9.6097894525320644</v>
      </c>
      <c r="K63" s="27">
        <f t="shared" ca="1" si="4"/>
        <v>-2.7210586905094418</v>
      </c>
      <c r="L63" s="24">
        <f t="shared" ca="1" si="5"/>
        <v>-9.2892445296215129</v>
      </c>
      <c r="M63" s="24">
        <f t="shared" ca="1" si="6"/>
        <v>14.72438932912435</v>
      </c>
      <c r="N63" s="24">
        <f t="shared" ca="1" si="7"/>
        <v>15.97117519278512</v>
      </c>
      <c r="O63" s="24">
        <f t="shared" ca="1" si="8"/>
        <v>9.3024427576372588</v>
      </c>
      <c r="P63" s="24">
        <f t="shared" ca="1" si="9"/>
        <v>-2.2707989589377005</v>
      </c>
    </row>
    <row r="64" spans="5:16" x14ac:dyDescent="0.25">
      <c r="E64" s="22">
        <f t="shared" ca="1" si="1"/>
        <v>1.3000000000000005</v>
      </c>
      <c r="F64" s="46">
        <f t="shared" ca="1" si="3"/>
        <v>19.917155521093438</v>
      </c>
      <c r="G64" s="45">
        <f t="shared" ca="1" si="2"/>
        <v>18.423027851850023</v>
      </c>
      <c r="H64" s="25"/>
      <c r="I64" s="27">
        <f t="shared" ca="1" si="0"/>
        <v>1.3000000000000005</v>
      </c>
      <c r="J64" s="27">
        <f t="shared" ca="1" si="10"/>
        <v>9.575592366586541</v>
      </c>
      <c r="K64" s="27">
        <f t="shared" ca="1" si="4"/>
        <v>-2.6722919958191875</v>
      </c>
      <c r="L64" s="24">
        <f t="shared" ca="1" si="5"/>
        <v>-9.1576726446823056</v>
      </c>
      <c r="M64" s="24">
        <f t="shared" ca="1" si="6"/>
        <v>15.189511467006213</v>
      </c>
      <c r="N64" s="24">
        <f t="shared" ca="1" si="7"/>
        <v>15.857635244838235</v>
      </c>
      <c r="O64" s="24">
        <f t="shared" ca="1" si="8"/>
        <v>9.1688281578462991</v>
      </c>
      <c r="P64" s="24">
        <f t="shared" ca="1" si="9"/>
        <v>-2.7286825911718156</v>
      </c>
    </row>
    <row r="65" spans="5:16" x14ac:dyDescent="0.25">
      <c r="E65" s="22">
        <f t="shared" ca="1" si="1"/>
        <v>1.3500000000000005</v>
      </c>
      <c r="F65" s="46">
        <f t="shared" ca="1" si="3"/>
        <v>20.683199964212413</v>
      </c>
      <c r="G65" s="45">
        <f t="shared" ca="1" si="2"/>
        <v>18.41590296153656</v>
      </c>
      <c r="H65" s="25"/>
      <c r="I65" s="27">
        <f t="shared" ca="1" si="0"/>
        <v>1.3500000000000005</v>
      </c>
      <c r="J65" s="27">
        <f t="shared" ca="1" si="10"/>
        <v>9.5662489237673132</v>
      </c>
      <c r="K65" s="27">
        <f t="shared" ca="1" si="4"/>
        <v>-2.6313387749161374</v>
      </c>
      <c r="L65" s="24">
        <f t="shared" ca="1" si="5"/>
        <v>-9.0269022929670015</v>
      </c>
      <c r="M65" s="24">
        <f t="shared" ca="1" si="6"/>
        <v>15.647952874898527</v>
      </c>
      <c r="N65" s="24">
        <f t="shared" ca="1" si="7"/>
        <v>15.721201115279644</v>
      </c>
      <c r="O65" s="24">
        <f t="shared" ca="1" si="8"/>
        <v>9.0372612191004915</v>
      </c>
      <c r="P65" s="24">
        <f t="shared" ca="1" si="9"/>
        <v>-3.1800277058201658</v>
      </c>
    </row>
    <row r="66" spans="5:16" x14ac:dyDescent="0.25">
      <c r="E66" s="22">
        <f t="shared" ca="1" si="1"/>
        <v>1.4000000000000006</v>
      </c>
      <c r="F66" s="46">
        <f t="shared" ca="1" si="3"/>
        <v>21.449244407331392</v>
      </c>
      <c r="G66" s="45">
        <f t="shared" ca="1" si="2"/>
        <v>18.384253071223096</v>
      </c>
      <c r="H66" s="25"/>
      <c r="I66" s="27">
        <f t="shared" ca="1" si="0"/>
        <v>1.4000000000000006</v>
      </c>
      <c r="J66" s="27">
        <f t="shared" ca="1" si="10"/>
        <v>9.5804314387214085</v>
      </c>
      <c r="K66" s="27">
        <f t="shared" ca="1" si="4"/>
        <v>-2.5974258451022432</v>
      </c>
      <c r="L66" s="24">
        <f t="shared" ca="1" si="5"/>
        <v>-8.8960188777346616</v>
      </c>
      <c r="M66" s="24">
        <f t="shared" ca="1" si="6"/>
        <v>16.099815935853552</v>
      </c>
      <c r="N66" s="24">
        <f t="shared" ca="1" si="7"/>
        <v>15.562199729988636</v>
      </c>
      <c r="O66" s="24">
        <f t="shared" ca="1" si="8"/>
        <v>8.9073899268453793</v>
      </c>
      <c r="P66" s="24">
        <f t="shared" ca="1" si="9"/>
        <v>-3.6248286497068989</v>
      </c>
    </row>
    <row r="67" spans="5:16" x14ac:dyDescent="0.25">
      <c r="E67" s="22" t="str">
        <f t="shared" ca="1" si="1"/>
        <v/>
      </c>
      <c r="F67" s="46" t="str">
        <f t="shared" ca="1" si="3"/>
        <v/>
      </c>
      <c r="G67" s="45" t="str">
        <f t="shared" ca="1" si="2"/>
        <v/>
      </c>
      <c r="H67" s="25"/>
      <c r="I67" s="27" t="str">
        <f t="shared" ca="1" si="0"/>
        <v/>
      </c>
      <c r="J67" s="27" t="str">
        <f t="shared" ca="1" si="10"/>
        <v/>
      </c>
      <c r="K67" s="27" t="str">
        <f t="shared" ca="1" si="4"/>
        <v/>
      </c>
      <c r="L67" s="24" t="str">
        <f t="shared" ca="1" si="5"/>
        <v/>
      </c>
      <c r="M67" s="24" t="str">
        <f t="shared" ca="1" si="6"/>
        <v/>
      </c>
      <c r="N67" s="24" t="str">
        <f t="shared" ca="1" si="7"/>
        <v/>
      </c>
      <c r="O67" s="24" t="str">
        <f t="shared" ca="1" si="8"/>
        <v/>
      </c>
      <c r="P67" s="24" t="str">
        <f t="shared" ca="1" si="9"/>
        <v/>
      </c>
    </row>
    <row r="68" spans="5:16" x14ac:dyDescent="0.25">
      <c r="E68" s="22" t="str">
        <f t="shared" ca="1" si="1"/>
        <v/>
      </c>
      <c r="F68" s="46" t="str">
        <f t="shared" ca="1" si="3"/>
        <v/>
      </c>
      <c r="G68" s="45" t="str">
        <f t="shared" ca="1" si="2"/>
        <v/>
      </c>
      <c r="H68" s="25"/>
      <c r="I68" s="27" t="str">
        <f t="shared" ca="1" si="0"/>
        <v/>
      </c>
      <c r="J68" s="27" t="str">
        <f t="shared" ca="1" si="10"/>
        <v/>
      </c>
      <c r="K68" s="27" t="str">
        <f t="shared" ca="1" si="4"/>
        <v/>
      </c>
      <c r="L68" s="24" t="str">
        <f t="shared" ca="1" si="5"/>
        <v/>
      </c>
      <c r="M68" s="24" t="str">
        <f t="shared" ca="1" si="6"/>
        <v/>
      </c>
      <c r="N68" s="24" t="str">
        <f t="shared" ca="1" si="7"/>
        <v/>
      </c>
      <c r="O68" s="24" t="str">
        <f t="shared" ca="1" si="8"/>
        <v/>
      </c>
      <c r="P68" s="24" t="str">
        <f t="shared" ca="1" si="9"/>
        <v/>
      </c>
    </row>
    <row r="69" spans="5:16" x14ac:dyDescent="0.25">
      <c r="E69" s="22" t="str">
        <f t="shared" ca="1" si="1"/>
        <v/>
      </c>
      <c r="F69" s="46" t="str">
        <f t="shared" ca="1" si="3"/>
        <v/>
      </c>
      <c r="G69" s="45" t="str">
        <f t="shared" ca="1" si="2"/>
        <v/>
      </c>
      <c r="H69" s="25"/>
      <c r="I69" s="27" t="str">
        <f t="shared" ca="1" si="0"/>
        <v/>
      </c>
      <c r="J69" s="27" t="str">
        <f t="shared" ca="1" si="10"/>
        <v/>
      </c>
      <c r="K69" s="27" t="str">
        <f t="shared" ca="1" si="4"/>
        <v/>
      </c>
      <c r="L69" s="24" t="str">
        <f t="shared" ca="1" si="5"/>
        <v/>
      </c>
      <c r="M69" s="24" t="str">
        <f t="shared" ca="1" si="6"/>
        <v/>
      </c>
      <c r="N69" s="24" t="str">
        <f t="shared" ca="1" si="7"/>
        <v/>
      </c>
      <c r="O69" s="24" t="str">
        <f t="shared" ca="1" si="8"/>
        <v/>
      </c>
      <c r="P69" s="24" t="str">
        <f t="shared" ca="1" si="9"/>
        <v/>
      </c>
    </row>
    <row r="70" spans="5:16" x14ac:dyDescent="0.25">
      <c r="E70" s="22" t="str">
        <f t="shared" ca="1" si="1"/>
        <v/>
      </c>
      <c r="F70" s="46" t="str">
        <f t="shared" ca="1" si="3"/>
        <v/>
      </c>
      <c r="G70" s="45" t="str">
        <f t="shared" ca="1" si="2"/>
        <v/>
      </c>
      <c r="H70" s="25"/>
      <c r="I70" s="27" t="str">
        <f t="shared" ca="1" si="0"/>
        <v/>
      </c>
      <c r="J70" s="27" t="str">
        <f t="shared" ca="1" si="10"/>
        <v/>
      </c>
      <c r="K70" s="27" t="str">
        <f t="shared" ca="1" si="4"/>
        <v/>
      </c>
      <c r="L70" s="24" t="str">
        <f t="shared" ca="1" si="5"/>
        <v/>
      </c>
      <c r="M70" s="24" t="str">
        <f t="shared" ca="1" si="6"/>
        <v/>
      </c>
      <c r="N70" s="24" t="str">
        <f t="shared" ca="1" si="7"/>
        <v/>
      </c>
      <c r="O70" s="24" t="str">
        <f t="shared" ca="1" si="8"/>
        <v/>
      </c>
      <c r="P70" s="24" t="str">
        <f t="shared" ca="1" si="9"/>
        <v/>
      </c>
    </row>
    <row r="71" spans="5:16" x14ac:dyDescent="0.25">
      <c r="E71" s="22" t="str">
        <f t="shared" ca="1" si="1"/>
        <v/>
      </c>
      <c r="F71" s="46" t="str">
        <f t="shared" ca="1" si="3"/>
        <v/>
      </c>
      <c r="G71" s="45" t="str">
        <f t="shared" ca="1" si="2"/>
        <v/>
      </c>
      <c r="H71" s="25"/>
      <c r="I71" s="27" t="str">
        <f t="shared" ca="1" si="0"/>
        <v/>
      </c>
      <c r="J71" s="27" t="str">
        <f t="shared" ca="1" si="10"/>
        <v/>
      </c>
      <c r="K71" s="27" t="str">
        <f t="shared" ca="1" si="4"/>
        <v/>
      </c>
      <c r="L71" s="24" t="str">
        <f t="shared" ca="1" si="5"/>
        <v/>
      </c>
      <c r="M71" s="24" t="str">
        <f t="shared" ca="1" si="6"/>
        <v/>
      </c>
      <c r="N71" s="24" t="str">
        <f t="shared" ca="1" si="7"/>
        <v/>
      </c>
      <c r="O71" s="24" t="str">
        <f t="shared" ca="1" si="8"/>
        <v/>
      </c>
      <c r="P71" s="24" t="str">
        <f t="shared" ca="1" si="9"/>
        <v/>
      </c>
    </row>
    <row r="72" spans="5:16" x14ac:dyDescent="0.25">
      <c r="E72" s="22" t="str">
        <f t="shared" ca="1" si="1"/>
        <v/>
      </c>
      <c r="F72" s="46" t="str">
        <f t="shared" ca="1" si="3"/>
        <v/>
      </c>
      <c r="G72" s="45" t="str">
        <f t="shared" ca="1" si="2"/>
        <v/>
      </c>
      <c r="H72" s="25"/>
      <c r="I72" s="27" t="str">
        <f t="shared" ca="1" si="0"/>
        <v/>
      </c>
      <c r="J72" s="27" t="str">
        <f t="shared" ca="1" si="10"/>
        <v/>
      </c>
      <c r="K72" s="27" t="str">
        <f t="shared" ca="1" si="4"/>
        <v/>
      </c>
      <c r="L72" s="24" t="str">
        <f t="shared" ca="1" si="5"/>
        <v/>
      </c>
      <c r="M72" s="24" t="str">
        <f t="shared" ca="1" si="6"/>
        <v/>
      </c>
      <c r="N72" s="24" t="str">
        <f t="shared" ca="1" si="7"/>
        <v/>
      </c>
      <c r="O72" s="24" t="str">
        <f t="shared" ca="1" si="8"/>
        <v/>
      </c>
      <c r="P72" s="24" t="str">
        <f t="shared" ca="1" si="9"/>
        <v/>
      </c>
    </row>
    <row r="73" spans="5:16" x14ac:dyDescent="0.25">
      <c r="E73" s="22" t="str">
        <f t="shared" ca="1" si="1"/>
        <v/>
      </c>
      <c r="F73" s="46" t="str">
        <f t="shared" ca="1" si="3"/>
        <v/>
      </c>
      <c r="G73" s="45" t="str">
        <f t="shared" ca="1" si="2"/>
        <v/>
      </c>
      <c r="H73" s="25"/>
      <c r="I73" s="27" t="str">
        <f t="shared" ca="1" si="0"/>
        <v/>
      </c>
      <c r="J73" s="27" t="str">
        <f t="shared" ca="1" si="10"/>
        <v/>
      </c>
      <c r="K73" s="27" t="str">
        <f t="shared" ca="1" si="4"/>
        <v/>
      </c>
      <c r="L73" s="24" t="str">
        <f t="shared" ca="1" si="5"/>
        <v/>
      </c>
      <c r="M73" s="24" t="str">
        <f t="shared" ca="1" si="6"/>
        <v/>
      </c>
      <c r="N73" s="24" t="str">
        <f t="shared" ca="1" si="7"/>
        <v/>
      </c>
      <c r="O73" s="24" t="str">
        <f t="shared" ca="1" si="8"/>
        <v/>
      </c>
      <c r="P73" s="24" t="str">
        <f t="shared" ca="1" si="9"/>
        <v/>
      </c>
    </row>
    <row r="74" spans="5:16" x14ac:dyDescent="0.25">
      <c r="E74" s="22" t="str">
        <f t="shared" ca="1" si="1"/>
        <v/>
      </c>
      <c r="F74" s="46" t="str">
        <f t="shared" ca="1" si="3"/>
        <v/>
      </c>
      <c r="G74" s="45" t="str">
        <f t="shared" ca="1" si="2"/>
        <v/>
      </c>
      <c r="H74" s="25"/>
      <c r="I74" s="27" t="str">
        <f t="shared" ca="1" si="0"/>
        <v/>
      </c>
      <c r="J74" s="27" t="str">
        <f t="shared" ca="1" si="10"/>
        <v/>
      </c>
      <c r="K74" s="27" t="str">
        <f t="shared" ca="1" si="4"/>
        <v/>
      </c>
      <c r="L74" s="24" t="str">
        <f t="shared" ca="1" si="5"/>
        <v/>
      </c>
      <c r="M74" s="24" t="str">
        <f t="shared" ca="1" si="6"/>
        <v/>
      </c>
      <c r="N74" s="24" t="str">
        <f t="shared" ca="1" si="7"/>
        <v/>
      </c>
      <c r="O74" s="24" t="str">
        <f t="shared" ca="1" si="8"/>
        <v/>
      </c>
      <c r="P74" s="24" t="str">
        <f t="shared" ca="1" si="9"/>
        <v/>
      </c>
    </row>
    <row r="75" spans="5:16" x14ac:dyDescent="0.25">
      <c r="E75" s="22" t="str">
        <f t="shared" ca="1" si="1"/>
        <v/>
      </c>
      <c r="F75" s="46" t="str">
        <f t="shared" ca="1" si="3"/>
        <v/>
      </c>
      <c r="G75" s="45" t="str">
        <f t="shared" ca="1" si="2"/>
        <v/>
      </c>
      <c r="H75" s="25"/>
      <c r="I75" s="27" t="str">
        <f t="shared" ca="1" si="0"/>
        <v/>
      </c>
      <c r="J75" s="27" t="str">
        <f t="shared" ca="1" si="10"/>
        <v/>
      </c>
      <c r="K75" s="27" t="str">
        <f t="shared" ca="1" si="4"/>
        <v/>
      </c>
      <c r="L75" s="24" t="str">
        <f t="shared" ca="1" si="5"/>
        <v/>
      </c>
      <c r="M75" s="24" t="str">
        <f t="shared" ca="1" si="6"/>
        <v/>
      </c>
      <c r="N75" s="24" t="str">
        <f t="shared" ca="1" si="7"/>
        <v/>
      </c>
      <c r="O75" s="24" t="str">
        <f t="shared" ca="1" si="8"/>
        <v/>
      </c>
      <c r="P75" s="24" t="str">
        <f t="shared" ca="1" si="9"/>
        <v/>
      </c>
    </row>
    <row r="76" spans="5:16" x14ac:dyDescent="0.25">
      <c r="E76" s="22" t="str">
        <f t="shared" ca="1" si="1"/>
        <v/>
      </c>
      <c r="F76" s="46" t="str">
        <f t="shared" ca="1" si="3"/>
        <v/>
      </c>
      <c r="G76" s="45" t="str">
        <f t="shared" ca="1" si="2"/>
        <v/>
      </c>
      <c r="H76" s="25"/>
      <c r="I76" s="27" t="str">
        <f t="shared" ca="1" si="0"/>
        <v/>
      </c>
      <c r="J76" s="27" t="str">
        <f t="shared" ca="1" si="10"/>
        <v/>
      </c>
      <c r="K76" s="27" t="str">
        <f t="shared" ca="1" si="4"/>
        <v/>
      </c>
      <c r="L76" s="24" t="str">
        <f t="shared" ca="1" si="5"/>
        <v/>
      </c>
      <c r="M76" s="24" t="str">
        <f t="shared" ca="1" si="6"/>
        <v/>
      </c>
      <c r="N76" s="24" t="str">
        <f t="shared" ca="1" si="7"/>
        <v/>
      </c>
      <c r="O76" s="24" t="str">
        <f t="shared" ca="1" si="8"/>
        <v/>
      </c>
      <c r="P76" s="24" t="str">
        <f t="shared" ca="1" si="9"/>
        <v/>
      </c>
    </row>
    <row r="77" spans="5:16" x14ac:dyDescent="0.25">
      <c r="E77" s="22" t="str">
        <f t="shared" ca="1" si="1"/>
        <v/>
      </c>
      <c r="F77" s="46" t="str">
        <f t="shared" ca="1" si="3"/>
        <v/>
      </c>
      <c r="G77" s="45" t="str">
        <f t="shared" ca="1" si="2"/>
        <v/>
      </c>
      <c r="H77" s="25"/>
      <c r="I77" s="27" t="str">
        <f t="shared" ca="1" si="0"/>
        <v/>
      </c>
      <c r="J77" s="27" t="str">
        <f t="shared" ca="1" si="10"/>
        <v/>
      </c>
      <c r="K77" s="27" t="str">
        <f t="shared" ca="1" si="4"/>
        <v/>
      </c>
      <c r="L77" s="24" t="str">
        <f t="shared" ca="1" si="5"/>
        <v/>
      </c>
      <c r="M77" s="24" t="str">
        <f t="shared" ca="1" si="6"/>
        <v/>
      </c>
      <c r="N77" s="24" t="str">
        <f t="shared" ca="1" si="7"/>
        <v/>
      </c>
      <c r="O77" s="24" t="str">
        <f t="shared" ca="1" si="8"/>
        <v/>
      </c>
      <c r="P77" s="24" t="str">
        <f t="shared" ca="1" si="9"/>
        <v/>
      </c>
    </row>
    <row r="78" spans="5:16" x14ac:dyDescent="0.25">
      <c r="E78" s="22" t="str">
        <f t="shared" ca="1" si="1"/>
        <v/>
      </c>
      <c r="F78" s="46" t="str">
        <f t="shared" ca="1" si="3"/>
        <v/>
      </c>
      <c r="G78" s="45" t="str">
        <f t="shared" ca="1" si="2"/>
        <v/>
      </c>
      <c r="H78" s="25"/>
      <c r="I78" s="27" t="str">
        <f t="shared" ca="1" si="0"/>
        <v/>
      </c>
      <c r="J78" s="27" t="str">
        <f t="shared" ca="1" si="10"/>
        <v/>
      </c>
      <c r="K78" s="27" t="str">
        <f t="shared" ca="1" si="4"/>
        <v/>
      </c>
      <c r="L78" s="24" t="str">
        <f t="shared" ca="1" si="5"/>
        <v/>
      </c>
      <c r="M78" s="24" t="str">
        <f t="shared" ca="1" si="6"/>
        <v/>
      </c>
      <c r="N78" s="24" t="str">
        <f t="shared" ca="1" si="7"/>
        <v/>
      </c>
      <c r="O78" s="24" t="str">
        <f t="shared" ca="1" si="8"/>
        <v/>
      </c>
      <c r="P78" s="24" t="str">
        <f t="shared" ca="1" si="9"/>
        <v/>
      </c>
    </row>
    <row r="79" spans="5:16" x14ac:dyDescent="0.25">
      <c r="E79" s="22" t="str">
        <f t="shared" ca="1" si="1"/>
        <v/>
      </c>
      <c r="F79" s="46" t="str">
        <f t="shared" ca="1" si="3"/>
        <v/>
      </c>
      <c r="G79" s="45" t="str">
        <f t="shared" ca="1" si="2"/>
        <v/>
      </c>
      <c r="H79" s="25"/>
      <c r="I79" s="27" t="str">
        <f t="shared" ca="1" si="0"/>
        <v/>
      </c>
      <c r="J79" s="27" t="str">
        <f t="shared" ca="1" si="10"/>
        <v/>
      </c>
      <c r="K79" s="27" t="str">
        <f t="shared" ca="1" si="4"/>
        <v/>
      </c>
      <c r="L79" s="24" t="str">
        <f t="shared" ca="1" si="5"/>
        <v/>
      </c>
      <c r="M79" s="24" t="str">
        <f t="shared" ca="1" si="6"/>
        <v/>
      </c>
      <c r="N79" s="24" t="str">
        <f t="shared" ca="1" si="7"/>
        <v/>
      </c>
      <c r="O79" s="24" t="str">
        <f t="shared" ca="1" si="8"/>
        <v/>
      </c>
      <c r="P79" s="24" t="str">
        <f t="shared" ca="1" si="9"/>
        <v/>
      </c>
    </row>
    <row r="80" spans="5:16" x14ac:dyDescent="0.25">
      <c r="E80" s="22" t="str">
        <f t="shared" ca="1" si="1"/>
        <v/>
      </c>
      <c r="F80" s="46" t="str">
        <f t="shared" ca="1" si="3"/>
        <v/>
      </c>
      <c r="G80" s="45" t="str">
        <f t="shared" ca="1" si="2"/>
        <v/>
      </c>
      <c r="H80" s="25"/>
      <c r="I80" s="27" t="str">
        <f t="shared" ca="1" si="0"/>
        <v/>
      </c>
      <c r="J80" s="27" t="str">
        <f t="shared" ca="1" si="10"/>
        <v/>
      </c>
      <c r="K80" s="27" t="str">
        <f t="shared" ca="1" si="4"/>
        <v/>
      </c>
      <c r="L80" s="24" t="str">
        <f t="shared" ca="1" si="5"/>
        <v/>
      </c>
      <c r="M80" s="24" t="str">
        <f t="shared" ca="1" si="6"/>
        <v/>
      </c>
      <c r="N80" s="24" t="str">
        <f t="shared" ca="1" si="7"/>
        <v/>
      </c>
      <c r="O80" s="24" t="str">
        <f t="shared" ca="1" si="8"/>
        <v/>
      </c>
      <c r="P80" s="24" t="str">
        <f t="shared" ca="1" si="9"/>
        <v/>
      </c>
    </row>
    <row r="81" spans="5:16" x14ac:dyDescent="0.25">
      <c r="E81" s="22" t="str">
        <f t="shared" ca="1" si="1"/>
        <v/>
      </c>
      <c r="F81" s="46" t="str">
        <f t="shared" ca="1" si="3"/>
        <v/>
      </c>
      <c r="G81" s="45" t="str">
        <f t="shared" ca="1" si="2"/>
        <v/>
      </c>
      <c r="H81" s="25"/>
      <c r="I81" s="27" t="str">
        <f t="shared" ca="1" si="0"/>
        <v/>
      </c>
      <c r="J81" s="27" t="str">
        <f t="shared" ca="1" si="10"/>
        <v/>
      </c>
      <c r="K81" s="27" t="str">
        <f t="shared" ca="1" si="4"/>
        <v/>
      </c>
      <c r="L81" s="24" t="str">
        <f t="shared" ca="1" si="5"/>
        <v/>
      </c>
      <c r="M81" s="24" t="str">
        <f t="shared" ca="1" si="6"/>
        <v/>
      </c>
      <c r="N81" s="24" t="str">
        <f t="shared" ca="1" si="7"/>
        <v/>
      </c>
      <c r="O81" s="24" t="str">
        <f t="shared" ca="1" si="8"/>
        <v/>
      </c>
      <c r="P81" s="24" t="str">
        <f t="shared" ca="1" si="9"/>
        <v/>
      </c>
    </row>
    <row r="82" spans="5:16" x14ac:dyDescent="0.25">
      <c r="E82" s="22" t="str">
        <f t="shared" ca="1" si="1"/>
        <v/>
      </c>
      <c r="F82" s="46" t="str">
        <f t="shared" ca="1" si="3"/>
        <v/>
      </c>
      <c r="G82" s="45" t="str">
        <f t="shared" ca="1" si="2"/>
        <v/>
      </c>
      <c r="H82" s="25"/>
      <c r="I82" s="27" t="str">
        <f t="shared" ca="1" si="0"/>
        <v/>
      </c>
      <c r="J82" s="27" t="str">
        <f t="shared" ca="1" si="10"/>
        <v/>
      </c>
      <c r="K82" s="27" t="str">
        <f t="shared" ca="1" si="4"/>
        <v/>
      </c>
      <c r="L82" s="24" t="str">
        <f t="shared" ca="1" si="5"/>
        <v/>
      </c>
      <c r="M82" s="24" t="str">
        <f t="shared" ca="1" si="6"/>
        <v/>
      </c>
      <c r="N82" s="24" t="str">
        <f t="shared" ca="1" si="7"/>
        <v/>
      </c>
      <c r="O82" s="24" t="str">
        <f t="shared" ca="1" si="8"/>
        <v/>
      </c>
      <c r="P82" s="24" t="str">
        <f t="shared" ca="1" si="9"/>
        <v/>
      </c>
    </row>
    <row r="83" spans="5:16" x14ac:dyDescent="0.25">
      <c r="E83" s="22" t="str">
        <f t="shared" ca="1" si="1"/>
        <v/>
      </c>
      <c r="F83" s="46" t="str">
        <f t="shared" ca="1" si="3"/>
        <v/>
      </c>
      <c r="G83" s="45" t="str">
        <f t="shared" ca="1" si="2"/>
        <v/>
      </c>
      <c r="H83" s="25"/>
      <c r="I83" s="27" t="str">
        <f t="shared" ca="1" si="0"/>
        <v/>
      </c>
      <c r="J83" s="27" t="str">
        <f t="shared" ca="1" si="10"/>
        <v/>
      </c>
      <c r="K83" s="27" t="str">
        <f t="shared" ca="1" si="4"/>
        <v/>
      </c>
      <c r="L83" s="24" t="str">
        <f t="shared" ca="1" si="5"/>
        <v/>
      </c>
      <c r="M83" s="24" t="str">
        <f t="shared" ca="1" si="6"/>
        <v/>
      </c>
      <c r="N83" s="24" t="str">
        <f t="shared" ca="1" si="7"/>
        <v/>
      </c>
      <c r="O83" s="24" t="str">
        <f t="shared" ca="1" si="8"/>
        <v/>
      </c>
      <c r="P83" s="24" t="str">
        <f t="shared" ca="1" si="9"/>
        <v/>
      </c>
    </row>
    <row r="84" spans="5:16" x14ac:dyDescent="0.25">
      <c r="E84" s="22" t="str">
        <f t="shared" ca="1" si="1"/>
        <v/>
      </c>
      <c r="F84" s="46" t="str">
        <f t="shared" ca="1" si="3"/>
        <v/>
      </c>
      <c r="G84" s="45" t="str">
        <f t="shared" ca="1" si="2"/>
        <v/>
      </c>
      <c r="H84" s="25"/>
      <c r="I84" s="27" t="str">
        <f t="shared" ca="1" si="0"/>
        <v/>
      </c>
      <c r="J84" s="27" t="str">
        <f t="shared" ca="1" si="10"/>
        <v/>
      </c>
      <c r="K84" s="27" t="str">
        <f t="shared" ca="1" si="4"/>
        <v/>
      </c>
      <c r="L84" s="24" t="str">
        <f t="shared" ca="1" si="5"/>
        <v/>
      </c>
      <c r="M84" s="24" t="str">
        <f t="shared" ca="1" si="6"/>
        <v/>
      </c>
      <c r="N84" s="24" t="str">
        <f t="shared" ca="1" si="7"/>
        <v/>
      </c>
      <c r="O84" s="24" t="str">
        <f t="shared" ca="1" si="8"/>
        <v/>
      </c>
      <c r="P84" s="24" t="str">
        <f t="shared" ca="1" si="9"/>
        <v/>
      </c>
    </row>
    <row r="85" spans="5:16" x14ac:dyDescent="0.25">
      <c r="E85" s="22" t="str">
        <f t="shared" ca="1" si="1"/>
        <v/>
      </c>
      <c r="F85" s="46" t="str">
        <f t="shared" ca="1" si="3"/>
        <v/>
      </c>
      <c r="G85" s="45" t="str">
        <f t="shared" ca="1" si="2"/>
        <v/>
      </c>
      <c r="H85" s="25"/>
      <c r="I85" s="27" t="str">
        <f t="shared" ca="1" si="0"/>
        <v/>
      </c>
      <c r="J85" s="27" t="str">
        <f t="shared" ca="1" si="10"/>
        <v/>
      </c>
      <c r="K85" s="27" t="str">
        <f t="shared" ca="1" si="4"/>
        <v/>
      </c>
      <c r="L85" s="24" t="str">
        <f t="shared" ca="1" si="5"/>
        <v/>
      </c>
      <c r="M85" s="24" t="str">
        <f t="shared" ca="1" si="6"/>
        <v/>
      </c>
      <c r="N85" s="24" t="str">
        <f t="shared" ca="1" si="7"/>
        <v/>
      </c>
      <c r="O85" s="24" t="str">
        <f t="shared" ca="1" si="8"/>
        <v/>
      </c>
      <c r="P85" s="24" t="str">
        <f t="shared" ca="1" si="9"/>
        <v/>
      </c>
    </row>
    <row r="86" spans="5:16" x14ac:dyDescent="0.25">
      <c r="E86" s="22" t="str">
        <f t="shared" ca="1" si="1"/>
        <v/>
      </c>
      <c r="F86" s="46" t="str">
        <f t="shared" ca="1" si="3"/>
        <v/>
      </c>
      <c r="G86" s="45" t="str">
        <f t="shared" ca="1" si="2"/>
        <v/>
      </c>
      <c r="H86" s="25"/>
      <c r="I86" s="27" t="str">
        <f t="shared" ca="1" si="0"/>
        <v/>
      </c>
      <c r="J86" s="27" t="str">
        <f t="shared" ca="1" si="10"/>
        <v/>
      </c>
      <c r="K86" s="27" t="str">
        <f t="shared" ca="1" si="4"/>
        <v/>
      </c>
      <c r="L86" s="24" t="str">
        <f t="shared" ca="1" si="5"/>
        <v/>
      </c>
      <c r="M86" s="24" t="str">
        <f t="shared" ca="1" si="6"/>
        <v/>
      </c>
      <c r="N86" s="24" t="str">
        <f t="shared" ca="1" si="7"/>
        <v/>
      </c>
      <c r="O86" s="24" t="str">
        <f t="shared" ca="1" si="8"/>
        <v/>
      </c>
      <c r="P86" s="24" t="str">
        <f t="shared" ca="1" si="9"/>
        <v/>
      </c>
    </row>
    <row r="87" spans="5:16" x14ac:dyDescent="0.25">
      <c r="E87" s="22" t="str">
        <f t="shared" ca="1" si="1"/>
        <v/>
      </c>
      <c r="F87" s="46" t="str">
        <f t="shared" ca="1" si="3"/>
        <v/>
      </c>
      <c r="G87" s="45" t="str">
        <f t="shared" ca="1" si="2"/>
        <v/>
      </c>
      <c r="H87" s="25"/>
      <c r="I87" s="27" t="str">
        <f t="shared" ca="1" si="0"/>
        <v/>
      </c>
      <c r="J87" s="27" t="str">
        <f t="shared" ca="1" si="10"/>
        <v/>
      </c>
      <c r="K87" s="27" t="str">
        <f t="shared" ca="1" si="4"/>
        <v/>
      </c>
      <c r="L87" s="24" t="str">
        <f t="shared" ca="1" si="5"/>
        <v/>
      </c>
      <c r="M87" s="24" t="str">
        <f t="shared" ca="1" si="6"/>
        <v/>
      </c>
      <c r="N87" s="24" t="str">
        <f t="shared" ca="1" si="7"/>
        <v/>
      </c>
      <c r="O87" s="24" t="str">
        <f t="shared" ca="1" si="8"/>
        <v/>
      </c>
      <c r="P87" s="24" t="str">
        <f t="shared" ca="1" si="9"/>
        <v/>
      </c>
    </row>
    <row r="88" spans="5:16" x14ac:dyDescent="0.25">
      <c r="E88" s="22" t="str">
        <f t="shared" ca="1" si="1"/>
        <v/>
      </c>
      <c r="F88" s="46" t="str">
        <f t="shared" ca="1" si="3"/>
        <v/>
      </c>
      <c r="G88" s="45" t="str">
        <f t="shared" ca="1" si="2"/>
        <v/>
      </c>
      <c r="H88" s="25"/>
      <c r="I88" s="27" t="str">
        <f t="shared" ca="1" si="0"/>
        <v/>
      </c>
      <c r="J88" s="27" t="str">
        <f t="shared" ca="1" si="10"/>
        <v/>
      </c>
      <c r="K88" s="27" t="str">
        <f t="shared" ca="1" si="4"/>
        <v/>
      </c>
      <c r="L88" s="24" t="str">
        <f t="shared" ca="1" si="5"/>
        <v/>
      </c>
      <c r="M88" s="24" t="str">
        <f t="shared" ca="1" si="6"/>
        <v/>
      </c>
      <c r="N88" s="24" t="str">
        <f t="shared" ca="1" si="7"/>
        <v/>
      </c>
      <c r="O88" s="24" t="str">
        <f t="shared" ca="1" si="8"/>
        <v/>
      </c>
      <c r="P88" s="24" t="str">
        <f t="shared" ca="1" si="9"/>
        <v/>
      </c>
    </row>
    <row r="89" spans="5:16" x14ac:dyDescent="0.25">
      <c r="E89" s="22" t="str">
        <f t="shared" ca="1" si="1"/>
        <v/>
      </c>
      <c r="F89" s="46" t="str">
        <f t="shared" ca="1" si="3"/>
        <v/>
      </c>
      <c r="G89" s="45" t="str">
        <f t="shared" ca="1" si="2"/>
        <v/>
      </c>
      <c r="H89" s="25"/>
      <c r="I89" s="27" t="str">
        <f t="shared" ca="1" si="0"/>
        <v/>
      </c>
      <c r="J89" s="27" t="str">
        <f t="shared" ca="1" si="10"/>
        <v/>
      </c>
      <c r="K89" s="27" t="str">
        <f t="shared" ca="1" si="4"/>
        <v/>
      </c>
      <c r="L89" s="24" t="str">
        <f t="shared" ca="1" si="5"/>
        <v/>
      </c>
      <c r="M89" s="24" t="str">
        <f t="shared" ca="1" si="6"/>
        <v/>
      </c>
      <c r="N89" s="24" t="str">
        <f t="shared" ca="1" si="7"/>
        <v/>
      </c>
      <c r="O89" s="24" t="str">
        <f t="shared" ca="1" si="8"/>
        <v/>
      </c>
      <c r="P89" s="24" t="str">
        <f t="shared" ca="1" si="9"/>
        <v/>
      </c>
    </row>
    <row r="90" spans="5:16" x14ac:dyDescent="0.25">
      <c r="E90" s="22" t="str">
        <f t="shared" ca="1" si="1"/>
        <v/>
      </c>
      <c r="F90" s="46" t="str">
        <f t="shared" ca="1" si="3"/>
        <v/>
      </c>
      <c r="G90" s="45" t="str">
        <f t="shared" ca="1" si="2"/>
        <v/>
      </c>
      <c r="H90" s="25"/>
      <c r="I90" s="27" t="str">
        <f t="shared" ca="1" si="0"/>
        <v/>
      </c>
      <c r="J90" s="27" t="str">
        <f t="shared" ca="1" si="10"/>
        <v/>
      </c>
      <c r="K90" s="27" t="str">
        <f t="shared" ca="1" si="4"/>
        <v/>
      </c>
      <c r="L90" s="24" t="str">
        <f t="shared" ca="1" si="5"/>
        <v/>
      </c>
      <c r="M90" s="24" t="str">
        <f t="shared" ca="1" si="6"/>
        <v/>
      </c>
      <c r="N90" s="24" t="str">
        <f t="shared" ca="1" si="7"/>
        <v/>
      </c>
      <c r="O90" s="24" t="str">
        <f t="shared" ca="1" si="8"/>
        <v/>
      </c>
      <c r="P90" s="24" t="str">
        <f t="shared" ca="1" si="9"/>
        <v/>
      </c>
    </row>
    <row r="91" spans="5:16" x14ac:dyDescent="0.25">
      <c r="E91" s="22" t="str">
        <f t="shared" ca="1" si="1"/>
        <v/>
      </c>
      <c r="F91" s="46" t="str">
        <f t="shared" ca="1" si="3"/>
        <v/>
      </c>
      <c r="G91" s="45" t="str">
        <f t="shared" ca="1" si="2"/>
        <v/>
      </c>
      <c r="H91" s="25"/>
      <c r="I91" s="27" t="str">
        <f t="shared" ca="1" si="0"/>
        <v/>
      </c>
      <c r="J91" s="27" t="str">
        <f t="shared" ca="1" si="10"/>
        <v/>
      </c>
      <c r="K91" s="27" t="str">
        <f t="shared" ca="1" si="4"/>
        <v/>
      </c>
      <c r="L91" s="24" t="str">
        <f t="shared" ca="1" si="5"/>
        <v/>
      </c>
      <c r="M91" s="24" t="str">
        <f t="shared" ca="1" si="6"/>
        <v/>
      </c>
      <c r="N91" s="24" t="str">
        <f t="shared" ca="1" si="7"/>
        <v/>
      </c>
      <c r="O91" s="24" t="str">
        <f t="shared" ca="1" si="8"/>
        <v/>
      </c>
      <c r="P91" s="24" t="str">
        <f t="shared" ca="1" si="9"/>
        <v/>
      </c>
    </row>
    <row r="92" spans="5:16" x14ac:dyDescent="0.25">
      <c r="E92" s="22" t="str">
        <f t="shared" ca="1" si="1"/>
        <v/>
      </c>
      <c r="F92" s="46" t="str">
        <f t="shared" ca="1" si="3"/>
        <v/>
      </c>
      <c r="G92" s="45" t="str">
        <f t="shared" ca="1" si="2"/>
        <v/>
      </c>
      <c r="H92" s="25"/>
      <c r="I92" s="27" t="str">
        <f t="shared" ca="1" si="0"/>
        <v/>
      </c>
      <c r="J92" s="27" t="str">
        <f t="shared" ca="1" si="10"/>
        <v/>
      </c>
      <c r="K92" s="27" t="str">
        <f t="shared" ca="1" si="4"/>
        <v/>
      </c>
      <c r="L92" s="24" t="str">
        <f t="shared" ca="1" si="5"/>
        <v/>
      </c>
      <c r="M92" s="24" t="str">
        <f t="shared" ca="1" si="6"/>
        <v/>
      </c>
      <c r="N92" s="24" t="str">
        <f t="shared" ca="1" si="7"/>
        <v/>
      </c>
      <c r="O92" s="24" t="str">
        <f t="shared" ca="1" si="8"/>
        <v/>
      </c>
      <c r="P92" s="24" t="str">
        <f t="shared" ca="1" si="9"/>
        <v/>
      </c>
    </row>
    <row r="93" spans="5:16" x14ac:dyDescent="0.25">
      <c r="E93" s="22" t="str">
        <f t="shared" ca="1" si="1"/>
        <v/>
      </c>
      <c r="F93" s="46" t="str">
        <f t="shared" ca="1" si="3"/>
        <v/>
      </c>
      <c r="G93" s="45" t="str">
        <f t="shared" ca="1" si="2"/>
        <v/>
      </c>
      <c r="H93" s="25"/>
      <c r="I93" s="27" t="str">
        <f t="shared" ca="1" si="0"/>
        <v/>
      </c>
      <c r="J93" s="27" t="str">
        <f t="shared" ca="1" si="10"/>
        <v/>
      </c>
      <c r="K93" s="27" t="str">
        <f t="shared" ca="1" si="4"/>
        <v/>
      </c>
      <c r="L93" s="24" t="str">
        <f t="shared" ca="1" si="5"/>
        <v/>
      </c>
      <c r="M93" s="24" t="str">
        <f t="shared" ca="1" si="6"/>
        <v/>
      </c>
      <c r="N93" s="24" t="str">
        <f t="shared" ca="1" si="7"/>
        <v/>
      </c>
      <c r="O93" s="24" t="str">
        <f t="shared" ca="1" si="8"/>
        <v/>
      </c>
      <c r="P93" s="24" t="str">
        <f t="shared" ca="1" si="9"/>
        <v/>
      </c>
    </row>
    <row r="94" spans="5:16" x14ac:dyDescent="0.25">
      <c r="E94" s="22" t="str">
        <f t="shared" ca="1" si="1"/>
        <v/>
      </c>
      <c r="F94" s="46" t="str">
        <f t="shared" ca="1" si="3"/>
        <v/>
      </c>
      <c r="G94" s="45" t="str">
        <f t="shared" ca="1" si="2"/>
        <v/>
      </c>
      <c r="H94" s="25"/>
      <c r="I94" s="27" t="str">
        <f t="shared" ca="1" si="0"/>
        <v/>
      </c>
      <c r="J94" s="27" t="str">
        <f t="shared" ca="1" si="10"/>
        <v/>
      </c>
      <c r="K94" s="27" t="str">
        <f t="shared" ca="1" si="4"/>
        <v/>
      </c>
      <c r="L94" s="24" t="str">
        <f t="shared" ca="1" si="5"/>
        <v/>
      </c>
      <c r="M94" s="24" t="str">
        <f t="shared" ca="1" si="6"/>
        <v/>
      </c>
      <c r="N94" s="24" t="str">
        <f t="shared" ca="1" si="7"/>
        <v/>
      </c>
      <c r="O94" s="24" t="str">
        <f t="shared" ca="1" si="8"/>
        <v/>
      </c>
      <c r="P94" s="24" t="str">
        <f t="shared" ca="1" si="9"/>
        <v/>
      </c>
    </row>
    <row r="95" spans="5:16" x14ac:dyDescent="0.25">
      <c r="E95" s="22" t="str">
        <f t="shared" ca="1" si="1"/>
        <v/>
      </c>
      <c r="F95" s="46" t="str">
        <f t="shared" ca="1" si="3"/>
        <v/>
      </c>
      <c r="G95" s="45" t="str">
        <f t="shared" ca="1" si="2"/>
        <v/>
      </c>
      <c r="H95" s="25"/>
      <c r="I95" s="27" t="str">
        <f t="shared" ca="1" si="0"/>
        <v/>
      </c>
      <c r="J95" s="27" t="str">
        <f t="shared" ca="1" si="10"/>
        <v/>
      </c>
      <c r="K95" s="27" t="str">
        <f t="shared" ca="1" si="4"/>
        <v/>
      </c>
      <c r="L95" s="24" t="str">
        <f t="shared" ca="1" si="5"/>
        <v/>
      </c>
      <c r="M95" s="24" t="str">
        <f t="shared" ca="1" si="6"/>
        <v/>
      </c>
      <c r="N95" s="24" t="str">
        <f t="shared" ca="1" si="7"/>
        <v/>
      </c>
      <c r="O95" s="24" t="str">
        <f t="shared" ca="1" si="8"/>
        <v/>
      </c>
      <c r="P95" s="24" t="str">
        <f t="shared" ca="1" si="9"/>
        <v/>
      </c>
    </row>
    <row r="96" spans="5:16" x14ac:dyDescent="0.25">
      <c r="E96" s="22" t="str">
        <f t="shared" ca="1" si="1"/>
        <v/>
      </c>
      <c r="F96" s="46" t="str">
        <f t="shared" ca="1" si="3"/>
        <v/>
      </c>
      <c r="G96" s="45" t="str">
        <f t="shared" ca="1" si="2"/>
        <v/>
      </c>
      <c r="H96" s="25"/>
      <c r="I96" s="27" t="str">
        <f t="shared" ca="1" si="0"/>
        <v/>
      </c>
      <c r="J96" s="27" t="str">
        <f t="shared" ca="1" si="10"/>
        <v/>
      </c>
      <c r="K96" s="27" t="str">
        <f t="shared" ca="1" si="4"/>
        <v/>
      </c>
      <c r="L96" s="24" t="str">
        <f t="shared" ca="1" si="5"/>
        <v/>
      </c>
      <c r="M96" s="24" t="str">
        <f t="shared" ca="1" si="6"/>
        <v/>
      </c>
      <c r="N96" s="24" t="str">
        <f t="shared" ca="1" si="7"/>
        <v/>
      </c>
      <c r="O96" s="24" t="str">
        <f t="shared" ca="1" si="8"/>
        <v/>
      </c>
      <c r="P96" s="24" t="str">
        <f t="shared" ca="1" si="9"/>
        <v/>
      </c>
    </row>
    <row r="97" spans="5:16" x14ac:dyDescent="0.25">
      <c r="E97" s="22" t="str">
        <f t="shared" ca="1" si="1"/>
        <v/>
      </c>
      <c r="F97" s="46" t="str">
        <f t="shared" ca="1" si="3"/>
        <v/>
      </c>
      <c r="G97" s="45" t="str">
        <f t="shared" ca="1" si="2"/>
        <v/>
      </c>
      <c r="H97" s="25"/>
      <c r="I97" s="27" t="str">
        <f t="shared" ca="1" si="0"/>
        <v/>
      </c>
      <c r="J97" s="27" t="str">
        <f t="shared" ca="1" si="10"/>
        <v/>
      </c>
      <c r="K97" s="27" t="str">
        <f t="shared" ca="1" si="4"/>
        <v/>
      </c>
      <c r="L97" s="24" t="str">
        <f t="shared" ca="1" si="5"/>
        <v/>
      </c>
      <c r="M97" s="24" t="str">
        <f t="shared" ca="1" si="6"/>
        <v/>
      </c>
      <c r="N97" s="24" t="str">
        <f t="shared" ca="1" si="7"/>
        <v/>
      </c>
      <c r="O97" s="24" t="str">
        <f t="shared" ca="1" si="8"/>
        <v/>
      </c>
      <c r="P97" s="24" t="str">
        <f t="shared" ca="1" si="9"/>
        <v/>
      </c>
    </row>
    <row r="98" spans="5:16" x14ac:dyDescent="0.25">
      <c r="E98" s="22" t="str">
        <f t="shared" ca="1" si="1"/>
        <v/>
      </c>
      <c r="F98" s="46" t="str">
        <f t="shared" ca="1" si="3"/>
        <v/>
      </c>
      <c r="G98" s="45" t="str">
        <f t="shared" ca="1" si="2"/>
        <v/>
      </c>
      <c r="H98" s="25"/>
      <c r="I98" s="27" t="str">
        <f t="shared" ca="1" si="0"/>
        <v/>
      </c>
      <c r="J98" s="27" t="str">
        <f t="shared" ca="1" si="10"/>
        <v/>
      </c>
      <c r="K98" s="27" t="str">
        <f t="shared" ca="1" si="4"/>
        <v/>
      </c>
      <c r="L98" s="24" t="str">
        <f t="shared" ca="1" si="5"/>
        <v/>
      </c>
      <c r="M98" s="24" t="str">
        <f t="shared" ca="1" si="6"/>
        <v/>
      </c>
      <c r="N98" s="24" t="str">
        <f t="shared" ca="1" si="7"/>
        <v/>
      </c>
      <c r="O98" s="24" t="str">
        <f t="shared" ca="1" si="8"/>
        <v/>
      </c>
      <c r="P98" s="24" t="str">
        <f t="shared" ca="1" si="9"/>
        <v/>
      </c>
    </row>
    <row r="99" spans="5:16" x14ac:dyDescent="0.25">
      <c r="E99" s="22" t="str">
        <f t="shared" ca="1" si="1"/>
        <v/>
      </c>
      <c r="F99" s="46" t="str">
        <f t="shared" ca="1" si="3"/>
        <v/>
      </c>
      <c r="G99" s="45" t="str">
        <f t="shared" ca="1" si="2"/>
        <v/>
      </c>
      <c r="H99" s="25"/>
      <c r="I99" s="27" t="str">
        <f t="shared" ca="1" si="0"/>
        <v/>
      </c>
      <c r="J99" s="27" t="str">
        <f t="shared" ca="1" si="10"/>
        <v/>
      </c>
      <c r="K99" s="27" t="str">
        <f t="shared" ca="1" si="4"/>
        <v/>
      </c>
      <c r="L99" s="24" t="str">
        <f t="shared" ca="1" si="5"/>
        <v/>
      </c>
      <c r="M99" s="24" t="str">
        <f t="shared" ca="1" si="6"/>
        <v/>
      </c>
      <c r="N99" s="24" t="str">
        <f t="shared" ca="1" si="7"/>
        <v/>
      </c>
      <c r="O99" s="24" t="str">
        <f t="shared" ca="1" si="8"/>
        <v/>
      </c>
      <c r="P99" s="24" t="str">
        <f t="shared" ca="1" si="9"/>
        <v/>
      </c>
    </row>
    <row r="100" spans="5:16" x14ac:dyDescent="0.25">
      <c r="E100" s="22" t="str">
        <f t="shared" ca="1" si="1"/>
        <v/>
      </c>
      <c r="F100" s="46" t="str">
        <f t="shared" ca="1" si="3"/>
        <v/>
      </c>
      <c r="G100" s="45" t="str">
        <f t="shared" ca="1" si="2"/>
        <v/>
      </c>
      <c r="H100" s="25"/>
      <c r="I100" s="27" t="str">
        <f t="shared" ca="1" si="0"/>
        <v/>
      </c>
      <c r="J100" s="27" t="str">
        <f t="shared" ca="1" si="10"/>
        <v/>
      </c>
      <c r="K100" s="27" t="str">
        <f t="shared" ca="1" si="4"/>
        <v/>
      </c>
      <c r="L100" s="24" t="str">
        <f t="shared" ca="1" si="5"/>
        <v/>
      </c>
      <c r="M100" s="24" t="str">
        <f t="shared" ca="1" si="6"/>
        <v/>
      </c>
      <c r="N100" s="24" t="str">
        <f t="shared" ca="1" si="7"/>
        <v/>
      </c>
      <c r="O100" s="24" t="str">
        <f t="shared" ca="1" si="8"/>
        <v/>
      </c>
      <c r="P100" s="24" t="str">
        <f t="shared" ca="1" si="9"/>
        <v/>
      </c>
    </row>
    <row r="101" spans="5:16" x14ac:dyDescent="0.25">
      <c r="E101" s="22" t="str">
        <f t="shared" ca="1" si="1"/>
        <v/>
      </c>
      <c r="F101" s="46" t="str">
        <f t="shared" ca="1" si="3"/>
        <v/>
      </c>
      <c r="G101" s="45" t="str">
        <f t="shared" ca="1" si="2"/>
        <v/>
      </c>
      <c r="H101" s="25"/>
      <c r="I101" s="27" t="str">
        <f t="shared" ca="1" si="0"/>
        <v/>
      </c>
      <c r="J101" s="27" t="str">
        <f t="shared" ca="1" si="10"/>
        <v/>
      </c>
      <c r="K101" s="27" t="str">
        <f t="shared" ca="1" si="4"/>
        <v/>
      </c>
      <c r="L101" s="24" t="str">
        <f t="shared" ca="1" si="5"/>
        <v/>
      </c>
      <c r="M101" s="24" t="str">
        <f t="shared" ca="1" si="6"/>
        <v/>
      </c>
      <c r="N101" s="24" t="str">
        <f t="shared" ca="1" si="7"/>
        <v/>
      </c>
      <c r="O101" s="24" t="str">
        <f t="shared" ca="1" si="8"/>
        <v/>
      </c>
      <c r="P101" s="24" t="str">
        <f t="shared" ca="1" si="9"/>
        <v/>
      </c>
    </row>
    <row r="102" spans="5:16" x14ac:dyDescent="0.25">
      <c r="E102" s="22" t="str">
        <f t="shared" ca="1" si="1"/>
        <v/>
      </c>
      <c r="F102" s="46" t="str">
        <f t="shared" ca="1" si="3"/>
        <v/>
      </c>
      <c r="G102" s="45" t="str">
        <f t="shared" ca="1" si="2"/>
        <v/>
      </c>
      <c r="H102" s="25"/>
      <c r="I102" s="27" t="str">
        <f t="shared" ref="I102:I165" ca="1" si="11">E102</f>
        <v/>
      </c>
      <c r="J102" s="27" t="str">
        <f t="shared" ca="1" si="10"/>
        <v/>
      </c>
      <c r="K102" s="27" t="str">
        <f t="shared" ca="1" si="4"/>
        <v/>
      </c>
      <c r="L102" s="24" t="str">
        <f t="shared" ca="1" si="5"/>
        <v/>
      </c>
      <c r="M102" s="24" t="str">
        <f t="shared" ca="1" si="6"/>
        <v/>
      </c>
      <c r="N102" s="24" t="str">
        <f t="shared" ca="1" si="7"/>
        <v/>
      </c>
      <c r="O102" s="24" t="str">
        <f t="shared" ca="1" si="8"/>
        <v/>
      </c>
      <c r="P102" s="24" t="str">
        <f t="shared" ca="1" si="9"/>
        <v/>
      </c>
    </row>
    <row r="103" spans="5:16" x14ac:dyDescent="0.25">
      <c r="E103" s="22" t="str">
        <f t="shared" ref="E103:E166" ca="1" si="12">IF(E102&lt;&gt;"",IF($E$12&gt;=(E102+$B$13),(E102+$B$13),""),"")</f>
        <v/>
      </c>
      <c r="F103" s="46" t="str">
        <f t="shared" ca="1" si="3"/>
        <v/>
      </c>
      <c r="G103" s="45" t="str">
        <f t="shared" ref="G103:G166" ca="1" si="13">IF(E103&lt;&gt;"",$B$9+($B$7*(E103)*SIN($F$7))-(0.5*$B$5*(E103)*(E103)),"")</f>
        <v/>
      </c>
      <c r="H103" s="25"/>
      <c r="I103" s="27" t="str">
        <f t="shared" ca="1" si="11"/>
        <v/>
      </c>
      <c r="J103" s="27" t="str">
        <f t="shared" ca="1" si="10"/>
        <v/>
      </c>
      <c r="K103" s="27" t="str">
        <f t="shared" ca="1" si="4"/>
        <v/>
      </c>
      <c r="L103" s="24" t="str">
        <f t="shared" ca="1" si="5"/>
        <v/>
      </c>
      <c r="M103" s="24" t="str">
        <f t="shared" ca="1" si="6"/>
        <v/>
      </c>
      <c r="N103" s="24" t="str">
        <f t="shared" ca="1" si="7"/>
        <v/>
      </c>
      <c r="O103" s="24" t="str">
        <f t="shared" ca="1" si="8"/>
        <v/>
      </c>
      <c r="P103" s="24" t="str">
        <f t="shared" ca="1" si="9"/>
        <v/>
      </c>
    </row>
    <row r="104" spans="5:16" x14ac:dyDescent="0.25">
      <c r="E104" s="22" t="str">
        <f t="shared" ca="1" si="12"/>
        <v/>
      </c>
      <c r="F104" s="46" t="str">
        <f t="shared" ref="F104:F167" ca="1" si="14">IF(E104&lt;&gt;"",$B$7*(E104)*COS($F$7),"")</f>
        <v/>
      </c>
      <c r="G104" s="45" t="str">
        <f t="shared" ca="1" si="13"/>
        <v/>
      </c>
      <c r="H104" s="25"/>
      <c r="I104" s="27" t="str">
        <f t="shared" ca="1" si="11"/>
        <v/>
      </c>
      <c r="J104" s="27" t="str">
        <f t="shared" ca="1" si="10"/>
        <v/>
      </c>
      <c r="K104" s="27" t="str">
        <f t="shared" ref="K104:K167" ca="1" si="15">IF(I104&lt;&gt;"",-$B$17*O103*J104,"")</f>
        <v/>
      </c>
      <c r="L104" s="24" t="str">
        <f t="shared" ref="L104:L167" ca="1" si="16">IF(I104&lt;&gt;"",-$B$5-($B$17*P103*J104),"")</f>
        <v/>
      </c>
      <c r="M104" s="24" t="str">
        <f t="shared" ref="M104:M167" ca="1" si="17">IF(I104&lt;&gt;"",M103+(O103*$B$13),"")</f>
        <v/>
      </c>
      <c r="N104" s="24" t="str">
        <f t="shared" ref="N104:N167" ca="1" si="18">IF(I104&lt;&gt;"",N103+(P103*$B$13),"")</f>
        <v/>
      </c>
      <c r="O104" s="24" t="str">
        <f t="shared" ref="O104:O167" ca="1" si="19">IF(I104&lt;&gt;"",O103+(K104*$B$13),"")</f>
        <v/>
      </c>
      <c r="P104" s="24" t="str">
        <f t="shared" ref="P104:P167" ca="1" si="20">IF(I104&lt;&gt;"",P103+(L104*$B$13),"")</f>
        <v/>
      </c>
    </row>
    <row r="105" spans="5:16" x14ac:dyDescent="0.25">
      <c r="E105" s="22" t="str">
        <f t="shared" ca="1" si="12"/>
        <v/>
      </c>
      <c r="F105" s="46" t="str">
        <f t="shared" ca="1" si="14"/>
        <v/>
      </c>
      <c r="G105" s="45" t="str">
        <f t="shared" ca="1" si="13"/>
        <v/>
      </c>
      <c r="H105" s="25"/>
      <c r="I105" s="27" t="str">
        <f t="shared" ca="1" si="11"/>
        <v/>
      </c>
      <c r="J105" s="27" t="str">
        <f t="shared" ref="J105:J168" ca="1" si="21">IF(I105&lt;&gt;"",SQRT((O104*O104)+(P104*P104)),"")</f>
        <v/>
      </c>
      <c r="K105" s="27" t="str">
        <f t="shared" ca="1" si="15"/>
        <v/>
      </c>
      <c r="L105" s="24" t="str">
        <f t="shared" ca="1" si="16"/>
        <v/>
      </c>
      <c r="M105" s="24" t="str">
        <f t="shared" ca="1" si="17"/>
        <v/>
      </c>
      <c r="N105" s="24" t="str">
        <f t="shared" ca="1" si="18"/>
        <v/>
      </c>
      <c r="O105" s="24" t="str">
        <f t="shared" ca="1" si="19"/>
        <v/>
      </c>
      <c r="P105" s="24" t="str">
        <f t="shared" ca="1" si="20"/>
        <v/>
      </c>
    </row>
    <row r="106" spans="5:16" x14ac:dyDescent="0.25">
      <c r="E106" s="22" t="str">
        <f t="shared" ca="1" si="12"/>
        <v/>
      </c>
      <c r="F106" s="46" t="str">
        <f t="shared" ca="1" si="14"/>
        <v/>
      </c>
      <c r="G106" s="45" t="str">
        <f t="shared" ca="1" si="13"/>
        <v/>
      </c>
      <c r="H106" s="25"/>
      <c r="I106" s="27" t="str">
        <f t="shared" ca="1" si="11"/>
        <v/>
      </c>
      <c r="J106" s="27" t="str">
        <f t="shared" ca="1" si="21"/>
        <v/>
      </c>
      <c r="K106" s="27" t="str">
        <f t="shared" ca="1" si="15"/>
        <v/>
      </c>
      <c r="L106" s="24" t="str">
        <f t="shared" ca="1" si="16"/>
        <v/>
      </c>
      <c r="M106" s="24" t="str">
        <f t="shared" ca="1" si="17"/>
        <v/>
      </c>
      <c r="N106" s="24" t="str">
        <f t="shared" ca="1" si="18"/>
        <v/>
      </c>
      <c r="O106" s="24" t="str">
        <f t="shared" ca="1" si="19"/>
        <v/>
      </c>
      <c r="P106" s="24" t="str">
        <f t="shared" ca="1" si="20"/>
        <v/>
      </c>
    </row>
    <row r="107" spans="5:16" x14ac:dyDescent="0.25">
      <c r="E107" s="22" t="str">
        <f t="shared" ca="1" si="12"/>
        <v/>
      </c>
      <c r="F107" s="46" t="str">
        <f t="shared" ca="1" si="14"/>
        <v/>
      </c>
      <c r="G107" s="45" t="str">
        <f t="shared" ca="1" si="13"/>
        <v/>
      </c>
      <c r="H107" s="25"/>
      <c r="I107" s="27" t="str">
        <f t="shared" ca="1" si="11"/>
        <v/>
      </c>
      <c r="J107" s="27" t="str">
        <f t="shared" ca="1" si="21"/>
        <v/>
      </c>
      <c r="K107" s="27" t="str">
        <f t="shared" ca="1" si="15"/>
        <v/>
      </c>
      <c r="L107" s="24" t="str">
        <f t="shared" ca="1" si="16"/>
        <v/>
      </c>
      <c r="M107" s="24" t="str">
        <f t="shared" ca="1" si="17"/>
        <v/>
      </c>
      <c r="N107" s="24" t="str">
        <f t="shared" ca="1" si="18"/>
        <v/>
      </c>
      <c r="O107" s="24" t="str">
        <f t="shared" ca="1" si="19"/>
        <v/>
      </c>
      <c r="P107" s="24" t="str">
        <f t="shared" ca="1" si="20"/>
        <v/>
      </c>
    </row>
    <row r="108" spans="5:16" x14ac:dyDescent="0.25">
      <c r="E108" s="22" t="str">
        <f t="shared" ca="1" si="12"/>
        <v/>
      </c>
      <c r="F108" s="46" t="str">
        <f t="shared" ca="1" si="14"/>
        <v/>
      </c>
      <c r="G108" s="45" t="str">
        <f t="shared" ca="1" si="13"/>
        <v/>
      </c>
      <c r="H108" s="25"/>
      <c r="I108" s="27" t="str">
        <f t="shared" ca="1" si="11"/>
        <v/>
      </c>
      <c r="J108" s="27" t="str">
        <f t="shared" ca="1" si="21"/>
        <v/>
      </c>
      <c r="K108" s="27" t="str">
        <f t="shared" ca="1" si="15"/>
        <v/>
      </c>
      <c r="L108" s="24" t="str">
        <f t="shared" ca="1" si="16"/>
        <v/>
      </c>
      <c r="M108" s="24" t="str">
        <f t="shared" ca="1" si="17"/>
        <v/>
      </c>
      <c r="N108" s="24" t="str">
        <f t="shared" ca="1" si="18"/>
        <v/>
      </c>
      <c r="O108" s="24" t="str">
        <f t="shared" ca="1" si="19"/>
        <v/>
      </c>
      <c r="P108" s="24" t="str">
        <f t="shared" ca="1" si="20"/>
        <v/>
      </c>
    </row>
    <row r="109" spans="5:16" x14ac:dyDescent="0.25">
      <c r="E109" s="22" t="str">
        <f t="shared" ca="1" si="12"/>
        <v/>
      </c>
      <c r="F109" s="46" t="str">
        <f t="shared" ca="1" si="14"/>
        <v/>
      </c>
      <c r="G109" s="45" t="str">
        <f t="shared" ca="1" si="13"/>
        <v/>
      </c>
      <c r="H109" s="25"/>
      <c r="I109" s="27" t="str">
        <f t="shared" ca="1" si="11"/>
        <v/>
      </c>
      <c r="J109" s="27" t="str">
        <f t="shared" ca="1" si="21"/>
        <v/>
      </c>
      <c r="K109" s="27" t="str">
        <f t="shared" ca="1" si="15"/>
        <v/>
      </c>
      <c r="L109" s="24" t="str">
        <f t="shared" ca="1" si="16"/>
        <v/>
      </c>
      <c r="M109" s="24" t="str">
        <f t="shared" ca="1" si="17"/>
        <v/>
      </c>
      <c r="N109" s="24" t="str">
        <f t="shared" ca="1" si="18"/>
        <v/>
      </c>
      <c r="O109" s="24" t="str">
        <f t="shared" ca="1" si="19"/>
        <v/>
      </c>
      <c r="P109" s="24" t="str">
        <f t="shared" ca="1" si="20"/>
        <v/>
      </c>
    </row>
    <row r="110" spans="5:16" x14ac:dyDescent="0.25">
      <c r="E110" s="22" t="str">
        <f t="shared" ca="1" si="12"/>
        <v/>
      </c>
      <c r="F110" s="46" t="str">
        <f t="shared" ca="1" si="14"/>
        <v/>
      </c>
      <c r="G110" s="45" t="str">
        <f t="shared" ca="1" si="13"/>
        <v/>
      </c>
      <c r="H110" s="25"/>
      <c r="I110" s="27" t="str">
        <f t="shared" ca="1" si="11"/>
        <v/>
      </c>
      <c r="J110" s="27" t="str">
        <f t="shared" ca="1" si="21"/>
        <v/>
      </c>
      <c r="K110" s="27" t="str">
        <f t="shared" ca="1" si="15"/>
        <v/>
      </c>
      <c r="L110" s="24" t="str">
        <f t="shared" ca="1" si="16"/>
        <v/>
      </c>
      <c r="M110" s="24" t="str">
        <f t="shared" ca="1" si="17"/>
        <v/>
      </c>
      <c r="N110" s="24" t="str">
        <f t="shared" ca="1" si="18"/>
        <v/>
      </c>
      <c r="O110" s="24" t="str">
        <f t="shared" ca="1" si="19"/>
        <v/>
      </c>
      <c r="P110" s="24" t="str">
        <f t="shared" ca="1" si="20"/>
        <v/>
      </c>
    </row>
    <row r="111" spans="5:16" x14ac:dyDescent="0.25">
      <c r="E111" s="22" t="str">
        <f t="shared" ca="1" si="12"/>
        <v/>
      </c>
      <c r="F111" s="46" t="str">
        <f t="shared" ca="1" si="14"/>
        <v/>
      </c>
      <c r="G111" s="45" t="str">
        <f t="shared" ca="1" si="13"/>
        <v/>
      </c>
      <c r="H111" s="25"/>
      <c r="I111" s="27" t="str">
        <f t="shared" ca="1" si="11"/>
        <v/>
      </c>
      <c r="J111" s="27" t="str">
        <f t="shared" ca="1" si="21"/>
        <v/>
      </c>
      <c r="K111" s="27" t="str">
        <f t="shared" ca="1" si="15"/>
        <v/>
      </c>
      <c r="L111" s="24" t="str">
        <f t="shared" ca="1" si="16"/>
        <v/>
      </c>
      <c r="M111" s="24" t="str">
        <f t="shared" ca="1" si="17"/>
        <v/>
      </c>
      <c r="N111" s="24" t="str">
        <f t="shared" ca="1" si="18"/>
        <v/>
      </c>
      <c r="O111" s="24" t="str">
        <f t="shared" ca="1" si="19"/>
        <v/>
      </c>
      <c r="P111" s="24" t="str">
        <f t="shared" ca="1" si="20"/>
        <v/>
      </c>
    </row>
    <row r="112" spans="5:16" x14ac:dyDescent="0.25">
      <c r="E112" s="22" t="str">
        <f t="shared" ca="1" si="12"/>
        <v/>
      </c>
      <c r="F112" s="46" t="str">
        <f t="shared" ca="1" si="14"/>
        <v/>
      </c>
      <c r="G112" s="45" t="str">
        <f t="shared" ca="1" si="13"/>
        <v/>
      </c>
      <c r="H112" s="25"/>
      <c r="I112" s="27" t="str">
        <f t="shared" ca="1" si="11"/>
        <v/>
      </c>
      <c r="J112" s="27" t="str">
        <f t="shared" ca="1" si="21"/>
        <v/>
      </c>
      <c r="K112" s="27" t="str">
        <f t="shared" ca="1" si="15"/>
        <v/>
      </c>
      <c r="L112" s="24" t="str">
        <f t="shared" ca="1" si="16"/>
        <v/>
      </c>
      <c r="M112" s="24" t="str">
        <f t="shared" ca="1" si="17"/>
        <v/>
      </c>
      <c r="N112" s="24" t="str">
        <f t="shared" ca="1" si="18"/>
        <v/>
      </c>
      <c r="O112" s="24" t="str">
        <f t="shared" ca="1" si="19"/>
        <v/>
      </c>
      <c r="P112" s="24" t="str">
        <f t="shared" ca="1" si="20"/>
        <v/>
      </c>
    </row>
    <row r="113" spans="5:16" x14ac:dyDescent="0.25">
      <c r="E113" s="22" t="str">
        <f t="shared" ca="1" si="12"/>
        <v/>
      </c>
      <c r="F113" s="46" t="str">
        <f t="shared" ca="1" si="14"/>
        <v/>
      </c>
      <c r="G113" s="45" t="str">
        <f t="shared" ca="1" si="13"/>
        <v/>
      </c>
      <c r="H113" s="25"/>
      <c r="I113" s="27" t="str">
        <f t="shared" ca="1" si="11"/>
        <v/>
      </c>
      <c r="J113" s="27" t="str">
        <f t="shared" ca="1" si="21"/>
        <v/>
      </c>
      <c r="K113" s="27" t="str">
        <f t="shared" ca="1" si="15"/>
        <v/>
      </c>
      <c r="L113" s="24" t="str">
        <f t="shared" ca="1" si="16"/>
        <v/>
      </c>
      <c r="M113" s="24" t="str">
        <f t="shared" ca="1" si="17"/>
        <v/>
      </c>
      <c r="N113" s="24" t="str">
        <f t="shared" ca="1" si="18"/>
        <v/>
      </c>
      <c r="O113" s="24" t="str">
        <f t="shared" ca="1" si="19"/>
        <v/>
      </c>
      <c r="P113" s="24" t="str">
        <f t="shared" ca="1" si="20"/>
        <v/>
      </c>
    </row>
    <row r="114" spans="5:16" x14ac:dyDescent="0.25">
      <c r="E114" s="22" t="str">
        <f t="shared" ca="1" si="12"/>
        <v/>
      </c>
      <c r="F114" s="46" t="str">
        <f t="shared" ca="1" si="14"/>
        <v/>
      </c>
      <c r="G114" s="45" t="str">
        <f t="shared" ca="1" si="13"/>
        <v/>
      </c>
      <c r="H114" s="25"/>
      <c r="I114" s="27" t="str">
        <f t="shared" ca="1" si="11"/>
        <v/>
      </c>
      <c r="J114" s="27" t="str">
        <f t="shared" ca="1" si="21"/>
        <v/>
      </c>
      <c r="K114" s="27" t="str">
        <f t="shared" ca="1" si="15"/>
        <v/>
      </c>
      <c r="L114" s="24" t="str">
        <f t="shared" ca="1" si="16"/>
        <v/>
      </c>
      <c r="M114" s="24" t="str">
        <f t="shared" ca="1" si="17"/>
        <v/>
      </c>
      <c r="N114" s="24" t="str">
        <f t="shared" ca="1" si="18"/>
        <v/>
      </c>
      <c r="O114" s="24" t="str">
        <f t="shared" ca="1" si="19"/>
        <v/>
      </c>
      <c r="P114" s="24" t="str">
        <f t="shared" ca="1" si="20"/>
        <v/>
      </c>
    </row>
    <row r="115" spans="5:16" x14ac:dyDescent="0.25">
      <c r="E115" s="22" t="str">
        <f t="shared" ca="1" si="12"/>
        <v/>
      </c>
      <c r="F115" s="46" t="str">
        <f t="shared" ca="1" si="14"/>
        <v/>
      </c>
      <c r="G115" s="45" t="str">
        <f t="shared" ca="1" si="13"/>
        <v/>
      </c>
      <c r="H115" s="25"/>
      <c r="I115" s="27" t="str">
        <f t="shared" ca="1" si="11"/>
        <v/>
      </c>
      <c r="J115" s="27" t="str">
        <f t="shared" ca="1" si="21"/>
        <v/>
      </c>
      <c r="K115" s="27" t="str">
        <f t="shared" ca="1" si="15"/>
        <v/>
      </c>
      <c r="L115" s="24" t="str">
        <f t="shared" ca="1" si="16"/>
        <v/>
      </c>
      <c r="M115" s="24" t="str">
        <f t="shared" ca="1" si="17"/>
        <v/>
      </c>
      <c r="N115" s="24" t="str">
        <f t="shared" ca="1" si="18"/>
        <v/>
      </c>
      <c r="O115" s="24" t="str">
        <f t="shared" ca="1" si="19"/>
        <v/>
      </c>
      <c r="P115" s="24" t="str">
        <f t="shared" ca="1" si="20"/>
        <v/>
      </c>
    </row>
    <row r="116" spans="5:16" x14ac:dyDescent="0.25">
      <c r="E116" s="22" t="str">
        <f t="shared" ca="1" si="12"/>
        <v/>
      </c>
      <c r="F116" s="46" t="str">
        <f t="shared" ca="1" si="14"/>
        <v/>
      </c>
      <c r="G116" s="45" t="str">
        <f t="shared" ca="1" si="13"/>
        <v/>
      </c>
      <c r="H116" s="25"/>
      <c r="I116" s="27" t="str">
        <f t="shared" ca="1" si="11"/>
        <v/>
      </c>
      <c r="J116" s="27" t="str">
        <f t="shared" ca="1" si="21"/>
        <v/>
      </c>
      <c r="K116" s="27" t="str">
        <f t="shared" ca="1" si="15"/>
        <v/>
      </c>
      <c r="L116" s="24" t="str">
        <f t="shared" ca="1" si="16"/>
        <v/>
      </c>
      <c r="M116" s="24" t="str">
        <f t="shared" ca="1" si="17"/>
        <v/>
      </c>
      <c r="N116" s="24" t="str">
        <f t="shared" ca="1" si="18"/>
        <v/>
      </c>
      <c r="O116" s="24" t="str">
        <f t="shared" ca="1" si="19"/>
        <v/>
      </c>
      <c r="P116" s="24" t="str">
        <f t="shared" ca="1" si="20"/>
        <v/>
      </c>
    </row>
    <row r="117" spans="5:16" x14ac:dyDescent="0.25">
      <c r="E117" s="22" t="str">
        <f t="shared" ca="1" si="12"/>
        <v/>
      </c>
      <c r="F117" s="46" t="str">
        <f t="shared" ca="1" si="14"/>
        <v/>
      </c>
      <c r="G117" s="45" t="str">
        <f t="shared" ca="1" si="13"/>
        <v/>
      </c>
      <c r="H117" s="25"/>
      <c r="I117" s="27" t="str">
        <f t="shared" ca="1" si="11"/>
        <v/>
      </c>
      <c r="J117" s="27" t="str">
        <f t="shared" ca="1" si="21"/>
        <v/>
      </c>
      <c r="K117" s="27" t="str">
        <f t="shared" ca="1" si="15"/>
        <v/>
      </c>
      <c r="L117" s="24" t="str">
        <f t="shared" ca="1" si="16"/>
        <v/>
      </c>
      <c r="M117" s="24" t="str">
        <f t="shared" ca="1" si="17"/>
        <v/>
      </c>
      <c r="N117" s="24" t="str">
        <f t="shared" ca="1" si="18"/>
        <v/>
      </c>
      <c r="O117" s="24" t="str">
        <f t="shared" ca="1" si="19"/>
        <v/>
      </c>
      <c r="P117" s="24" t="str">
        <f t="shared" ca="1" si="20"/>
        <v/>
      </c>
    </row>
    <row r="118" spans="5:16" x14ac:dyDescent="0.25">
      <c r="E118" s="22" t="str">
        <f t="shared" ca="1" si="12"/>
        <v/>
      </c>
      <c r="F118" s="46" t="str">
        <f t="shared" ca="1" si="14"/>
        <v/>
      </c>
      <c r="G118" s="45" t="str">
        <f t="shared" ca="1" si="13"/>
        <v/>
      </c>
      <c r="H118" s="25"/>
      <c r="I118" s="27" t="str">
        <f t="shared" ca="1" si="11"/>
        <v/>
      </c>
      <c r="J118" s="27" t="str">
        <f t="shared" ca="1" si="21"/>
        <v/>
      </c>
      <c r="K118" s="27" t="str">
        <f t="shared" ca="1" si="15"/>
        <v/>
      </c>
      <c r="L118" s="24" t="str">
        <f t="shared" ca="1" si="16"/>
        <v/>
      </c>
      <c r="M118" s="24" t="str">
        <f t="shared" ca="1" si="17"/>
        <v/>
      </c>
      <c r="N118" s="24" t="str">
        <f t="shared" ca="1" si="18"/>
        <v/>
      </c>
      <c r="O118" s="24" t="str">
        <f t="shared" ca="1" si="19"/>
        <v/>
      </c>
      <c r="P118" s="24" t="str">
        <f t="shared" ca="1" si="20"/>
        <v/>
      </c>
    </row>
    <row r="119" spans="5:16" x14ac:dyDescent="0.25">
      <c r="E119" s="22" t="str">
        <f t="shared" ca="1" si="12"/>
        <v/>
      </c>
      <c r="F119" s="46" t="str">
        <f t="shared" ca="1" si="14"/>
        <v/>
      </c>
      <c r="G119" s="45" t="str">
        <f t="shared" ca="1" si="13"/>
        <v/>
      </c>
      <c r="H119" s="25"/>
      <c r="I119" s="27" t="str">
        <f t="shared" ca="1" si="11"/>
        <v/>
      </c>
      <c r="J119" s="27" t="str">
        <f t="shared" ca="1" si="21"/>
        <v/>
      </c>
      <c r="K119" s="27" t="str">
        <f t="shared" ca="1" si="15"/>
        <v/>
      </c>
      <c r="L119" s="24" t="str">
        <f t="shared" ca="1" si="16"/>
        <v/>
      </c>
      <c r="M119" s="24" t="str">
        <f t="shared" ca="1" si="17"/>
        <v/>
      </c>
      <c r="N119" s="24" t="str">
        <f t="shared" ca="1" si="18"/>
        <v/>
      </c>
      <c r="O119" s="24" t="str">
        <f t="shared" ca="1" si="19"/>
        <v/>
      </c>
      <c r="P119" s="24" t="str">
        <f t="shared" ca="1" si="20"/>
        <v/>
      </c>
    </row>
    <row r="120" spans="5:16" x14ac:dyDescent="0.25">
      <c r="E120" s="22" t="str">
        <f t="shared" ca="1" si="12"/>
        <v/>
      </c>
      <c r="F120" s="46" t="str">
        <f t="shared" ca="1" si="14"/>
        <v/>
      </c>
      <c r="G120" s="45" t="str">
        <f t="shared" ca="1" si="13"/>
        <v/>
      </c>
      <c r="H120" s="25"/>
      <c r="I120" s="27" t="str">
        <f t="shared" ca="1" si="11"/>
        <v/>
      </c>
      <c r="J120" s="27" t="str">
        <f t="shared" ca="1" si="21"/>
        <v/>
      </c>
      <c r="K120" s="27" t="str">
        <f t="shared" ca="1" si="15"/>
        <v/>
      </c>
      <c r="L120" s="24" t="str">
        <f t="shared" ca="1" si="16"/>
        <v/>
      </c>
      <c r="M120" s="24" t="str">
        <f t="shared" ca="1" si="17"/>
        <v/>
      </c>
      <c r="N120" s="24" t="str">
        <f t="shared" ca="1" si="18"/>
        <v/>
      </c>
      <c r="O120" s="24" t="str">
        <f t="shared" ca="1" si="19"/>
        <v/>
      </c>
      <c r="P120" s="24" t="str">
        <f t="shared" ca="1" si="20"/>
        <v/>
      </c>
    </row>
    <row r="121" spans="5:16" x14ac:dyDescent="0.25">
      <c r="E121" s="22" t="str">
        <f t="shared" ca="1" si="12"/>
        <v/>
      </c>
      <c r="F121" s="46" t="str">
        <f t="shared" ca="1" si="14"/>
        <v/>
      </c>
      <c r="G121" s="45" t="str">
        <f t="shared" ca="1" si="13"/>
        <v/>
      </c>
      <c r="H121" s="25"/>
      <c r="I121" s="27" t="str">
        <f t="shared" ca="1" si="11"/>
        <v/>
      </c>
      <c r="J121" s="27" t="str">
        <f t="shared" ca="1" si="21"/>
        <v/>
      </c>
      <c r="K121" s="27" t="str">
        <f t="shared" ca="1" si="15"/>
        <v/>
      </c>
      <c r="L121" s="24" t="str">
        <f t="shared" ca="1" si="16"/>
        <v/>
      </c>
      <c r="M121" s="24" t="str">
        <f t="shared" ca="1" si="17"/>
        <v/>
      </c>
      <c r="N121" s="24" t="str">
        <f t="shared" ca="1" si="18"/>
        <v/>
      </c>
      <c r="O121" s="24" t="str">
        <f t="shared" ca="1" si="19"/>
        <v/>
      </c>
      <c r="P121" s="24" t="str">
        <f t="shared" ca="1" si="20"/>
        <v/>
      </c>
    </row>
    <row r="122" spans="5:16" x14ac:dyDescent="0.25">
      <c r="E122" s="22" t="str">
        <f t="shared" ca="1" si="12"/>
        <v/>
      </c>
      <c r="F122" s="46" t="str">
        <f t="shared" ca="1" si="14"/>
        <v/>
      </c>
      <c r="G122" s="45" t="str">
        <f t="shared" ca="1" si="13"/>
        <v/>
      </c>
      <c r="H122" s="25"/>
      <c r="I122" s="27" t="str">
        <f t="shared" ca="1" si="11"/>
        <v/>
      </c>
      <c r="J122" s="27" t="str">
        <f t="shared" ca="1" si="21"/>
        <v/>
      </c>
      <c r="K122" s="27" t="str">
        <f t="shared" ca="1" si="15"/>
        <v/>
      </c>
      <c r="L122" s="24" t="str">
        <f t="shared" ca="1" si="16"/>
        <v/>
      </c>
      <c r="M122" s="24" t="str">
        <f t="shared" ca="1" si="17"/>
        <v/>
      </c>
      <c r="N122" s="24" t="str">
        <f t="shared" ca="1" si="18"/>
        <v/>
      </c>
      <c r="O122" s="24" t="str">
        <f t="shared" ca="1" si="19"/>
        <v/>
      </c>
      <c r="P122" s="24" t="str">
        <f t="shared" ca="1" si="20"/>
        <v/>
      </c>
    </row>
    <row r="123" spans="5:16" x14ac:dyDescent="0.25">
      <c r="E123" s="22" t="str">
        <f t="shared" ca="1" si="12"/>
        <v/>
      </c>
      <c r="F123" s="46" t="str">
        <f t="shared" ca="1" si="14"/>
        <v/>
      </c>
      <c r="G123" s="45" t="str">
        <f t="shared" ca="1" si="13"/>
        <v/>
      </c>
      <c r="H123" s="25"/>
      <c r="I123" s="27" t="str">
        <f t="shared" ca="1" si="11"/>
        <v/>
      </c>
      <c r="J123" s="27" t="str">
        <f t="shared" ca="1" si="21"/>
        <v/>
      </c>
      <c r="K123" s="27" t="str">
        <f t="shared" ca="1" si="15"/>
        <v/>
      </c>
      <c r="L123" s="24" t="str">
        <f t="shared" ca="1" si="16"/>
        <v/>
      </c>
      <c r="M123" s="24" t="str">
        <f t="shared" ca="1" si="17"/>
        <v/>
      </c>
      <c r="N123" s="24" t="str">
        <f t="shared" ca="1" si="18"/>
        <v/>
      </c>
      <c r="O123" s="24" t="str">
        <f t="shared" ca="1" si="19"/>
        <v/>
      </c>
      <c r="P123" s="24" t="str">
        <f t="shared" ca="1" si="20"/>
        <v/>
      </c>
    </row>
    <row r="124" spans="5:16" x14ac:dyDescent="0.25">
      <c r="E124" s="22" t="str">
        <f t="shared" ca="1" si="12"/>
        <v/>
      </c>
      <c r="F124" s="46" t="str">
        <f t="shared" ca="1" si="14"/>
        <v/>
      </c>
      <c r="G124" s="45" t="str">
        <f t="shared" ca="1" si="13"/>
        <v/>
      </c>
      <c r="H124" s="25"/>
      <c r="I124" s="27" t="str">
        <f t="shared" ca="1" si="11"/>
        <v/>
      </c>
      <c r="J124" s="27" t="str">
        <f t="shared" ca="1" si="21"/>
        <v/>
      </c>
      <c r="K124" s="27" t="str">
        <f t="shared" ca="1" si="15"/>
        <v/>
      </c>
      <c r="L124" s="24" t="str">
        <f t="shared" ca="1" si="16"/>
        <v/>
      </c>
      <c r="M124" s="24" t="str">
        <f t="shared" ca="1" si="17"/>
        <v/>
      </c>
      <c r="N124" s="24" t="str">
        <f t="shared" ca="1" si="18"/>
        <v/>
      </c>
      <c r="O124" s="24" t="str">
        <f t="shared" ca="1" si="19"/>
        <v/>
      </c>
      <c r="P124" s="24" t="str">
        <f t="shared" ca="1" si="20"/>
        <v/>
      </c>
    </row>
    <row r="125" spans="5:16" x14ac:dyDescent="0.25">
      <c r="E125" s="22" t="str">
        <f t="shared" ca="1" si="12"/>
        <v/>
      </c>
      <c r="F125" s="46" t="str">
        <f t="shared" ca="1" si="14"/>
        <v/>
      </c>
      <c r="G125" s="45" t="str">
        <f t="shared" ca="1" si="13"/>
        <v/>
      </c>
      <c r="H125" s="25"/>
      <c r="I125" s="27" t="str">
        <f t="shared" ca="1" si="11"/>
        <v/>
      </c>
      <c r="J125" s="27" t="str">
        <f t="shared" ca="1" si="21"/>
        <v/>
      </c>
      <c r="K125" s="27" t="str">
        <f t="shared" ca="1" si="15"/>
        <v/>
      </c>
      <c r="L125" s="24" t="str">
        <f t="shared" ca="1" si="16"/>
        <v/>
      </c>
      <c r="M125" s="24" t="str">
        <f t="shared" ca="1" si="17"/>
        <v/>
      </c>
      <c r="N125" s="24" t="str">
        <f t="shared" ca="1" si="18"/>
        <v/>
      </c>
      <c r="O125" s="24" t="str">
        <f t="shared" ca="1" si="19"/>
        <v/>
      </c>
      <c r="P125" s="24" t="str">
        <f t="shared" ca="1" si="20"/>
        <v/>
      </c>
    </row>
    <row r="126" spans="5:16" x14ac:dyDescent="0.25">
      <c r="E126" s="22" t="str">
        <f t="shared" ca="1" si="12"/>
        <v/>
      </c>
      <c r="F126" s="46" t="str">
        <f t="shared" ca="1" si="14"/>
        <v/>
      </c>
      <c r="G126" s="45" t="str">
        <f t="shared" ca="1" si="13"/>
        <v/>
      </c>
      <c r="H126" s="25"/>
      <c r="I126" s="27" t="str">
        <f t="shared" ca="1" si="11"/>
        <v/>
      </c>
      <c r="J126" s="27" t="str">
        <f t="shared" ca="1" si="21"/>
        <v/>
      </c>
      <c r="K126" s="27" t="str">
        <f t="shared" ca="1" si="15"/>
        <v/>
      </c>
      <c r="L126" s="24" t="str">
        <f t="shared" ca="1" si="16"/>
        <v/>
      </c>
      <c r="M126" s="24" t="str">
        <f t="shared" ca="1" si="17"/>
        <v/>
      </c>
      <c r="N126" s="24" t="str">
        <f t="shared" ca="1" si="18"/>
        <v/>
      </c>
      <c r="O126" s="24" t="str">
        <f t="shared" ca="1" si="19"/>
        <v/>
      </c>
      <c r="P126" s="24" t="str">
        <f t="shared" ca="1" si="20"/>
        <v/>
      </c>
    </row>
    <row r="127" spans="5:16" x14ac:dyDescent="0.25">
      <c r="E127" s="22" t="str">
        <f t="shared" ca="1" si="12"/>
        <v/>
      </c>
      <c r="F127" s="46" t="str">
        <f t="shared" ca="1" si="14"/>
        <v/>
      </c>
      <c r="G127" s="45" t="str">
        <f t="shared" ca="1" si="13"/>
        <v/>
      </c>
      <c r="H127" s="25"/>
      <c r="I127" s="27" t="str">
        <f t="shared" ca="1" si="11"/>
        <v/>
      </c>
      <c r="J127" s="27" t="str">
        <f t="shared" ca="1" si="21"/>
        <v/>
      </c>
      <c r="K127" s="27" t="str">
        <f t="shared" ca="1" si="15"/>
        <v/>
      </c>
      <c r="L127" s="24" t="str">
        <f t="shared" ca="1" si="16"/>
        <v/>
      </c>
      <c r="M127" s="24" t="str">
        <f t="shared" ca="1" si="17"/>
        <v/>
      </c>
      <c r="N127" s="24" t="str">
        <f t="shared" ca="1" si="18"/>
        <v/>
      </c>
      <c r="O127" s="24" t="str">
        <f t="shared" ca="1" si="19"/>
        <v/>
      </c>
      <c r="P127" s="24" t="str">
        <f t="shared" ca="1" si="20"/>
        <v/>
      </c>
    </row>
    <row r="128" spans="5:16" x14ac:dyDescent="0.25">
      <c r="E128" s="22" t="str">
        <f t="shared" ca="1" si="12"/>
        <v/>
      </c>
      <c r="F128" s="46" t="str">
        <f t="shared" ca="1" si="14"/>
        <v/>
      </c>
      <c r="G128" s="45" t="str">
        <f t="shared" ca="1" si="13"/>
        <v/>
      </c>
      <c r="H128" s="25"/>
      <c r="I128" s="27" t="str">
        <f t="shared" ca="1" si="11"/>
        <v/>
      </c>
      <c r="J128" s="27" t="str">
        <f t="shared" ca="1" si="21"/>
        <v/>
      </c>
      <c r="K128" s="27" t="str">
        <f t="shared" ca="1" si="15"/>
        <v/>
      </c>
      <c r="L128" s="24" t="str">
        <f t="shared" ca="1" si="16"/>
        <v/>
      </c>
      <c r="M128" s="24" t="str">
        <f t="shared" ca="1" si="17"/>
        <v/>
      </c>
      <c r="N128" s="24" t="str">
        <f t="shared" ca="1" si="18"/>
        <v/>
      </c>
      <c r="O128" s="24" t="str">
        <f t="shared" ca="1" si="19"/>
        <v/>
      </c>
      <c r="P128" s="24" t="str">
        <f t="shared" ca="1" si="20"/>
        <v/>
      </c>
    </row>
    <row r="129" spans="5:16" x14ac:dyDescent="0.25">
      <c r="E129" s="22" t="str">
        <f t="shared" ca="1" si="12"/>
        <v/>
      </c>
      <c r="F129" s="46" t="str">
        <f t="shared" ca="1" si="14"/>
        <v/>
      </c>
      <c r="G129" s="45" t="str">
        <f t="shared" ca="1" si="13"/>
        <v/>
      </c>
      <c r="H129" s="25"/>
      <c r="I129" s="27" t="str">
        <f t="shared" ca="1" si="11"/>
        <v/>
      </c>
      <c r="J129" s="27" t="str">
        <f t="shared" ca="1" si="21"/>
        <v/>
      </c>
      <c r="K129" s="27" t="str">
        <f t="shared" ca="1" si="15"/>
        <v/>
      </c>
      <c r="L129" s="24" t="str">
        <f t="shared" ca="1" si="16"/>
        <v/>
      </c>
      <c r="M129" s="24" t="str">
        <f t="shared" ca="1" si="17"/>
        <v/>
      </c>
      <c r="N129" s="24" t="str">
        <f t="shared" ca="1" si="18"/>
        <v/>
      </c>
      <c r="O129" s="24" t="str">
        <f t="shared" ca="1" si="19"/>
        <v/>
      </c>
      <c r="P129" s="24" t="str">
        <f t="shared" ca="1" si="20"/>
        <v/>
      </c>
    </row>
    <row r="130" spans="5:16" x14ac:dyDescent="0.25">
      <c r="E130" s="22" t="str">
        <f t="shared" ca="1" si="12"/>
        <v/>
      </c>
      <c r="F130" s="46" t="str">
        <f t="shared" ca="1" si="14"/>
        <v/>
      </c>
      <c r="G130" s="45" t="str">
        <f t="shared" ca="1" si="13"/>
        <v/>
      </c>
      <c r="H130" s="25"/>
      <c r="I130" s="27" t="str">
        <f t="shared" ca="1" si="11"/>
        <v/>
      </c>
      <c r="J130" s="27" t="str">
        <f t="shared" ca="1" si="21"/>
        <v/>
      </c>
      <c r="K130" s="27" t="str">
        <f t="shared" ca="1" si="15"/>
        <v/>
      </c>
      <c r="L130" s="24" t="str">
        <f t="shared" ca="1" si="16"/>
        <v/>
      </c>
      <c r="M130" s="24" t="str">
        <f t="shared" ca="1" si="17"/>
        <v/>
      </c>
      <c r="N130" s="24" t="str">
        <f t="shared" ca="1" si="18"/>
        <v/>
      </c>
      <c r="O130" s="24" t="str">
        <f t="shared" ca="1" si="19"/>
        <v/>
      </c>
      <c r="P130" s="24" t="str">
        <f t="shared" ca="1" si="20"/>
        <v/>
      </c>
    </row>
    <row r="131" spans="5:16" x14ac:dyDescent="0.25">
      <c r="E131" s="22" t="str">
        <f t="shared" ca="1" si="12"/>
        <v/>
      </c>
      <c r="F131" s="46" t="str">
        <f t="shared" ca="1" si="14"/>
        <v/>
      </c>
      <c r="G131" s="45" t="str">
        <f t="shared" ca="1" si="13"/>
        <v/>
      </c>
      <c r="H131" s="25"/>
      <c r="I131" s="27" t="str">
        <f t="shared" ca="1" si="11"/>
        <v/>
      </c>
      <c r="J131" s="27" t="str">
        <f t="shared" ca="1" si="21"/>
        <v/>
      </c>
      <c r="K131" s="27" t="str">
        <f t="shared" ca="1" si="15"/>
        <v/>
      </c>
      <c r="L131" s="24" t="str">
        <f t="shared" ca="1" si="16"/>
        <v/>
      </c>
      <c r="M131" s="24" t="str">
        <f t="shared" ca="1" si="17"/>
        <v/>
      </c>
      <c r="N131" s="24" t="str">
        <f t="shared" ca="1" si="18"/>
        <v/>
      </c>
      <c r="O131" s="24" t="str">
        <f t="shared" ca="1" si="19"/>
        <v/>
      </c>
      <c r="P131" s="24" t="str">
        <f t="shared" ca="1" si="20"/>
        <v/>
      </c>
    </row>
    <row r="132" spans="5:16" x14ac:dyDescent="0.25">
      <c r="E132" s="22" t="str">
        <f t="shared" ca="1" si="12"/>
        <v/>
      </c>
      <c r="F132" s="46" t="str">
        <f t="shared" ca="1" si="14"/>
        <v/>
      </c>
      <c r="G132" s="45" t="str">
        <f t="shared" ca="1" si="13"/>
        <v/>
      </c>
      <c r="H132" s="25"/>
      <c r="I132" s="27" t="str">
        <f t="shared" ca="1" si="11"/>
        <v/>
      </c>
      <c r="J132" s="27" t="str">
        <f t="shared" ca="1" si="21"/>
        <v/>
      </c>
      <c r="K132" s="27" t="str">
        <f t="shared" ca="1" si="15"/>
        <v/>
      </c>
      <c r="L132" s="24" t="str">
        <f t="shared" ca="1" si="16"/>
        <v/>
      </c>
      <c r="M132" s="24" t="str">
        <f t="shared" ca="1" si="17"/>
        <v/>
      </c>
      <c r="N132" s="24" t="str">
        <f t="shared" ca="1" si="18"/>
        <v/>
      </c>
      <c r="O132" s="24" t="str">
        <f t="shared" ca="1" si="19"/>
        <v/>
      </c>
      <c r="P132" s="24" t="str">
        <f t="shared" ca="1" si="20"/>
        <v/>
      </c>
    </row>
    <row r="133" spans="5:16" x14ac:dyDescent="0.25">
      <c r="E133" s="22" t="str">
        <f t="shared" ca="1" si="12"/>
        <v/>
      </c>
      <c r="F133" s="46" t="str">
        <f t="shared" ca="1" si="14"/>
        <v/>
      </c>
      <c r="G133" s="45" t="str">
        <f t="shared" ca="1" si="13"/>
        <v/>
      </c>
      <c r="H133" s="25"/>
      <c r="I133" s="27" t="str">
        <f t="shared" ca="1" si="11"/>
        <v/>
      </c>
      <c r="J133" s="27" t="str">
        <f t="shared" ca="1" si="21"/>
        <v/>
      </c>
      <c r="K133" s="27" t="str">
        <f t="shared" ca="1" si="15"/>
        <v/>
      </c>
      <c r="L133" s="24" t="str">
        <f t="shared" ca="1" si="16"/>
        <v/>
      </c>
      <c r="M133" s="24" t="str">
        <f t="shared" ca="1" si="17"/>
        <v/>
      </c>
      <c r="N133" s="24" t="str">
        <f t="shared" ca="1" si="18"/>
        <v/>
      </c>
      <c r="O133" s="24" t="str">
        <f t="shared" ca="1" si="19"/>
        <v/>
      </c>
      <c r="P133" s="24" t="str">
        <f t="shared" ca="1" si="20"/>
        <v/>
      </c>
    </row>
    <row r="134" spans="5:16" x14ac:dyDescent="0.25">
      <c r="E134" s="22" t="str">
        <f t="shared" ca="1" si="12"/>
        <v/>
      </c>
      <c r="F134" s="46" t="str">
        <f t="shared" ca="1" si="14"/>
        <v/>
      </c>
      <c r="G134" s="45" t="str">
        <f t="shared" ca="1" si="13"/>
        <v/>
      </c>
      <c r="H134" s="25"/>
      <c r="I134" s="27" t="str">
        <f t="shared" ca="1" si="11"/>
        <v/>
      </c>
      <c r="J134" s="27" t="str">
        <f t="shared" ca="1" si="21"/>
        <v/>
      </c>
      <c r="K134" s="27" t="str">
        <f t="shared" ca="1" si="15"/>
        <v/>
      </c>
      <c r="L134" s="24" t="str">
        <f t="shared" ca="1" si="16"/>
        <v/>
      </c>
      <c r="M134" s="24" t="str">
        <f t="shared" ca="1" si="17"/>
        <v/>
      </c>
      <c r="N134" s="24" t="str">
        <f t="shared" ca="1" si="18"/>
        <v/>
      </c>
      <c r="O134" s="24" t="str">
        <f t="shared" ca="1" si="19"/>
        <v/>
      </c>
      <c r="P134" s="24" t="str">
        <f t="shared" ca="1" si="20"/>
        <v/>
      </c>
    </row>
    <row r="135" spans="5:16" x14ac:dyDescent="0.25">
      <c r="E135" s="22" t="str">
        <f t="shared" ca="1" si="12"/>
        <v/>
      </c>
      <c r="F135" s="46" t="str">
        <f t="shared" ca="1" si="14"/>
        <v/>
      </c>
      <c r="G135" s="45" t="str">
        <f t="shared" ca="1" si="13"/>
        <v/>
      </c>
      <c r="H135" s="25"/>
      <c r="I135" s="27" t="str">
        <f t="shared" ca="1" si="11"/>
        <v/>
      </c>
      <c r="J135" s="27" t="str">
        <f t="shared" ca="1" si="21"/>
        <v/>
      </c>
      <c r="K135" s="27" t="str">
        <f t="shared" ca="1" si="15"/>
        <v/>
      </c>
      <c r="L135" s="24" t="str">
        <f t="shared" ca="1" si="16"/>
        <v/>
      </c>
      <c r="M135" s="24" t="str">
        <f t="shared" ca="1" si="17"/>
        <v/>
      </c>
      <c r="N135" s="24" t="str">
        <f t="shared" ca="1" si="18"/>
        <v/>
      </c>
      <c r="O135" s="24" t="str">
        <f t="shared" ca="1" si="19"/>
        <v/>
      </c>
      <c r="P135" s="24" t="str">
        <f t="shared" ca="1" si="20"/>
        <v/>
      </c>
    </row>
    <row r="136" spans="5:16" x14ac:dyDescent="0.25">
      <c r="E136" s="22" t="str">
        <f t="shared" ca="1" si="12"/>
        <v/>
      </c>
      <c r="F136" s="46" t="str">
        <f t="shared" ca="1" si="14"/>
        <v/>
      </c>
      <c r="G136" s="45" t="str">
        <f t="shared" ca="1" si="13"/>
        <v/>
      </c>
      <c r="H136" s="25"/>
      <c r="I136" s="27" t="str">
        <f t="shared" ca="1" si="11"/>
        <v/>
      </c>
      <c r="J136" s="27" t="str">
        <f t="shared" ca="1" si="21"/>
        <v/>
      </c>
      <c r="K136" s="27" t="str">
        <f t="shared" ca="1" si="15"/>
        <v/>
      </c>
      <c r="L136" s="24" t="str">
        <f t="shared" ca="1" si="16"/>
        <v/>
      </c>
      <c r="M136" s="24" t="str">
        <f t="shared" ca="1" si="17"/>
        <v/>
      </c>
      <c r="N136" s="24" t="str">
        <f t="shared" ca="1" si="18"/>
        <v/>
      </c>
      <c r="O136" s="24" t="str">
        <f t="shared" ca="1" si="19"/>
        <v/>
      </c>
      <c r="P136" s="24" t="str">
        <f t="shared" ca="1" si="20"/>
        <v/>
      </c>
    </row>
    <row r="137" spans="5:16" x14ac:dyDescent="0.25">
      <c r="E137" s="22" t="str">
        <f t="shared" ca="1" si="12"/>
        <v/>
      </c>
      <c r="F137" s="46" t="str">
        <f t="shared" ca="1" si="14"/>
        <v/>
      </c>
      <c r="G137" s="45" t="str">
        <f t="shared" ca="1" si="13"/>
        <v/>
      </c>
      <c r="H137" s="25"/>
      <c r="I137" s="27" t="str">
        <f t="shared" ca="1" si="11"/>
        <v/>
      </c>
      <c r="J137" s="27" t="str">
        <f t="shared" ca="1" si="21"/>
        <v/>
      </c>
      <c r="K137" s="27" t="str">
        <f t="shared" ca="1" si="15"/>
        <v/>
      </c>
      <c r="L137" s="24" t="str">
        <f t="shared" ca="1" si="16"/>
        <v/>
      </c>
      <c r="M137" s="24" t="str">
        <f t="shared" ca="1" si="17"/>
        <v/>
      </c>
      <c r="N137" s="24" t="str">
        <f t="shared" ca="1" si="18"/>
        <v/>
      </c>
      <c r="O137" s="24" t="str">
        <f t="shared" ca="1" si="19"/>
        <v/>
      </c>
      <c r="P137" s="24" t="str">
        <f t="shared" ca="1" si="20"/>
        <v/>
      </c>
    </row>
    <row r="138" spans="5:16" x14ac:dyDescent="0.25">
      <c r="E138" s="22" t="str">
        <f t="shared" ca="1" si="12"/>
        <v/>
      </c>
      <c r="F138" s="46" t="str">
        <f t="shared" ca="1" si="14"/>
        <v/>
      </c>
      <c r="G138" s="45" t="str">
        <f t="shared" ca="1" si="13"/>
        <v/>
      </c>
      <c r="H138" s="25"/>
      <c r="I138" s="27" t="str">
        <f t="shared" ca="1" si="11"/>
        <v/>
      </c>
      <c r="J138" s="27" t="str">
        <f t="shared" ca="1" si="21"/>
        <v/>
      </c>
      <c r="K138" s="27" t="str">
        <f t="shared" ca="1" si="15"/>
        <v/>
      </c>
      <c r="L138" s="24" t="str">
        <f t="shared" ca="1" si="16"/>
        <v/>
      </c>
      <c r="M138" s="24" t="str">
        <f t="shared" ca="1" si="17"/>
        <v/>
      </c>
      <c r="N138" s="24" t="str">
        <f t="shared" ca="1" si="18"/>
        <v/>
      </c>
      <c r="O138" s="24" t="str">
        <f t="shared" ca="1" si="19"/>
        <v/>
      </c>
      <c r="P138" s="24" t="str">
        <f t="shared" ca="1" si="20"/>
        <v/>
      </c>
    </row>
    <row r="139" spans="5:16" x14ac:dyDescent="0.25">
      <c r="E139" s="22" t="str">
        <f t="shared" ca="1" si="12"/>
        <v/>
      </c>
      <c r="F139" s="46" t="str">
        <f t="shared" ca="1" si="14"/>
        <v/>
      </c>
      <c r="G139" s="45" t="str">
        <f t="shared" ca="1" si="13"/>
        <v/>
      </c>
      <c r="H139" s="25"/>
      <c r="I139" s="27" t="str">
        <f t="shared" ca="1" si="11"/>
        <v/>
      </c>
      <c r="J139" s="27" t="str">
        <f t="shared" ca="1" si="21"/>
        <v/>
      </c>
      <c r="K139" s="27" t="str">
        <f t="shared" ca="1" si="15"/>
        <v/>
      </c>
      <c r="L139" s="24" t="str">
        <f t="shared" ca="1" si="16"/>
        <v/>
      </c>
      <c r="M139" s="24" t="str">
        <f t="shared" ca="1" si="17"/>
        <v/>
      </c>
      <c r="N139" s="24" t="str">
        <f t="shared" ca="1" si="18"/>
        <v/>
      </c>
      <c r="O139" s="24" t="str">
        <f t="shared" ca="1" si="19"/>
        <v/>
      </c>
      <c r="P139" s="24" t="str">
        <f t="shared" ca="1" si="20"/>
        <v/>
      </c>
    </row>
    <row r="140" spans="5:16" x14ac:dyDescent="0.25">
      <c r="E140" s="22" t="str">
        <f t="shared" ca="1" si="12"/>
        <v/>
      </c>
      <c r="F140" s="46" t="str">
        <f t="shared" ca="1" si="14"/>
        <v/>
      </c>
      <c r="G140" s="45" t="str">
        <f t="shared" ca="1" si="13"/>
        <v/>
      </c>
      <c r="H140" s="25"/>
      <c r="I140" s="27" t="str">
        <f t="shared" ca="1" si="11"/>
        <v/>
      </c>
      <c r="J140" s="27" t="str">
        <f t="shared" ca="1" si="21"/>
        <v/>
      </c>
      <c r="K140" s="27" t="str">
        <f t="shared" ca="1" si="15"/>
        <v/>
      </c>
      <c r="L140" s="24" t="str">
        <f t="shared" ca="1" si="16"/>
        <v/>
      </c>
      <c r="M140" s="24" t="str">
        <f t="shared" ca="1" si="17"/>
        <v/>
      </c>
      <c r="N140" s="24" t="str">
        <f t="shared" ca="1" si="18"/>
        <v/>
      </c>
      <c r="O140" s="24" t="str">
        <f t="shared" ca="1" si="19"/>
        <v/>
      </c>
      <c r="P140" s="24" t="str">
        <f t="shared" ca="1" si="20"/>
        <v/>
      </c>
    </row>
    <row r="141" spans="5:16" x14ac:dyDescent="0.25">
      <c r="E141" s="22" t="str">
        <f t="shared" ca="1" si="12"/>
        <v/>
      </c>
      <c r="F141" s="46" t="str">
        <f t="shared" ca="1" si="14"/>
        <v/>
      </c>
      <c r="G141" s="45" t="str">
        <f t="shared" ca="1" si="13"/>
        <v/>
      </c>
      <c r="H141" s="25"/>
      <c r="I141" s="27" t="str">
        <f t="shared" ca="1" si="11"/>
        <v/>
      </c>
      <c r="J141" s="27" t="str">
        <f t="shared" ca="1" si="21"/>
        <v/>
      </c>
      <c r="K141" s="27" t="str">
        <f t="shared" ca="1" si="15"/>
        <v/>
      </c>
      <c r="L141" s="24" t="str">
        <f t="shared" ca="1" si="16"/>
        <v/>
      </c>
      <c r="M141" s="24" t="str">
        <f t="shared" ca="1" si="17"/>
        <v/>
      </c>
      <c r="N141" s="24" t="str">
        <f t="shared" ca="1" si="18"/>
        <v/>
      </c>
      <c r="O141" s="24" t="str">
        <f t="shared" ca="1" si="19"/>
        <v/>
      </c>
      <c r="P141" s="24" t="str">
        <f t="shared" ca="1" si="20"/>
        <v/>
      </c>
    </row>
    <row r="142" spans="5:16" x14ac:dyDescent="0.25">
      <c r="E142" s="22" t="str">
        <f t="shared" ca="1" si="12"/>
        <v/>
      </c>
      <c r="F142" s="46" t="str">
        <f t="shared" ca="1" si="14"/>
        <v/>
      </c>
      <c r="G142" s="45" t="str">
        <f t="shared" ca="1" si="13"/>
        <v/>
      </c>
      <c r="H142" s="25"/>
      <c r="I142" s="27" t="str">
        <f t="shared" ca="1" si="11"/>
        <v/>
      </c>
      <c r="J142" s="27" t="str">
        <f t="shared" ca="1" si="21"/>
        <v/>
      </c>
      <c r="K142" s="27" t="str">
        <f t="shared" ca="1" si="15"/>
        <v/>
      </c>
      <c r="L142" s="24" t="str">
        <f t="shared" ca="1" si="16"/>
        <v/>
      </c>
      <c r="M142" s="24" t="str">
        <f t="shared" ca="1" si="17"/>
        <v/>
      </c>
      <c r="N142" s="24" t="str">
        <f t="shared" ca="1" si="18"/>
        <v/>
      </c>
      <c r="O142" s="24" t="str">
        <f t="shared" ca="1" si="19"/>
        <v/>
      </c>
      <c r="P142" s="24" t="str">
        <f t="shared" ca="1" si="20"/>
        <v/>
      </c>
    </row>
    <row r="143" spans="5:16" x14ac:dyDescent="0.25">
      <c r="E143" s="22" t="str">
        <f t="shared" ca="1" si="12"/>
        <v/>
      </c>
      <c r="F143" s="46" t="str">
        <f t="shared" ca="1" si="14"/>
        <v/>
      </c>
      <c r="G143" s="45" t="str">
        <f t="shared" ca="1" si="13"/>
        <v/>
      </c>
      <c r="H143" s="25"/>
      <c r="I143" s="27" t="str">
        <f t="shared" ca="1" si="11"/>
        <v/>
      </c>
      <c r="J143" s="27" t="str">
        <f t="shared" ca="1" si="21"/>
        <v/>
      </c>
      <c r="K143" s="27" t="str">
        <f t="shared" ca="1" si="15"/>
        <v/>
      </c>
      <c r="L143" s="24" t="str">
        <f t="shared" ca="1" si="16"/>
        <v/>
      </c>
      <c r="M143" s="24" t="str">
        <f t="shared" ca="1" si="17"/>
        <v/>
      </c>
      <c r="N143" s="24" t="str">
        <f t="shared" ca="1" si="18"/>
        <v/>
      </c>
      <c r="O143" s="24" t="str">
        <f t="shared" ca="1" si="19"/>
        <v/>
      </c>
      <c r="P143" s="24" t="str">
        <f t="shared" ca="1" si="20"/>
        <v/>
      </c>
    </row>
    <row r="144" spans="5:16" x14ac:dyDescent="0.25">
      <c r="E144" s="22" t="str">
        <f t="shared" ca="1" si="12"/>
        <v/>
      </c>
      <c r="F144" s="46" t="str">
        <f t="shared" ca="1" si="14"/>
        <v/>
      </c>
      <c r="G144" s="45" t="str">
        <f t="shared" ca="1" si="13"/>
        <v/>
      </c>
      <c r="H144" s="25"/>
      <c r="I144" s="27" t="str">
        <f t="shared" ca="1" si="11"/>
        <v/>
      </c>
      <c r="J144" s="27" t="str">
        <f t="shared" ca="1" si="21"/>
        <v/>
      </c>
      <c r="K144" s="27" t="str">
        <f t="shared" ca="1" si="15"/>
        <v/>
      </c>
      <c r="L144" s="24" t="str">
        <f t="shared" ca="1" si="16"/>
        <v/>
      </c>
      <c r="M144" s="24" t="str">
        <f t="shared" ca="1" si="17"/>
        <v/>
      </c>
      <c r="N144" s="24" t="str">
        <f t="shared" ca="1" si="18"/>
        <v/>
      </c>
      <c r="O144" s="24" t="str">
        <f t="shared" ca="1" si="19"/>
        <v/>
      </c>
      <c r="P144" s="24" t="str">
        <f t="shared" ca="1" si="20"/>
        <v/>
      </c>
    </row>
    <row r="145" spans="5:16" x14ac:dyDescent="0.25">
      <c r="E145" s="22" t="str">
        <f t="shared" ca="1" si="12"/>
        <v/>
      </c>
      <c r="F145" s="46" t="str">
        <f t="shared" ca="1" si="14"/>
        <v/>
      </c>
      <c r="G145" s="45" t="str">
        <f t="shared" ca="1" si="13"/>
        <v/>
      </c>
      <c r="H145" s="25"/>
      <c r="I145" s="27" t="str">
        <f t="shared" ca="1" si="11"/>
        <v/>
      </c>
      <c r="J145" s="27" t="str">
        <f t="shared" ca="1" si="21"/>
        <v/>
      </c>
      <c r="K145" s="27" t="str">
        <f t="shared" ca="1" si="15"/>
        <v/>
      </c>
      <c r="L145" s="24" t="str">
        <f t="shared" ca="1" si="16"/>
        <v/>
      </c>
      <c r="M145" s="24" t="str">
        <f t="shared" ca="1" si="17"/>
        <v/>
      </c>
      <c r="N145" s="24" t="str">
        <f t="shared" ca="1" si="18"/>
        <v/>
      </c>
      <c r="O145" s="24" t="str">
        <f t="shared" ca="1" si="19"/>
        <v/>
      </c>
      <c r="P145" s="24" t="str">
        <f t="shared" ca="1" si="20"/>
        <v/>
      </c>
    </row>
    <row r="146" spans="5:16" x14ac:dyDescent="0.25">
      <c r="E146" s="22" t="str">
        <f t="shared" ca="1" si="12"/>
        <v/>
      </c>
      <c r="F146" s="46" t="str">
        <f t="shared" ca="1" si="14"/>
        <v/>
      </c>
      <c r="G146" s="45" t="str">
        <f t="shared" ca="1" si="13"/>
        <v/>
      </c>
      <c r="H146" s="25"/>
      <c r="I146" s="27" t="str">
        <f t="shared" ca="1" si="11"/>
        <v/>
      </c>
      <c r="J146" s="27" t="str">
        <f t="shared" ca="1" si="21"/>
        <v/>
      </c>
      <c r="K146" s="27" t="str">
        <f t="shared" ca="1" si="15"/>
        <v/>
      </c>
      <c r="L146" s="24" t="str">
        <f t="shared" ca="1" si="16"/>
        <v/>
      </c>
      <c r="M146" s="24" t="str">
        <f t="shared" ca="1" si="17"/>
        <v/>
      </c>
      <c r="N146" s="24" t="str">
        <f t="shared" ca="1" si="18"/>
        <v/>
      </c>
      <c r="O146" s="24" t="str">
        <f t="shared" ca="1" si="19"/>
        <v/>
      </c>
      <c r="P146" s="24" t="str">
        <f t="shared" ca="1" si="20"/>
        <v/>
      </c>
    </row>
    <row r="147" spans="5:16" x14ac:dyDescent="0.25">
      <c r="E147" s="22" t="str">
        <f t="shared" ca="1" si="12"/>
        <v/>
      </c>
      <c r="F147" s="46" t="str">
        <f t="shared" ca="1" si="14"/>
        <v/>
      </c>
      <c r="G147" s="45" t="str">
        <f t="shared" ca="1" si="13"/>
        <v/>
      </c>
      <c r="H147" s="25"/>
      <c r="I147" s="27" t="str">
        <f t="shared" ca="1" si="11"/>
        <v/>
      </c>
      <c r="J147" s="27" t="str">
        <f t="shared" ca="1" si="21"/>
        <v/>
      </c>
      <c r="K147" s="27" t="str">
        <f t="shared" ca="1" si="15"/>
        <v/>
      </c>
      <c r="L147" s="24" t="str">
        <f t="shared" ca="1" si="16"/>
        <v/>
      </c>
      <c r="M147" s="24" t="str">
        <f t="shared" ca="1" si="17"/>
        <v/>
      </c>
      <c r="N147" s="24" t="str">
        <f t="shared" ca="1" si="18"/>
        <v/>
      </c>
      <c r="O147" s="24" t="str">
        <f t="shared" ca="1" si="19"/>
        <v/>
      </c>
      <c r="P147" s="24" t="str">
        <f t="shared" ca="1" si="20"/>
        <v/>
      </c>
    </row>
    <row r="148" spans="5:16" x14ac:dyDescent="0.25">
      <c r="E148" s="22" t="str">
        <f t="shared" ca="1" si="12"/>
        <v/>
      </c>
      <c r="F148" s="46" t="str">
        <f t="shared" ca="1" si="14"/>
        <v/>
      </c>
      <c r="G148" s="45" t="str">
        <f t="shared" ca="1" si="13"/>
        <v/>
      </c>
      <c r="H148" s="25"/>
      <c r="I148" s="27" t="str">
        <f t="shared" ca="1" si="11"/>
        <v/>
      </c>
      <c r="J148" s="27" t="str">
        <f t="shared" ca="1" si="21"/>
        <v/>
      </c>
      <c r="K148" s="27" t="str">
        <f t="shared" ca="1" si="15"/>
        <v/>
      </c>
      <c r="L148" s="24" t="str">
        <f t="shared" ca="1" si="16"/>
        <v/>
      </c>
      <c r="M148" s="24" t="str">
        <f t="shared" ca="1" si="17"/>
        <v/>
      </c>
      <c r="N148" s="24" t="str">
        <f t="shared" ca="1" si="18"/>
        <v/>
      </c>
      <c r="O148" s="24" t="str">
        <f t="shared" ca="1" si="19"/>
        <v/>
      </c>
      <c r="P148" s="24" t="str">
        <f t="shared" ca="1" si="20"/>
        <v/>
      </c>
    </row>
    <row r="149" spans="5:16" x14ac:dyDescent="0.25">
      <c r="E149" s="22" t="str">
        <f t="shared" ca="1" si="12"/>
        <v/>
      </c>
      <c r="F149" s="46" t="str">
        <f t="shared" ca="1" si="14"/>
        <v/>
      </c>
      <c r="G149" s="45" t="str">
        <f t="shared" ca="1" si="13"/>
        <v/>
      </c>
      <c r="H149" s="25"/>
      <c r="I149" s="27" t="str">
        <f t="shared" ca="1" si="11"/>
        <v/>
      </c>
      <c r="J149" s="27" t="str">
        <f t="shared" ca="1" si="21"/>
        <v/>
      </c>
      <c r="K149" s="27" t="str">
        <f t="shared" ca="1" si="15"/>
        <v/>
      </c>
      <c r="L149" s="24" t="str">
        <f t="shared" ca="1" si="16"/>
        <v/>
      </c>
      <c r="M149" s="24" t="str">
        <f t="shared" ca="1" si="17"/>
        <v/>
      </c>
      <c r="N149" s="24" t="str">
        <f t="shared" ca="1" si="18"/>
        <v/>
      </c>
      <c r="O149" s="24" t="str">
        <f t="shared" ca="1" si="19"/>
        <v/>
      </c>
      <c r="P149" s="24" t="str">
        <f t="shared" ca="1" si="20"/>
        <v/>
      </c>
    </row>
    <row r="150" spans="5:16" x14ac:dyDescent="0.25">
      <c r="E150" s="22" t="str">
        <f t="shared" ca="1" si="12"/>
        <v/>
      </c>
      <c r="F150" s="46" t="str">
        <f t="shared" ca="1" si="14"/>
        <v/>
      </c>
      <c r="G150" s="45" t="str">
        <f t="shared" ca="1" si="13"/>
        <v/>
      </c>
      <c r="H150" s="25"/>
      <c r="I150" s="27" t="str">
        <f t="shared" ca="1" si="11"/>
        <v/>
      </c>
      <c r="J150" s="27" t="str">
        <f t="shared" ca="1" si="21"/>
        <v/>
      </c>
      <c r="K150" s="27" t="str">
        <f t="shared" ca="1" si="15"/>
        <v/>
      </c>
      <c r="L150" s="24" t="str">
        <f t="shared" ca="1" si="16"/>
        <v/>
      </c>
      <c r="M150" s="24" t="str">
        <f t="shared" ca="1" si="17"/>
        <v/>
      </c>
      <c r="N150" s="24" t="str">
        <f t="shared" ca="1" si="18"/>
        <v/>
      </c>
      <c r="O150" s="24" t="str">
        <f t="shared" ca="1" si="19"/>
        <v/>
      </c>
      <c r="P150" s="24" t="str">
        <f t="shared" ca="1" si="20"/>
        <v/>
      </c>
    </row>
    <row r="151" spans="5:16" x14ac:dyDescent="0.25">
      <c r="E151" s="22" t="str">
        <f t="shared" ca="1" si="12"/>
        <v/>
      </c>
      <c r="F151" s="46" t="str">
        <f t="shared" ca="1" si="14"/>
        <v/>
      </c>
      <c r="G151" s="45" t="str">
        <f t="shared" ca="1" si="13"/>
        <v/>
      </c>
      <c r="H151" s="25"/>
      <c r="I151" s="27" t="str">
        <f t="shared" ca="1" si="11"/>
        <v/>
      </c>
      <c r="J151" s="27" t="str">
        <f t="shared" ca="1" si="21"/>
        <v/>
      </c>
      <c r="K151" s="27" t="str">
        <f t="shared" ca="1" si="15"/>
        <v/>
      </c>
      <c r="L151" s="24" t="str">
        <f t="shared" ca="1" si="16"/>
        <v/>
      </c>
      <c r="M151" s="24" t="str">
        <f t="shared" ca="1" si="17"/>
        <v/>
      </c>
      <c r="N151" s="24" t="str">
        <f t="shared" ca="1" si="18"/>
        <v/>
      </c>
      <c r="O151" s="24" t="str">
        <f t="shared" ca="1" si="19"/>
        <v/>
      </c>
      <c r="P151" s="24" t="str">
        <f t="shared" ca="1" si="20"/>
        <v/>
      </c>
    </row>
    <row r="152" spans="5:16" x14ac:dyDescent="0.25">
      <c r="E152" s="22" t="str">
        <f t="shared" ca="1" si="12"/>
        <v/>
      </c>
      <c r="F152" s="46" t="str">
        <f t="shared" ca="1" si="14"/>
        <v/>
      </c>
      <c r="G152" s="45" t="str">
        <f t="shared" ca="1" si="13"/>
        <v/>
      </c>
      <c r="H152" s="25"/>
      <c r="I152" s="27" t="str">
        <f t="shared" ca="1" si="11"/>
        <v/>
      </c>
      <c r="J152" s="27" t="str">
        <f t="shared" ca="1" si="21"/>
        <v/>
      </c>
      <c r="K152" s="27" t="str">
        <f t="shared" ca="1" si="15"/>
        <v/>
      </c>
      <c r="L152" s="24" t="str">
        <f t="shared" ca="1" si="16"/>
        <v/>
      </c>
      <c r="M152" s="24" t="str">
        <f t="shared" ca="1" si="17"/>
        <v/>
      </c>
      <c r="N152" s="24" t="str">
        <f t="shared" ca="1" si="18"/>
        <v/>
      </c>
      <c r="O152" s="24" t="str">
        <f t="shared" ca="1" si="19"/>
        <v/>
      </c>
      <c r="P152" s="24" t="str">
        <f t="shared" ca="1" si="20"/>
        <v/>
      </c>
    </row>
    <row r="153" spans="5:16" x14ac:dyDescent="0.25">
      <c r="E153" s="22" t="str">
        <f t="shared" ca="1" si="12"/>
        <v/>
      </c>
      <c r="F153" s="46" t="str">
        <f t="shared" ca="1" si="14"/>
        <v/>
      </c>
      <c r="G153" s="45" t="str">
        <f t="shared" ca="1" si="13"/>
        <v/>
      </c>
      <c r="H153" s="25"/>
      <c r="I153" s="27" t="str">
        <f t="shared" ca="1" si="11"/>
        <v/>
      </c>
      <c r="J153" s="27" t="str">
        <f t="shared" ca="1" si="21"/>
        <v/>
      </c>
      <c r="K153" s="27" t="str">
        <f t="shared" ca="1" si="15"/>
        <v/>
      </c>
      <c r="L153" s="24" t="str">
        <f t="shared" ca="1" si="16"/>
        <v/>
      </c>
      <c r="M153" s="24" t="str">
        <f t="shared" ca="1" si="17"/>
        <v/>
      </c>
      <c r="N153" s="24" t="str">
        <f t="shared" ca="1" si="18"/>
        <v/>
      </c>
      <c r="O153" s="24" t="str">
        <f t="shared" ca="1" si="19"/>
        <v/>
      </c>
      <c r="P153" s="24" t="str">
        <f t="shared" ca="1" si="20"/>
        <v/>
      </c>
    </row>
    <row r="154" spans="5:16" x14ac:dyDescent="0.25">
      <c r="E154" s="22" t="str">
        <f t="shared" ca="1" si="12"/>
        <v/>
      </c>
      <c r="F154" s="46" t="str">
        <f t="shared" ca="1" si="14"/>
        <v/>
      </c>
      <c r="G154" s="45" t="str">
        <f t="shared" ca="1" si="13"/>
        <v/>
      </c>
      <c r="H154" s="25"/>
      <c r="I154" s="27" t="str">
        <f t="shared" ca="1" si="11"/>
        <v/>
      </c>
      <c r="J154" s="27" t="str">
        <f t="shared" ca="1" si="21"/>
        <v/>
      </c>
      <c r="K154" s="27" t="str">
        <f t="shared" ca="1" si="15"/>
        <v/>
      </c>
      <c r="L154" s="24" t="str">
        <f t="shared" ca="1" si="16"/>
        <v/>
      </c>
      <c r="M154" s="24" t="str">
        <f t="shared" ca="1" si="17"/>
        <v/>
      </c>
      <c r="N154" s="24" t="str">
        <f t="shared" ca="1" si="18"/>
        <v/>
      </c>
      <c r="O154" s="24" t="str">
        <f t="shared" ca="1" si="19"/>
        <v/>
      </c>
      <c r="P154" s="24" t="str">
        <f t="shared" ca="1" si="20"/>
        <v/>
      </c>
    </row>
    <row r="155" spans="5:16" x14ac:dyDescent="0.25">
      <c r="E155" s="22" t="str">
        <f t="shared" ca="1" si="12"/>
        <v/>
      </c>
      <c r="F155" s="46" t="str">
        <f t="shared" ca="1" si="14"/>
        <v/>
      </c>
      <c r="G155" s="45" t="str">
        <f t="shared" ca="1" si="13"/>
        <v/>
      </c>
      <c r="H155" s="25"/>
      <c r="I155" s="27" t="str">
        <f t="shared" ca="1" si="11"/>
        <v/>
      </c>
      <c r="J155" s="27" t="str">
        <f t="shared" ca="1" si="21"/>
        <v/>
      </c>
      <c r="K155" s="27" t="str">
        <f t="shared" ca="1" si="15"/>
        <v/>
      </c>
      <c r="L155" s="24" t="str">
        <f t="shared" ca="1" si="16"/>
        <v/>
      </c>
      <c r="M155" s="24" t="str">
        <f t="shared" ca="1" si="17"/>
        <v/>
      </c>
      <c r="N155" s="24" t="str">
        <f t="shared" ca="1" si="18"/>
        <v/>
      </c>
      <c r="O155" s="24" t="str">
        <f t="shared" ca="1" si="19"/>
        <v/>
      </c>
      <c r="P155" s="24" t="str">
        <f t="shared" ca="1" si="20"/>
        <v/>
      </c>
    </row>
    <row r="156" spans="5:16" x14ac:dyDescent="0.25">
      <c r="E156" s="22" t="str">
        <f t="shared" ca="1" si="12"/>
        <v/>
      </c>
      <c r="F156" s="46" t="str">
        <f t="shared" ca="1" si="14"/>
        <v/>
      </c>
      <c r="G156" s="45" t="str">
        <f t="shared" ca="1" si="13"/>
        <v/>
      </c>
      <c r="H156" s="25"/>
      <c r="I156" s="27" t="str">
        <f t="shared" ca="1" si="11"/>
        <v/>
      </c>
      <c r="J156" s="27" t="str">
        <f t="shared" ca="1" si="21"/>
        <v/>
      </c>
      <c r="K156" s="27" t="str">
        <f t="shared" ca="1" si="15"/>
        <v/>
      </c>
      <c r="L156" s="24" t="str">
        <f t="shared" ca="1" si="16"/>
        <v/>
      </c>
      <c r="M156" s="24" t="str">
        <f t="shared" ca="1" si="17"/>
        <v/>
      </c>
      <c r="N156" s="24" t="str">
        <f t="shared" ca="1" si="18"/>
        <v/>
      </c>
      <c r="O156" s="24" t="str">
        <f t="shared" ca="1" si="19"/>
        <v/>
      </c>
      <c r="P156" s="24" t="str">
        <f t="shared" ca="1" si="20"/>
        <v/>
      </c>
    </row>
    <row r="157" spans="5:16" x14ac:dyDescent="0.25">
      <c r="E157" s="22" t="str">
        <f t="shared" ca="1" si="12"/>
        <v/>
      </c>
      <c r="F157" s="46" t="str">
        <f t="shared" ca="1" si="14"/>
        <v/>
      </c>
      <c r="G157" s="45" t="str">
        <f t="shared" ca="1" si="13"/>
        <v/>
      </c>
      <c r="H157" s="25"/>
      <c r="I157" s="27" t="str">
        <f t="shared" ca="1" si="11"/>
        <v/>
      </c>
      <c r="J157" s="27" t="str">
        <f t="shared" ca="1" si="21"/>
        <v/>
      </c>
      <c r="K157" s="27" t="str">
        <f t="shared" ca="1" si="15"/>
        <v/>
      </c>
      <c r="L157" s="24" t="str">
        <f t="shared" ca="1" si="16"/>
        <v/>
      </c>
      <c r="M157" s="24" t="str">
        <f t="shared" ca="1" si="17"/>
        <v/>
      </c>
      <c r="N157" s="24" t="str">
        <f t="shared" ca="1" si="18"/>
        <v/>
      </c>
      <c r="O157" s="24" t="str">
        <f t="shared" ca="1" si="19"/>
        <v/>
      </c>
      <c r="P157" s="24" t="str">
        <f t="shared" ca="1" si="20"/>
        <v/>
      </c>
    </row>
    <row r="158" spans="5:16" x14ac:dyDescent="0.25">
      <c r="E158" s="22" t="str">
        <f t="shared" ca="1" si="12"/>
        <v/>
      </c>
      <c r="F158" s="46" t="str">
        <f t="shared" ca="1" si="14"/>
        <v/>
      </c>
      <c r="G158" s="45" t="str">
        <f t="shared" ca="1" si="13"/>
        <v/>
      </c>
      <c r="H158" s="25"/>
      <c r="I158" s="27" t="str">
        <f t="shared" ca="1" si="11"/>
        <v/>
      </c>
      <c r="J158" s="27" t="str">
        <f t="shared" ca="1" si="21"/>
        <v/>
      </c>
      <c r="K158" s="27" t="str">
        <f t="shared" ca="1" si="15"/>
        <v/>
      </c>
      <c r="L158" s="24" t="str">
        <f t="shared" ca="1" si="16"/>
        <v/>
      </c>
      <c r="M158" s="24" t="str">
        <f t="shared" ca="1" si="17"/>
        <v/>
      </c>
      <c r="N158" s="24" t="str">
        <f t="shared" ca="1" si="18"/>
        <v/>
      </c>
      <c r="O158" s="24" t="str">
        <f t="shared" ca="1" si="19"/>
        <v/>
      </c>
      <c r="P158" s="24" t="str">
        <f t="shared" ca="1" si="20"/>
        <v/>
      </c>
    </row>
    <row r="159" spans="5:16" x14ac:dyDescent="0.25">
      <c r="E159" s="22" t="str">
        <f t="shared" ca="1" si="12"/>
        <v/>
      </c>
      <c r="F159" s="46" t="str">
        <f t="shared" ca="1" si="14"/>
        <v/>
      </c>
      <c r="G159" s="45" t="str">
        <f t="shared" ca="1" si="13"/>
        <v/>
      </c>
      <c r="H159" s="25"/>
      <c r="I159" s="27" t="str">
        <f t="shared" ca="1" si="11"/>
        <v/>
      </c>
      <c r="J159" s="27" t="str">
        <f t="shared" ca="1" si="21"/>
        <v/>
      </c>
      <c r="K159" s="27" t="str">
        <f t="shared" ca="1" si="15"/>
        <v/>
      </c>
      <c r="L159" s="24" t="str">
        <f t="shared" ca="1" si="16"/>
        <v/>
      </c>
      <c r="M159" s="24" t="str">
        <f t="shared" ca="1" si="17"/>
        <v/>
      </c>
      <c r="N159" s="24" t="str">
        <f t="shared" ca="1" si="18"/>
        <v/>
      </c>
      <c r="O159" s="24" t="str">
        <f t="shared" ca="1" si="19"/>
        <v/>
      </c>
      <c r="P159" s="24" t="str">
        <f t="shared" ca="1" si="20"/>
        <v/>
      </c>
    </row>
    <row r="160" spans="5:16" x14ac:dyDescent="0.25">
      <c r="E160" s="22" t="str">
        <f t="shared" ca="1" si="12"/>
        <v/>
      </c>
      <c r="F160" s="46" t="str">
        <f t="shared" ca="1" si="14"/>
        <v/>
      </c>
      <c r="G160" s="45" t="str">
        <f t="shared" ca="1" si="13"/>
        <v/>
      </c>
      <c r="H160" s="25"/>
      <c r="I160" s="27" t="str">
        <f t="shared" ca="1" si="11"/>
        <v/>
      </c>
      <c r="J160" s="27" t="str">
        <f t="shared" ca="1" si="21"/>
        <v/>
      </c>
      <c r="K160" s="27" t="str">
        <f t="shared" ca="1" si="15"/>
        <v/>
      </c>
      <c r="L160" s="24" t="str">
        <f t="shared" ca="1" si="16"/>
        <v/>
      </c>
      <c r="M160" s="24" t="str">
        <f t="shared" ca="1" si="17"/>
        <v/>
      </c>
      <c r="N160" s="24" t="str">
        <f t="shared" ca="1" si="18"/>
        <v/>
      </c>
      <c r="O160" s="24" t="str">
        <f t="shared" ca="1" si="19"/>
        <v/>
      </c>
      <c r="P160" s="24" t="str">
        <f t="shared" ca="1" si="20"/>
        <v/>
      </c>
    </row>
    <row r="161" spans="5:16" x14ac:dyDescent="0.25">
      <c r="E161" s="22" t="str">
        <f t="shared" ca="1" si="12"/>
        <v/>
      </c>
      <c r="F161" s="46" t="str">
        <f t="shared" ca="1" si="14"/>
        <v/>
      </c>
      <c r="G161" s="45" t="str">
        <f t="shared" ca="1" si="13"/>
        <v/>
      </c>
      <c r="H161" s="25"/>
      <c r="I161" s="27" t="str">
        <f t="shared" ca="1" si="11"/>
        <v/>
      </c>
      <c r="J161" s="27" t="str">
        <f t="shared" ca="1" si="21"/>
        <v/>
      </c>
      <c r="K161" s="27" t="str">
        <f t="shared" ca="1" si="15"/>
        <v/>
      </c>
      <c r="L161" s="24" t="str">
        <f t="shared" ca="1" si="16"/>
        <v/>
      </c>
      <c r="M161" s="24" t="str">
        <f t="shared" ca="1" si="17"/>
        <v/>
      </c>
      <c r="N161" s="24" t="str">
        <f t="shared" ca="1" si="18"/>
        <v/>
      </c>
      <c r="O161" s="24" t="str">
        <f t="shared" ca="1" si="19"/>
        <v/>
      </c>
      <c r="P161" s="24" t="str">
        <f t="shared" ca="1" si="20"/>
        <v/>
      </c>
    </row>
    <row r="162" spans="5:16" x14ac:dyDescent="0.25">
      <c r="E162" s="22" t="str">
        <f t="shared" ca="1" si="12"/>
        <v/>
      </c>
      <c r="F162" s="46" t="str">
        <f t="shared" ca="1" si="14"/>
        <v/>
      </c>
      <c r="G162" s="45" t="str">
        <f t="shared" ca="1" si="13"/>
        <v/>
      </c>
      <c r="H162" s="25"/>
      <c r="I162" s="27" t="str">
        <f t="shared" ca="1" si="11"/>
        <v/>
      </c>
      <c r="J162" s="27" t="str">
        <f t="shared" ca="1" si="21"/>
        <v/>
      </c>
      <c r="K162" s="27" t="str">
        <f t="shared" ca="1" si="15"/>
        <v/>
      </c>
      <c r="L162" s="24" t="str">
        <f t="shared" ca="1" si="16"/>
        <v/>
      </c>
      <c r="M162" s="24" t="str">
        <f t="shared" ca="1" si="17"/>
        <v/>
      </c>
      <c r="N162" s="24" t="str">
        <f t="shared" ca="1" si="18"/>
        <v/>
      </c>
      <c r="O162" s="24" t="str">
        <f t="shared" ca="1" si="19"/>
        <v/>
      </c>
      <c r="P162" s="24" t="str">
        <f t="shared" ca="1" si="20"/>
        <v/>
      </c>
    </row>
    <row r="163" spans="5:16" x14ac:dyDescent="0.25">
      <c r="E163" s="22" t="str">
        <f t="shared" ca="1" si="12"/>
        <v/>
      </c>
      <c r="F163" s="46" t="str">
        <f t="shared" ca="1" si="14"/>
        <v/>
      </c>
      <c r="G163" s="45" t="str">
        <f t="shared" ca="1" si="13"/>
        <v/>
      </c>
      <c r="H163" s="25"/>
      <c r="I163" s="27" t="str">
        <f t="shared" ca="1" si="11"/>
        <v/>
      </c>
      <c r="J163" s="27" t="str">
        <f t="shared" ca="1" si="21"/>
        <v/>
      </c>
      <c r="K163" s="27" t="str">
        <f t="shared" ca="1" si="15"/>
        <v/>
      </c>
      <c r="L163" s="24" t="str">
        <f t="shared" ca="1" si="16"/>
        <v/>
      </c>
      <c r="M163" s="24" t="str">
        <f t="shared" ca="1" si="17"/>
        <v/>
      </c>
      <c r="N163" s="24" t="str">
        <f t="shared" ca="1" si="18"/>
        <v/>
      </c>
      <c r="O163" s="24" t="str">
        <f t="shared" ca="1" si="19"/>
        <v/>
      </c>
      <c r="P163" s="24" t="str">
        <f t="shared" ca="1" si="20"/>
        <v/>
      </c>
    </row>
    <row r="164" spans="5:16" x14ac:dyDescent="0.25">
      <c r="E164" s="22" t="str">
        <f t="shared" ca="1" si="12"/>
        <v/>
      </c>
      <c r="F164" s="46" t="str">
        <f t="shared" ca="1" si="14"/>
        <v/>
      </c>
      <c r="G164" s="45" t="str">
        <f t="shared" ca="1" si="13"/>
        <v/>
      </c>
      <c r="H164" s="25"/>
      <c r="I164" s="27" t="str">
        <f t="shared" ca="1" si="11"/>
        <v/>
      </c>
      <c r="J164" s="27" t="str">
        <f t="shared" ca="1" si="21"/>
        <v/>
      </c>
      <c r="K164" s="27" t="str">
        <f t="shared" ca="1" si="15"/>
        <v/>
      </c>
      <c r="L164" s="24" t="str">
        <f t="shared" ca="1" si="16"/>
        <v/>
      </c>
      <c r="M164" s="24" t="str">
        <f t="shared" ca="1" si="17"/>
        <v/>
      </c>
      <c r="N164" s="24" t="str">
        <f t="shared" ca="1" si="18"/>
        <v/>
      </c>
      <c r="O164" s="24" t="str">
        <f t="shared" ca="1" si="19"/>
        <v/>
      </c>
      <c r="P164" s="24" t="str">
        <f t="shared" ca="1" si="20"/>
        <v/>
      </c>
    </row>
    <row r="165" spans="5:16" x14ac:dyDescent="0.25">
      <c r="E165" s="22" t="str">
        <f t="shared" ca="1" si="12"/>
        <v/>
      </c>
      <c r="F165" s="46" t="str">
        <f t="shared" ca="1" si="14"/>
        <v/>
      </c>
      <c r="G165" s="45" t="str">
        <f t="shared" ca="1" si="13"/>
        <v/>
      </c>
      <c r="H165" s="25"/>
      <c r="I165" s="27" t="str">
        <f t="shared" ca="1" si="11"/>
        <v/>
      </c>
      <c r="J165" s="27" t="str">
        <f t="shared" ca="1" si="21"/>
        <v/>
      </c>
      <c r="K165" s="27" t="str">
        <f t="shared" ca="1" si="15"/>
        <v/>
      </c>
      <c r="L165" s="24" t="str">
        <f t="shared" ca="1" si="16"/>
        <v/>
      </c>
      <c r="M165" s="24" t="str">
        <f t="shared" ca="1" si="17"/>
        <v/>
      </c>
      <c r="N165" s="24" t="str">
        <f t="shared" ca="1" si="18"/>
        <v/>
      </c>
      <c r="O165" s="24" t="str">
        <f t="shared" ca="1" si="19"/>
        <v/>
      </c>
      <c r="P165" s="24" t="str">
        <f t="shared" ca="1" si="20"/>
        <v/>
      </c>
    </row>
    <row r="166" spans="5:16" x14ac:dyDescent="0.25">
      <c r="E166" s="22" t="str">
        <f t="shared" ca="1" si="12"/>
        <v/>
      </c>
      <c r="F166" s="46" t="str">
        <f t="shared" ca="1" si="14"/>
        <v/>
      </c>
      <c r="G166" s="45" t="str">
        <f t="shared" ca="1" si="13"/>
        <v/>
      </c>
      <c r="H166" s="25"/>
      <c r="I166" s="27" t="str">
        <f t="shared" ref="I166:I229" ca="1" si="22">E166</f>
        <v/>
      </c>
      <c r="J166" s="27" t="str">
        <f t="shared" ca="1" si="21"/>
        <v/>
      </c>
      <c r="K166" s="27" t="str">
        <f t="shared" ca="1" si="15"/>
        <v/>
      </c>
      <c r="L166" s="24" t="str">
        <f t="shared" ca="1" si="16"/>
        <v/>
      </c>
      <c r="M166" s="24" t="str">
        <f t="shared" ca="1" si="17"/>
        <v/>
      </c>
      <c r="N166" s="24" t="str">
        <f t="shared" ca="1" si="18"/>
        <v/>
      </c>
      <c r="O166" s="24" t="str">
        <f t="shared" ca="1" si="19"/>
        <v/>
      </c>
      <c r="P166" s="24" t="str">
        <f t="shared" ca="1" si="20"/>
        <v/>
      </c>
    </row>
    <row r="167" spans="5:16" x14ac:dyDescent="0.25">
      <c r="E167" s="22" t="str">
        <f t="shared" ref="E167:E230" ca="1" si="23">IF(E166&lt;&gt;"",IF($E$12&gt;=(E166+$B$13),(E166+$B$13),""),"")</f>
        <v/>
      </c>
      <c r="F167" s="46" t="str">
        <f t="shared" ca="1" si="14"/>
        <v/>
      </c>
      <c r="G167" s="45" t="str">
        <f t="shared" ref="G167:G230" ca="1" si="24">IF(E167&lt;&gt;"",$B$9+($B$7*(E167)*SIN($F$7))-(0.5*$B$5*(E167)*(E167)),"")</f>
        <v/>
      </c>
      <c r="H167" s="25"/>
      <c r="I167" s="27" t="str">
        <f t="shared" ca="1" si="22"/>
        <v/>
      </c>
      <c r="J167" s="27" t="str">
        <f t="shared" ca="1" si="21"/>
        <v/>
      </c>
      <c r="K167" s="27" t="str">
        <f t="shared" ca="1" si="15"/>
        <v/>
      </c>
      <c r="L167" s="24" t="str">
        <f t="shared" ca="1" si="16"/>
        <v/>
      </c>
      <c r="M167" s="24" t="str">
        <f t="shared" ca="1" si="17"/>
        <v/>
      </c>
      <c r="N167" s="24" t="str">
        <f t="shared" ca="1" si="18"/>
        <v/>
      </c>
      <c r="O167" s="24" t="str">
        <f t="shared" ca="1" si="19"/>
        <v/>
      </c>
      <c r="P167" s="24" t="str">
        <f t="shared" ca="1" si="20"/>
        <v/>
      </c>
    </row>
    <row r="168" spans="5:16" x14ac:dyDescent="0.25">
      <c r="E168" s="22" t="str">
        <f t="shared" ca="1" si="23"/>
        <v/>
      </c>
      <c r="F168" s="46" t="str">
        <f t="shared" ref="F168:F231" ca="1" si="25">IF(E168&lt;&gt;"",$B$7*(E168)*COS($F$7),"")</f>
        <v/>
      </c>
      <c r="G168" s="45" t="str">
        <f t="shared" ca="1" si="24"/>
        <v/>
      </c>
      <c r="H168" s="25"/>
      <c r="I168" s="27" t="str">
        <f t="shared" ca="1" si="22"/>
        <v/>
      </c>
      <c r="J168" s="27" t="str">
        <f t="shared" ca="1" si="21"/>
        <v/>
      </c>
      <c r="K168" s="27" t="str">
        <f t="shared" ref="K168:K231" ca="1" si="26">IF(I168&lt;&gt;"",-$B$17*O167*J168,"")</f>
        <v/>
      </c>
      <c r="L168" s="24" t="str">
        <f t="shared" ref="L168:L231" ca="1" si="27">IF(I168&lt;&gt;"",-$B$5-($B$17*P167*J168),"")</f>
        <v/>
      </c>
      <c r="M168" s="24" t="str">
        <f t="shared" ref="M168:M231" ca="1" si="28">IF(I168&lt;&gt;"",M167+(O167*$B$13),"")</f>
        <v/>
      </c>
      <c r="N168" s="24" t="str">
        <f t="shared" ref="N168:N231" ca="1" si="29">IF(I168&lt;&gt;"",N167+(P167*$B$13),"")</f>
        <v/>
      </c>
      <c r="O168" s="24" t="str">
        <f t="shared" ref="O168:O231" ca="1" si="30">IF(I168&lt;&gt;"",O167+(K168*$B$13),"")</f>
        <v/>
      </c>
      <c r="P168" s="24" t="str">
        <f t="shared" ref="P168:P231" ca="1" si="31">IF(I168&lt;&gt;"",P167+(L168*$B$13),"")</f>
        <v/>
      </c>
    </row>
    <row r="169" spans="5:16" x14ac:dyDescent="0.25">
      <c r="E169" s="22" t="str">
        <f t="shared" ca="1" si="23"/>
        <v/>
      </c>
      <c r="F169" s="46" t="str">
        <f t="shared" ca="1" si="25"/>
        <v/>
      </c>
      <c r="G169" s="45" t="str">
        <f t="shared" ca="1" si="24"/>
        <v/>
      </c>
      <c r="H169" s="25"/>
      <c r="I169" s="27" t="str">
        <f t="shared" ca="1" si="22"/>
        <v/>
      </c>
      <c r="J169" s="27" t="str">
        <f t="shared" ref="J169:J232" ca="1" si="32">IF(I169&lt;&gt;"",SQRT((O168*O168)+(P168*P168)),"")</f>
        <v/>
      </c>
      <c r="K169" s="27" t="str">
        <f t="shared" ca="1" si="26"/>
        <v/>
      </c>
      <c r="L169" s="24" t="str">
        <f t="shared" ca="1" si="27"/>
        <v/>
      </c>
      <c r="M169" s="24" t="str">
        <f t="shared" ca="1" si="28"/>
        <v/>
      </c>
      <c r="N169" s="24" t="str">
        <f t="shared" ca="1" si="29"/>
        <v/>
      </c>
      <c r="O169" s="24" t="str">
        <f t="shared" ca="1" si="30"/>
        <v/>
      </c>
      <c r="P169" s="24" t="str">
        <f t="shared" ca="1" si="31"/>
        <v/>
      </c>
    </row>
    <row r="170" spans="5:16" x14ac:dyDescent="0.25">
      <c r="E170" s="22" t="str">
        <f t="shared" ca="1" si="23"/>
        <v/>
      </c>
      <c r="F170" s="46" t="str">
        <f t="shared" ca="1" si="25"/>
        <v/>
      </c>
      <c r="G170" s="45" t="str">
        <f t="shared" ca="1" si="24"/>
        <v/>
      </c>
      <c r="H170" s="25"/>
      <c r="I170" s="27" t="str">
        <f t="shared" ca="1" si="22"/>
        <v/>
      </c>
      <c r="J170" s="27" t="str">
        <f t="shared" ca="1" si="32"/>
        <v/>
      </c>
      <c r="K170" s="27" t="str">
        <f t="shared" ca="1" si="26"/>
        <v/>
      </c>
      <c r="L170" s="24" t="str">
        <f t="shared" ca="1" si="27"/>
        <v/>
      </c>
      <c r="M170" s="24" t="str">
        <f t="shared" ca="1" si="28"/>
        <v/>
      </c>
      <c r="N170" s="24" t="str">
        <f t="shared" ca="1" si="29"/>
        <v/>
      </c>
      <c r="O170" s="24" t="str">
        <f t="shared" ca="1" si="30"/>
        <v/>
      </c>
      <c r="P170" s="24" t="str">
        <f t="shared" ca="1" si="31"/>
        <v/>
      </c>
    </row>
    <row r="171" spans="5:16" x14ac:dyDescent="0.25">
      <c r="E171" s="22" t="str">
        <f t="shared" ca="1" si="23"/>
        <v/>
      </c>
      <c r="F171" s="46" t="str">
        <f t="shared" ca="1" si="25"/>
        <v/>
      </c>
      <c r="G171" s="45" t="str">
        <f t="shared" ca="1" si="24"/>
        <v/>
      </c>
      <c r="H171" s="25"/>
      <c r="I171" s="27" t="str">
        <f t="shared" ca="1" si="22"/>
        <v/>
      </c>
      <c r="J171" s="27" t="str">
        <f t="shared" ca="1" si="32"/>
        <v/>
      </c>
      <c r="K171" s="27" t="str">
        <f t="shared" ca="1" si="26"/>
        <v/>
      </c>
      <c r="L171" s="24" t="str">
        <f t="shared" ca="1" si="27"/>
        <v/>
      </c>
      <c r="M171" s="24" t="str">
        <f t="shared" ca="1" si="28"/>
        <v/>
      </c>
      <c r="N171" s="24" t="str">
        <f t="shared" ca="1" si="29"/>
        <v/>
      </c>
      <c r="O171" s="24" t="str">
        <f t="shared" ca="1" si="30"/>
        <v/>
      </c>
      <c r="P171" s="24" t="str">
        <f t="shared" ca="1" si="31"/>
        <v/>
      </c>
    </row>
    <row r="172" spans="5:16" x14ac:dyDescent="0.25">
      <c r="E172" s="22" t="str">
        <f t="shared" ca="1" si="23"/>
        <v/>
      </c>
      <c r="F172" s="46" t="str">
        <f t="shared" ca="1" si="25"/>
        <v/>
      </c>
      <c r="G172" s="45" t="str">
        <f t="shared" ca="1" si="24"/>
        <v/>
      </c>
      <c r="H172" s="25"/>
      <c r="I172" s="27" t="str">
        <f t="shared" ca="1" si="22"/>
        <v/>
      </c>
      <c r="J172" s="27" t="str">
        <f t="shared" ca="1" si="32"/>
        <v/>
      </c>
      <c r="K172" s="27" t="str">
        <f t="shared" ca="1" si="26"/>
        <v/>
      </c>
      <c r="L172" s="24" t="str">
        <f t="shared" ca="1" si="27"/>
        <v/>
      </c>
      <c r="M172" s="24" t="str">
        <f t="shared" ca="1" si="28"/>
        <v/>
      </c>
      <c r="N172" s="24" t="str">
        <f t="shared" ca="1" si="29"/>
        <v/>
      </c>
      <c r="O172" s="24" t="str">
        <f t="shared" ca="1" si="30"/>
        <v/>
      </c>
      <c r="P172" s="24" t="str">
        <f t="shared" ca="1" si="31"/>
        <v/>
      </c>
    </row>
    <row r="173" spans="5:16" x14ac:dyDescent="0.25">
      <c r="E173" s="22" t="str">
        <f t="shared" ca="1" si="23"/>
        <v/>
      </c>
      <c r="F173" s="46" t="str">
        <f t="shared" ca="1" si="25"/>
        <v/>
      </c>
      <c r="G173" s="45" t="str">
        <f t="shared" ca="1" si="24"/>
        <v/>
      </c>
      <c r="H173" s="25"/>
      <c r="I173" s="27" t="str">
        <f t="shared" ca="1" si="22"/>
        <v/>
      </c>
      <c r="J173" s="27" t="str">
        <f t="shared" ca="1" si="32"/>
        <v/>
      </c>
      <c r="K173" s="27" t="str">
        <f t="shared" ca="1" si="26"/>
        <v/>
      </c>
      <c r="L173" s="24" t="str">
        <f t="shared" ca="1" si="27"/>
        <v/>
      </c>
      <c r="M173" s="24" t="str">
        <f t="shared" ca="1" si="28"/>
        <v/>
      </c>
      <c r="N173" s="24" t="str">
        <f t="shared" ca="1" si="29"/>
        <v/>
      </c>
      <c r="O173" s="24" t="str">
        <f t="shared" ca="1" si="30"/>
        <v/>
      </c>
      <c r="P173" s="24" t="str">
        <f t="shared" ca="1" si="31"/>
        <v/>
      </c>
    </row>
    <row r="174" spans="5:16" x14ac:dyDescent="0.25">
      <c r="E174" s="22" t="str">
        <f t="shared" ca="1" si="23"/>
        <v/>
      </c>
      <c r="F174" s="46" t="str">
        <f t="shared" ca="1" si="25"/>
        <v/>
      </c>
      <c r="G174" s="45" t="str">
        <f t="shared" ca="1" si="24"/>
        <v/>
      </c>
      <c r="H174" s="25"/>
      <c r="I174" s="27" t="str">
        <f t="shared" ca="1" si="22"/>
        <v/>
      </c>
      <c r="J174" s="27" t="str">
        <f t="shared" ca="1" si="32"/>
        <v/>
      </c>
      <c r="K174" s="27" t="str">
        <f t="shared" ca="1" si="26"/>
        <v/>
      </c>
      <c r="L174" s="24" t="str">
        <f t="shared" ca="1" si="27"/>
        <v/>
      </c>
      <c r="M174" s="24" t="str">
        <f t="shared" ca="1" si="28"/>
        <v/>
      </c>
      <c r="N174" s="24" t="str">
        <f t="shared" ca="1" si="29"/>
        <v/>
      </c>
      <c r="O174" s="24" t="str">
        <f t="shared" ca="1" si="30"/>
        <v/>
      </c>
      <c r="P174" s="24" t="str">
        <f t="shared" ca="1" si="31"/>
        <v/>
      </c>
    </row>
    <row r="175" spans="5:16" x14ac:dyDescent="0.25">
      <c r="E175" s="22" t="str">
        <f t="shared" ca="1" si="23"/>
        <v/>
      </c>
      <c r="F175" s="46" t="str">
        <f t="shared" ca="1" si="25"/>
        <v/>
      </c>
      <c r="G175" s="45" t="str">
        <f t="shared" ca="1" si="24"/>
        <v/>
      </c>
      <c r="H175" s="25"/>
      <c r="I175" s="27" t="str">
        <f t="shared" ca="1" si="22"/>
        <v/>
      </c>
      <c r="J175" s="27" t="str">
        <f t="shared" ca="1" si="32"/>
        <v/>
      </c>
      <c r="K175" s="27" t="str">
        <f t="shared" ca="1" si="26"/>
        <v/>
      </c>
      <c r="L175" s="24" t="str">
        <f t="shared" ca="1" si="27"/>
        <v/>
      </c>
      <c r="M175" s="24" t="str">
        <f t="shared" ca="1" si="28"/>
        <v/>
      </c>
      <c r="N175" s="24" t="str">
        <f t="shared" ca="1" si="29"/>
        <v/>
      </c>
      <c r="O175" s="24" t="str">
        <f t="shared" ca="1" si="30"/>
        <v/>
      </c>
      <c r="P175" s="24" t="str">
        <f t="shared" ca="1" si="31"/>
        <v/>
      </c>
    </row>
    <row r="176" spans="5:16" x14ac:dyDescent="0.25">
      <c r="E176" s="22" t="str">
        <f t="shared" ca="1" si="23"/>
        <v/>
      </c>
      <c r="F176" s="46" t="str">
        <f t="shared" ca="1" si="25"/>
        <v/>
      </c>
      <c r="G176" s="45" t="str">
        <f t="shared" ca="1" si="24"/>
        <v/>
      </c>
      <c r="H176" s="25"/>
      <c r="I176" s="27" t="str">
        <f t="shared" ca="1" si="22"/>
        <v/>
      </c>
      <c r="J176" s="27" t="str">
        <f t="shared" ca="1" si="32"/>
        <v/>
      </c>
      <c r="K176" s="27" t="str">
        <f t="shared" ca="1" si="26"/>
        <v/>
      </c>
      <c r="L176" s="24" t="str">
        <f t="shared" ca="1" si="27"/>
        <v/>
      </c>
      <c r="M176" s="24" t="str">
        <f t="shared" ca="1" si="28"/>
        <v/>
      </c>
      <c r="N176" s="24" t="str">
        <f t="shared" ca="1" si="29"/>
        <v/>
      </c>
      <c r="O176" s="24" t="str">
        <f t="shared" ca="1" si="30"/>
        <v/>
      </c>
      <c r="P176" s="24" t="str">
        <f t="shared" ca="1" si="31"/>
        <v/>
      </c>
    </row>
    <row r="177" spans="5:16" x14ac:dyDescent="0.25">
      <c r="E177" s="22" t="str">
        <f t="shared" ca="1" si="23"/>
        <v/>
      </c>
      <c r="F177" s="46" t="str">
        <f t="shared" ca="1" si="25"/>
        <v/>
      </c>
      <c r="G177" s="45" t="str">
        <f t="shared" ca="1" si="24"/>
        <v/>
      </c>
      <c r="H177" s="25"/>
      <c r="I177" s="27" t="str">
        <f t="shared" ca="1" si="22"/>
        <v/>
      </c>
      <c r="J177" s="27" t="str">
        <f t="shared" ca="1" si="32"/>
        <v/>
      </c>
      <c r="K177" s="27" t="str">
        <f t="shared" ca="1" si="26"/>
        <v/>
      </c>
      <c r="L177" s="24" t="str">
        <f t="shared" ca="1" si="27"/>
        <v/>
      </c>
      <c r="M177" s="24" t="str">
        <f t="shared" ca="1" si="28"/>
        <v/>
      </c>
      <c r="N177" s="24" t="str">
        <f t="shared" ca="1" si="29"/>
        <v/>
      </c>
      <c r="O177" s="24" t="str">
        <f t="shared" ca="1" si="30"/>
        <v/>
      </c>
      <c r="P177" s="24" t="str">
        <f t="shared" ca="1" si="31"/>
        <v/>
      </c>
    </row>
    <row r="178" spans="5:16" x14ac:dyDescent="0.25">
      <c r="E178" s="22" t="str">
        <f t="shared" ca="1" si="23"/>
        <v/>
      </c>
      <c r="F178" s="46" t="str">
        <f t="shared" ca="1" si="25"/>
        <v/>
      </c>
      <c r="G178" s="45" t="str">
        <f t="shared" ca="1" si="24"/>
        <v/>
      </c>
      <c r="H178" s="25"/>
      <c r="I178" s="27" t="str">
        <f t="shared" ca="1" si="22"/>
        <v/>
      </c>
      <c r="J178" s="27" t="str">
        <f t="shared" ca="1" si="32"/>
        <v/>
      </c>
      <c r="K178" s="27" t="str">
        <f t="shared" ca="1" si="26"/>
        <v/>
      </c>
      <c r="L178" s="24" t="str">
        <f t="shared" ca="1" si="27"/>
        <v/>
      </c>
      <c r="M178" s="24" t="str">
        <f t="shared" ca="1" si="28"/>
        <v/>
      </c>
      <c r="N178" s="24" t="str">
        <f t="shared" ca="1" si="29"/>
        <v/>
      </c>
      <c r="O178" s="24" t="str">
        <f t="shared" ca="1" si="30"/>
        <v/>
      </c>
      <c r="P178" s="24" t="str">
        <f t="shared" ca="1" si="31"/>
        <v/>
      </c>
    </row>
    <row r="179" spans="5:16" x14ac:dyDescent="0.25">
      <c r="E179" s="22" t="str">
        <f t="shared" ca="1" si="23"/>
        <v/>
      </c>
      <c r="F179" s="46" t="str">
        <f t="shared" ca="1" si="25"/>
        <v/>
      </c>
      <c r="G179" s="45" t="str">
        <f t="shared" ca="1" si="24"/>
        <v/>
      </c>
      <c r="H179" s="25"/>
      <c r="I179" s="27" t="str">
        <f t="shared" ca="1" si="22"/>
        <v/>
      </c>
      <c r="J179" s="27" t="str">
        <f t="shared" ca="1" si="32"/>
        <v/>
      </c>
      <c r="K179" s="27" t="str">
        <f t="shared" ca="1" si="26"/>
        <v/>
      </c>
      <c r="L179" s="24" t="str">
        <f t="shared" ca="1" si="27"/>
        <v/>
      </c>
      <c r="M179" s="24" t="str">
        <f t="shared" ca="1" si="28"/>
        <v/>
      </c>
      <c r="N179" s="24" t="str">
        <f t="shared" ca="1" si="29"/>
        <v/>
      </c>
      <c r="O179" s="24" t="str">
        <f t="shared" ca="1" si="30"/>
        <v/>
      </c>
      <c r="P179" s="24" t="str">
        <f t="shared" ca="1" si="31"/>
        <v/>
      </c>
    </row>
    <row r="180" spans="5:16" x14ac:dyDescent="0.25">
      <c r="E180" s="22" t="str">
        <f t="shared" ca="1" si="23"/>
        <v/>
      </c>
      <c r="F180" s="46" t="str">
        <f t="shared" ca="1" si="25"/>
        <v/>
      </c>
      <c r="G180" s="45" t="str">
        <f t="shared" ca="1" si="24"/>
        <v/>
      </c>
      <c r="H180" s="25"/>
      <c r="I180" s="27" t="str">
        <f t="shared" ca="1" si="22"/>
        <v/>
      </c>
      <c r="J180" s="27" t="str">
        <f t="shared" ca="1" si="32"/>
        <v/>
      </c>
      <c r="K180" s="27" t="str">
        <f t="shared" ca="1" si="26"/>
        <v/>
      </c>
      <c r="L180" s="24" t="str">
        <f t="shared" ca="1" si="27"/>
        <v/>
      </c>
      <c r="M180" s="24" t="str">
        <f t="shared" ca="1" si="28"/>
        <v/>
      </c>
      <c r="N180" s="24" t="str">
        <f t="shared" ca="1" si="29"/>
        <v/>
      </c>
      <c r="O180" s="24" t="str">
        <f t="shared" ca="1" si="30"/>
        <v/>
      </c>
      <c r="P180" s="24" t="str">
        <f t="shared" ca="1" si="31"/>
        <v/>
      </c>
    </row>
    <row r="181" spans="5:16" x14ac:dyDescent="0.25">
      <c r="E181" s="22" t="str">
        <f t="shared" ca="1" si="23"/>
        <v/>
      </c>
      <c r="F181" s="46" t="str">
        <f t="shared" ca="1" si="25"/>
        <v/>
      </c>
      <c r="G181" s="45" t="str">
        <f t="shared" ca="1" si="24"/>
        <v/>
      </c>
      <c r="H181" s="25"/>
      <c r="I181" s="27" t="str">
        <f t="shared" ca="1" si="22"/>
        <v/>
      </c>
      <c r="J181" s="27" t="str">
        <f t="shared" ca="1" si="32"/>
        <v/>
      </c>
      <c r="K181" s="27" t="str">
        <f t="shared" ca="1" si="26"/>
        <v/>
      </c>
      <c r="L181" s="24" t="str">
        <f t="shared" ca="1" si="27"/>
        <v/>
      </c>
      <c r="M181" s="24" t="str">
        <f t="shared" ca="1" si="28"/>
        <v/>
      </c>
      <c r="N181" s="24" t="str">
        <f t="shared" ca="1" si="29"/>
        <v/>
      </c>
      <c r="O181" s="24" t="str">
        <f t="shared" ca="1" si="30"/>
        <v/>
      </c>
      <c r="P181" s="24" t="str">
        <f t="shared" ca="1" si="31"/>
        <v/>
      </c>
    </row>
    <row r="182" spans="5:16" x14ac:dyDescent="0.25">
      <c r="E182" s="22" t="str">
        <f t="shared" ca="1" si="23"/>
        <v/>
      </c>
      <c r="F182" s="46" t="str">
        <f t="shared" ca="1" si="25"/>
        <v/>
      </c>
      <c r="G182" s="45" t="str">
        <f t="shared" ca="1" si="24"/>
        <v/>
      </c>
      <c r="H182" s="25"/>
      <c r="I182" s="27" t="str">
        <f t="shared" ca="1" si="22"/>
        <v/>
      </c>
      <c r="J182" s="27" t="str">
        <f t="shared" ca="1" si="32"/>
        <v/>
      </c>
      <c r="K182" s="27" t="str">
        <f t="shared" ca="1" si="26"/>
        <v/>
      </c>
      <c r="L182" s="24" t="str">
        <f t="shared" ca="1" si="27"/>
        <v/>
      </c>
      <c r="M182" s="24" t="str">
        <f t="shared" ca="1" si="28"/>
        <v/>
      </c>
      <c r="N182" s="24" t="str">
        <f t="shared" ca="1" si="29"/>
        <v/>
      </c>
      <c r="O182" s="24" t="str">
        <f t="shared" ca="1" si="30"/>
        <v/>
      </c>
      <c r="P182" s="24" t="str">
        <f t="shared" ca="1" si="31"/>
        <v/>
      </c>
    </row>
    <row r="183" spans="5:16" x14ac:dyDescent="0.25">
      <c r="E183" s="22" t="str">
        <f t="shared" ca="1" si="23"/>
        <v/>
      </c>
      <c r="F183" s="46" t="str">
        <f t="shared" ca="1" si="25"/>
        <v/>
      </c>
      <c r="G183" s="45" t="str">
        <f t="shared" ca="1" si="24"/>
        <v/>
      </c>
      <c r="H183" s="25"/>
      <c r="I183" s="27" t="str">
        <f t="shared" ca="1" si="22"/>
        <v/>
      </c>
      <c r="J183" s="27" t="str">
        <f t="shared" ca="1" si="32"/>
        <v/>
      </c>
      <c r="K183" s="27" t="str">
        <f t="shared" ca="1" si="26"/>
        <v/>
      </c>
      <c r="L183" s="24" t="str">
        <f t="shared" ca="1" si="27"/>
        <v/>
      </c>
      <c r="M183" s="24" t="str">
        <f t="shared" ca="1" si="28"/>
        <v/>
      </c>
      <c r="N183" s="24" t="str">
        <f t="shared" ca="1" si="29"/>
        <v/>
      </c>
      <c r="O183" s="24" t="str">
        <f t="shared" ca="1" si="30"/>
        <v/>
      </c>
      <c r="P183" s="24" t="str">
        <f t="shared" ca="1" si="31"/>
        <v/>
      </c>
    </row>
    <row r="184" spans="5:16" x14ac:dyDescent="0.25">
      <c r="E184" s="22" t="str">
        <f t="shared" ca="1" si="23"/>
        <v/>
      </c>
      <c r="F184" s="46" t="str">
        <f t="shared" ca="1" si="25"/>
        <v/>
      </c>
      <c r="G184" s="45" t="str">
        <f t="shared" ca="1" si="24"/>
        <v/>
      </c>
      <c r="H184" s="25"/>
      <c r="I184" s="27" t="str">
        <f t="shared" ca="1" si="22"/>
        <v/>
      </c>
      <c r="J184" s="27" t="str">
        <f t="shared" ca="1" si="32"/>
        <v/>
      </c>
      <c r="K184" s="27" t="str">
        <f t="shared" ca="1" si="26"/>
        <v/>
      </c>
      <c r="L184" s="24" t="str">
        <f t="shared" ca="1" si="27"/>
        <v/>
      </c>
      <c r="M184" s="24" t="str">
        <f t="shared" ca="1" si="28"/>
        <v/>
      </c>
      <c r="N184" s="24" t="str">
        <f t="shared" ca="1" si="29"/>
        <v/>
      </c>
      <c r="O184" s="24" t="str">
        <f t="shared" ca="1" si="30"/>
        <v/>
      </c>
      <c r="P184" s="24" t="str">
        <f t="shared" ca="1" si="31"/>
        <v/>
      </c>
    </row>
    <row r="185" spans="5:16" x14ac:dyDescent="0.25">
      <c r="E185" s="22" t="str">
        <f t="shared" ca="1" si="23"/>
        <v/>
      </c>
      <c r="F185" s="46" t="str">
        <f t="shared" ca="1" si="25"/>
        <v/>
      </c>
      <c r="G185" s="45" t="str">
        <f t="shared" ca="1" si="24"/>
        <v/>
      </c>
      <c r="H185" s="25"/>
      <c r="I185" s="27" t="str">
        <f t="shared" ca="1" si="22"/>
        <v/>
      </c>
      <c r="J185" s="27" t="str">
        <f t="shared" ca="1" si="32"/>
        <v/>
      </c>
      <c r="K185" s="27" t="str">
        <f t="shared" ca="1" si="26"/>
        <v/>
      </c>
      <c r="L185" s="24" t="str">
        <f t="shared" ca="1" si="27"/>
        <v/>
      </c>
      <c r="M185" s="24" t="str">
        <f t="shared" ca="1" si="28"/>
        <v/>
      </c>
      <c r="N185" s="24" t="str">
        <f t="shared" ca="1" si="29"/>
        <v/>
      </c>
      <c r="O185" s="24" t="str">
        <f t="shared" ca="1" si="30"/>
        <v/>
      </c>
      <c r="P185" s="24" t="str">
        <f t="shared" ca="1" si="31"/>
        <v/>
      </c>
    </row>
    <row r="186" spans="5:16" x14ac:dyDescent="0.25">
      <c r="E186" s="22" t="str">
        <f t="shared" ca="1" si="23"/>
        <v/>
      </c>
      <c r="F186" s="46" t="str">
        <f t="shared" ca="1" si="25"/>
        <v/>
      </c>
      <c r="G186" s="45" t="str">
        <f t="shared" ca="1" si="24"/>
        <v/>
      </c>
      <c r="H186" s="25"/>
      <c r="I186" s="27" t="str">
        <f t="shared" ca="1" si="22"/>
        <v/>
      </c>
      <c r="J186" s="27" t="str">
        <f t="shared" ca="1" si="32"/>
        <v/>
      </c>
      <c r="K186" s="27" t="str">
        <f t="shared" ca="1" si="26"/>
        <v/>
      </c>
      <c r="L186" s="24" t="str">
        <f t="shared" ca="1" si="27"/>
        <v/>
      </c>
      <c r="M186" s="24" t="str">
        <f t="shared" ca="1" si="28"/>
        <v/>
      </c>
      <c r="N186" s="24" t="str">
        <f t="shared" ca="1" si="29"/>
        <v/>
      </c>
      <c r="O186" s="24" t="str">
        <f t="shared" ca="1" si="30"/>
        <v/>
      </c>
      <c r="P186" s="24" t="str">
        <f t="shared" ca="1" si="31"/>
        <v/>
      </c>
    </row>
    <row r="187" spans="5:16" x14ac:dyDescent="0.25">
      <c r="E187" s="22" t="str">
        <f t="shared" ca="1" si="23"/>
        <v/>
      </c>
      <c r="F187" s="46" t="str">
        <f t="shared" ca="1" si="25"/>
        <v/>
      </c>
      <c r="G187" s="45" t="str">
        <f t="shared" ca="1" si="24"/>
        <v/>
      </c>
      <c r="H187" s="25"/>
      <c r="I187" s="27" t="str">
        <f t="shared" ca="1" si="22"/>
        <v/>
      </c>
      <c r="J187" s="27" t="str">
        <f t="shared" ca="1" si="32"/>
        <v/>
      </c>
      <c r="K187" s="27" t="str">
        <f t="shared" ca="1" si="26"/>
        <v/>
      </c>
      <c r="L187" s="24" t="str">
        <f t="shared" ca="1" si="27"/>
        <v/>
      </c>
      <c r="M187" s="24" t="str">
        <f t="shared" ca="1" si="28"/>
        <v/>
      </c>
      <c r="N187" s="24" t="str">
        <f t="shared" ca="1" si="29"/>
        <v/>
      </c>
      <c r="O187" s="24" t="str">
        <f t="shared" ca="1" si="30"/>
        <v/>
      </c>
      <c r="P187" s="24" t="str">
        <f t="shared" ca="1" si="31"/>
        <v/>
      </c>
    </row>
    <row r="188" spans="5:16" x14ac:dyDescent="0.25">
      <c r="E188" s="22" t="str">
        <f t="shared" ca="1" si="23"/>
        <v/>
      </c>
      <c r="F188" s="46" t="str">
        <f t="shared" ca="1" si="25"/>
        <v/>
      </c>
      <c r="G188" s="45" t="str">
        <f t="shared" ca="1" si="24"/>
        <v/>
      </c>
      <c r="H188" s="25"/>
      <c r="I188" s="27" t="str">
        <f t="shared" ca="1" si="22"/>
        <v/>
      </c>
      <c r="J188" s="27" t="str">
        <f t="shared" ca="1" si="32"/>
        <v/>
      </c>
      <c r="K188" s="27" t="str">
        <f t="shared" ca="1" si="26"/>
        <v/>
      </c>
      <c r="L188" s="24" t="str">
        <f t="shared" ca="1" si="27"/>
        <v/>
      </c>
      <c r="M188" s="24" t="str">
        <f t="shared" ca="1" si="28"/>
        <v/>
      </c>
      <c r="N188" s="24" t="str">
        <f t="shared" ca="1" si="29"/>
        <v/>
      </c>
      <c r="O188" s="24" t="str">
        <f t="shared" ca="1" si="30"/>
        <v/>
      </c>
      <c r="P188" s="24" t="str">
        <f t="shared" ca="1" si="31"/>
        <v/>
      </c>
    </row>
    <row r="189" spans="5:16" x14ac:dyDescent="0.25">
      <c r="E189" s="22" t="str">
        <f t="shared" ca="1" si="23"/>
        <v/>
      </c>
      <c r="F189" s="46" t="str">
        <f t="shared" ca="1" si="25"/>
        <v/>
      </c>
      <c r="G189" s="45" t="str">
        <f t="shared" ca="1" si="24"/>
        <v/>
      </c>
      <c r="H189" s="25"/>
      <c r="I189" s="27" t="str">
        <f t="shared" ca="1" si="22"/>
        <v/>
      </c>
      <c r="J189" s="27" t="str">
        <f t="shared" ca="1" si="32"/>
        <v/>
      </c>
      <c r="K189" s="27" t="str">
        <f t="shared" ca="1" si="26"/>
        <v/>
      </c>
      <c r="L189" s="24" t="str">
        <f t="shared" ca="1" si="27"/>
        <v/>
      </c>
      <c r="M189" s="24" t="str">
        <f t="shared" ca="1" si="28"/>
        <v/>
      </c>
      <c r="N189" s="24" t="str">
        <f t="shared" ca="1" si="29"/>
        <v/>
      </c>
      <c r="O189" s="24" t="str">
        <f t="shared" ca="1" si="30"/>
        <v/>
      </c>
      <c r="P189" s="24" t="str">
        <f t="shared" ca="1" si="31"/>
        <v/>
      </c>
    </row>
    <row r="190" spans="5:16" x14ac:dyDescent="0.25">
      <c r="E190" s="22" t="str">
        <f t="shared" ca="1" si="23"/>
        <v/>
      </c>
      <c r="F190" s="46" t="str">
        <f t="shared" ca="1" si="25"/>
        <v/>
      </c>
      <c r="G190" s="45" t="str">
        <f t="shared" ca="1" si="24"/>
        <v/>
      </c>
      <c r="H190" s="25"/>
      <c r="I190" s="27" t="str">
        <f t="shared" ca="1" si="22"/>
        <v/>
      </c>
      <c r="J190" s="27" t="str">
        <f t="shared" ca="1" si="32"/>
        <v/>
      </c>
      <c r="K190" s="27" t="str">
        <f t="shared" ca="1" si="26"/>
        <v/>
      </c>
      <c r="L190" s="24" t="str">
        <f t="shared" ca="1" si="27"/>
        <v/>
      </c>
      <c r="M190" s="24" t="str">
        <f t="shared" ca="1" si="28"/>
        <v/>
      </c>
      <c r="N190" s="24" t="str">
        <f t="shared" ca="1" si="29"/>
        <v/>
      </c>
      <c r="O190" s="24" t="str">
        <f t="shared" ca="1" si="30"/>
        <v/>
      </c>
      <c r="P190" s="24" t="str">
        <f t="shared" ca="1" si="31"/>
        <v/>
      </c>
    </row>
    <row r="191" spans="5:16" x14ac:dyDescent="0.25">
      <c r="E191" s="22" t="str">
        <f t="shared" ca="1" si="23"/>
        <v/>
      </c>
      <c r="F191" s="46" t="str">
        <f t="shared" ca="1" si="25"/>
        <v/>
      </c>
      <c r="G191" s="45" t="str">
        <f t="shared" ca="1" si="24"/>
        <v/>
      </c>
      <c r="H191" s="25"/>
      <c r="I191" s="27" t="str">
        <f t="shared" ca="1" si="22"/>
        <v/>
      </c>
      <c r="J191" s="27" t="str">
        <f t="shared" ca="1" si="32"/>
        <v/>
      </c>
      <c r="K191" s="27" t="str">
        <f t="shared" ca="1" si="26"/>
        <v/>
      </c>
      <c r="L191" s="24" t="str">
        <f t="shared" ca="1" si="27"/>
        <v/>
      </c>
      <c r="M191" s="24" t="str">
        <f t="shared" ca="1" si="28"/>
        <v/>
      </c>
      <c r="N191" s="24" t="str">
        <f t="shared" ca="1" si="29"/>
        <v/>
      </c>
      <c r="O191" s="24" t="str">
        <f t="shared" ca="1" si="30"/>
        <v/>
      </c>
      <c r="P191" s="24" t="str">
        <f t="shared" ca="1" si="31"/>
        <v/>
      </c>
    </row>
    <row r="192" spans="5:16" x14ac:dyDescent="0.25">
      <c r="E192" s="22" t="str">
        <f t="shared" ca="1" si="23"/>
        <v/>
      </c>
      <c r="F192" s="46" t="str">
        <f t="shared" ca="1" si="25"/>
        <v/>
      </c>
      <c r="G192" s="45" t="str">
        <f t="shared" ca="1" si="24"/>
        <v/>
      </c>
      <c r="H192" s="25"/>
      <c r="I192" s="27" t="str">
        <f t="shared" ca="1" si="22"/>
        <v/>
      </c>
      <c r="J192" s="27" t="str">
        <f t="shared" ca="1" si="32"/>
        <v/>
      </c>
      <c r="K192" s="27" t="str">
        <f t="shared" ca="1" si="26"/>
        <v/>
      </c>
      <c r="L192" s="24" t="str">
        <f t="shared" ca="1" si="27"/>
        <v/>
      </c>
      <c r="M192" s="24" t="str">
        <f t="shared" ca="1" si="28"/>
        <v/>
      </c>
      <c r="N192" s="24" t="str">
        <f t="shared" ca="1" si="29"/>
        <v/>
      </c>
      <c r="O192" s="24" t="str">
        <f t="shared" ca="1" si="30"/>
        <v/>
      </c>
      <c r="P192" s="24" t="str">
        <f t="shared" ca="1" si="31"/>
        <v/>
      </c>
    </row>
    <row r="193" spans="5:16" x14ac:dyDescent="0.25">
      <c r="E193" s="22" t="str">
        <f t="shared" ca="1" si="23"/>
        <v/>
      </c>
      <c r="F193" s="46" t="str">
        <f t="shared" ca="1" si="25"/>
        <v/>
      </c>
      <c r="G193" s="45" t="str">
        <f t="shared" ca="1" si="24"/>
        <v/>
      </c>
      <c r="H193" s="25"/>
      <c r="I193" s="27" t="str">
        <f t="shared" ca="1" si="22"/>
        <v/>
      </c>
      <c r="J193" s="27" t="str">
        <f t="shared" ca="1" si="32"/>
        <v/>
      </c>
      <c r="K193" s="27" t="str">
        <f t="shared" ca="1" si="26"/>
        <v/>
      </c>
      <c r="L193" s="24" t="str">
        <f t="shared" ca="1" si="27"/>
        <v/>
      </c>
      <c r="M193" s="24" t="str">
        <f t="shared" ca="1" si="28"/>
        <v/>
      </c>
      <c r="N193" s="24" t="str">
        <f t="shared" ca="1" si="29"/>
        <v/>
      </c>
      <c r="O193" s="24" t="str">
        <f t="shared" ca="1" si="30"/>
        <v/>
      </c>
      <c r="P193" s="24" t="str">
        <f t="shared" ca="1" si="31"/>
        <v/>
      </c>
    </row>
    <row r="194" spans="5:16" x14ac:dyDescent="0.25">
      <c r="E194" s="22" t="str">
        <f t="shared" ca="1" si="23"/>
        <v/>
      </c>
      <c r="F194" s="46" t="str">
        <f t="shared" ca="1" si="25"/>
        <v/>
      </c>
      <c r="G194" s="45" t="str">
        <f t="shared" ca="1" si="24"/>
        <v/>
      </c>
      <c r="H194" s="25"/>
      <c r="I194" s="27" t="str">
        <f t="shared" ca="1" si="22"/>
        <v/>
      </c>
      <c r="J194" s="27" t="str">
        <f t="shared" ca="1" si="32"/>
        <v/>
      </c>
      <c r="K194" s="27" t="str">
        <f t="shared" ca="1" si="26"/>
        <v/>
      </c>
      <c r="L194" s="24" t="str">
        <f t="shared" ca="1" si="27"/>
        <v/>
      </c>
      <c r="M194" s="24" t="str">
        <f t="shared" ca="1" si="28"/>
        <v/>
      </c>
      <c r="N194" s="24" t="str">
        <f t="shared" ca="1" si="29"/>
        <v/>
      </c>
      <c r="O194" s="24" t="str">
        <f t="shared" ca="1" si="30"/>
        <v/>
      </c>
      <c r="P194" s="24" t="str">
        <f t="shared" ca="1" si="31"/>
        <v/>
      </c>
    </row>
    <row r="195" spans="5:16" x14ac:dyDescent="0.25">
      <c r="E195" s="22" t="str">
        <f t="shared" ca="1" si="23"/>
        <v/>
      </c>
      <c r="F195" s="46" t="str">
        <f t="shared" ca="1" si="25"/>
        <v/>
      </c>
      <c r="G195" s="45" t="str">
        <f t="shared" ca="1" si="24"/>
        <v/>
      </c>
      <c r="H195" s="25"/>
      <c r="I195" s="27" t="str">
        <f t="shared" ca="1" si="22"/>
        <v/>
      </c>
      <c r="J195" s="27" t="str">
        <f t="shared" ca="1" si="32"/>
        <v/>
      </c>
      <c r="K195" s="27" t="str">
        <f t="shared" ca="1" si="26"/>
        <v/>
      </c>
      <c r="L195" s="24" t="str">
        <f t="shared" ca="1" si="27"/>
        <v/>
      </c>
      <c r="M195" s="24" t="str">
        <f t="shared" ca="1" si="28"/>
        <v/>
      </c>
      <c r="N195" s="24" t="str">
        <f t="shared" ca="1" si="29"/>
        <v/>
      </c>
      <c r="O195" s="24" t="str">
        <f t="shared" ca="1" si="30"/>
        <v/>
      </c>
      <c r="P195" s="24" t="str">
        <f t="shared" ca="1" si="31"/>
        <v/>
      </c>
    </row>
    <row r="196" spans="5:16" x14ac:dyDescent="0.25">
      <c r="E196" s="22" t="str">
        <f t="shared" ca="1" si="23"/>
        <v/>
      </c>
      <c r="F196" s="46" t="str">
        <f t="shared" ca="1" si="25"/>
        <v/>
      </c>
      <c r="G196" s="45" t="str">
        <f t="shared" ca="1" si="24"/>
        <v/>
      </c>
      <c r="H196" s="25"/>
      <c r="I196" s="27" t="str">
        <f t="shared" ca="1" si="22"/>
        <v/>
      </c>
      <c r="J196" s="27" t="str">
        <f t="shared" ca="1" si="32"/>
        <v/>
      </c>
      <c r="K196" s="27" t="str">
        <f t="shared" ca="1" si="26"/>
        <v/>
      </c>
      <c r="L196" s="24" t="str">
        <f t="shared" ca="1" si="27"/>
        <v/>
      </c>
      <c r="M196" s="24" t="str">
        <f t="shared" ca="1" si="28"/>
        <v/>
      </c>
      <c r="N196" s="24" t="str">
        <f t="shared" ca="1" si="29"/>
        <v/>
      </c>
      <c r="O196" s="24" t="str">
        <f t="shared" ca="1" si="30"/>
        <v/>
      </c>
      <c r="P196" s="24" t="str">
        <f t="shared" ca="1" si="31"/>
        <v/>
      </c>
    </row>
    <row r="197" spans="5:16" x14ac:dyDescent="0.25">
      <c r="E197" s="22" t="str">
        <f t="shared" ca="1" si="23"/>
        <v/>
      </c>
      <c r="F197" s="46" t="str">
        <f t="shared" ca="1" si="25"/>
        <v/>
      </c>
      <c r="G197" s="45" t="str">
        <f t="shared" ca="1" si="24"/>
        <v/>
      </c>
      <c r="H197" s="25"/>
      <c r="I197" s="27" t="str">
        <f t="shared" ca="1" si="22"/>
        <v/>
      </c>
      <c r="J197" s="27" t="str">
        <f t="shared" ca="1" si="32"/>
        <v/>
      </c>
      <c r="K197" s="27" t="str">
        <f t="shared" ca="1" si="26"/>
        <v/>
      </c>
      <c r="L197" s="24" t="str">
        <f t="shared" ca="1" si="27"/>
        <v/>
      </c>
      <c r="M197" s="24" t="str">
        <f t="shared" ca="1" si="28"/>
        <v/>
      </c>
      <c r="N197" s="24" t="str">
        <f t="shared" ca="1" si="29"/>
        <v/>
      </c>
      <c r="O197" s="24" t="str">
        <f t="shared" ca="1" si="30"/>
        <v/>
      </c>
      <c r="P197" s="24" t="str">
        <f t="shared" ca="1" si="31"/>
        <v/>
      </c>
    </row>
    <row r="198" spans="5:16" x14ac:dyDescent="0.25">
      <c r="E198" s="22" t="str">
        <f t="shared" ca="1" si="23"/>
        <v/>
      </c>
      <c r="F198" s="46" t="str">
        <f t="shared" ca="1" si="25"/>
        <v/>
      </c>
      <c r="G198" s="45" t="str">
        <f t="shared" ca="1" si="24"/>
        <v/>
      </c>
      <c r="H198" s="25"/>
      <c r="I198" s="27" t="str">
        <f t="shared" ca="1" si="22"/>
        <v/>
      </c>
      <c r="J198" s="27" t="str">
        <f t="shared" ca="1" si="32"/>
        <v/>
      </c>
      <c r="K198" s="27" t="str">
        <f t="shared" ca="1" si="26"/>
        <v/>
      </c>
      <c r="L198" s="24" t="str">
        <f t="shared" ca="1" si="27"/>
        <v/>
      </c>
      <c r="M198" s="24" t="str">
        <f t="shared" ca="1" si="28"/>
        <v/>
      </c>
      <c r="N198" s="24" t="str">
        <f t="shared" ca="1" si="29"/>
        <v/>
      </c>
      <c r="O198" s="24" t="str">
        <f t="shared" ca="1" si="30"/>
        <v/>
      </c>
      <c r="P198" s="24" t="str">
        <f t="shared" ca="1" si="31"/>
        <v/>
      </c>
    </row>
    <row r="199" spans="5:16" x14ac:dyDescent="0.25">
      <c r="E199" s="22" t="str">
        <f t="shared" ca="1" si="23"/>
        <v/>
      </c>
      <c r="F199" s="46" t="str">
        <f t="shared" ca="1" si="25"/>
        <v/>
      </c>
      <c r="G199" s="45" t="str">
        <f t="shared" ca="1" si="24"/>
        <v/>
      </c>
      <c r="H199" s="25"/>
      <c r="I199" s="27" t="str">
        <f t="shared" ca="1" si="22"/>
        <v/>
      </c>
      <c r="J199" s="27" t="str">
        <f t="shared" ca="1" si="32"/>
        <v/>
      </c>
      <c r="K199" s="27" t="str">
        <f t="shared" ca="1" si="26"/>
        <v/>
      </c>
      <c r="L199" s="24" t="str">
        <f t="shared" ca="1" si="27"/>
        <v/>
      </c>
      <c r="M199" s="24" t="str">
        <f t="shared" ca="1" si="28"/>
        <v/>
      </c>
      <c r="N199" s="24" t="str">
        <f t="shared" ca="1" si="29"/>
        <v/>
      </c>
      <c r="O199" s="24" t="str">
        <f t="shared" ca="1" si="30"/>
        <v/>
      </c>
      <c r="P199" s="24" t="str">
        <f t="shared" ca="1" si="31"/>
        <v/>
      </c>
    </row>
    <row r="200" spans="5:16" x14ac:dyDescent="0.25">
      <c r="E200" s="22" t="str">
        <f t="shared" ca="1" si="23"/>
        <v/>
      </c>
      <c r="F200" s="46" t="str">
        <f t="shared" ca="1" si="25"/>
        <v/>
      </c>
      <c r="G200" s="45" t="str">
        <f t="shared" ca="1" si="24"/>
        <v/>
      </c>
      <c r="H200" s="25"/>
      <c r="I200" s="27" t="str">
        <f t="shared" ca="1" si="22"/>
        <v/>
      </c>
      <c r="J200" s="27" t="str">
        <f t="shared" ca="1" si="32"/>
        <v/>
      </c>
      <c r="K200" s="27" t="str">
        <f t="shared" ca="1" si="26"/>
        <v/>
      </c>
      <c r="L200" s="24" t="str">
        <f t="shared" ca="1" si="27"/>
        <v/>
      </c>
      <c r="M200" s="24" t="str">
        <f t="shared" ca="1" si="28"/>
        <v/>
      </c>
      <c r="N200" s="24" t="str">
        <f t="shared" ca="1" si="29"/>
        <v/>
      </c>
      <c r="O200" s="24" t="str">
        <f t="shared" ca="1" si="30"/>
        <v/>
      </c>
      <c r="P200" s="24" t="str">
        <f t="shared" ca="1" si="31"/>
        <v/>
      </c>
    </row>
    <row r="201" spans="5:16" x14ac:dyDescent="0.25">
      <c r="E201" s="22" t="str">
        <f t="shared" ca="1" si="23"/>
        <v/>
      </c>
      <c r="F201" s="46" t="str">
        <f t="shared" ca="1" si="25"/>
        <v/>
      </c>
      <c r="G201" s="45" t="str">
        <f t="shared" ca="1" si="24"/>
        <v/>
      </c>
      <c r="H201" s="25"/>
      <c r="I201" s="27" t="str">
        <f t="shared" ca="1" si="22"/>
        <v/>
      </c>
      <c r="J201" s="27" t="str">
        <f t="shared" ca="1" si="32"/>
        <v/>
      </c>
      <c r="K201" s="27" t="str">
        <f t="shared" ca="1" si="26"/>
        <v/>
      </c>
      <c r="L201" s="24" t="str">
        <f t="shared" ca="1" si="27"/>
        <v/>
      </c>
      <c r="M201" s="24" t="str">
        <f t="shared" ca="1" si="28"/>
        <v/>
      </c>
      <c r="N201" s="24" t="str">
        <f t="shared" ca="1" si="29"/>
        <v/>
      </c>
      <c r="O201" s="24" t="str">
        <f t="shared" ca="1" si="30"/>
        <v/>
      </c>
      <c r="P201" s="24" t="str">
        <f t="shared" ca="1" si="31"/>
        <v/>
      </c>
    </row>
    <row r="202" spans="5:16" x14ac:dyDescent="0.25">
      <c r="E202" s="22" t="str">
        <f t="shared" ca="1" si="23"/>
        <v/>
      </c>
      <c r="F202" s="46" t="str">
        <f t="shared" ca="1" si="25"/>
        <v/>
      </c>
      <c r="G202" s="45" t="str">
        <f t="shared" ca="1" si="24"/>
        <v/>
      </c>
      <c r="H202" s="25"/>
      <c r="I202" s="27" t="str">
        <f t="shared" ca="1" si="22"/>
        <v/>
      </c>
      <c r="J202" s="27" t="str">
        <f t="shared" ca="1" si="32"/>
        <v/>
      </c>
      <c r="K202" s="27" t="str">
        <f t="shared" ca="1" si="26"/>
        <v/>
      </c>
      <c r="L202" s="24" t="str">
        <f t="shared" ca="1" si="27"/>
        <v/>
      </c>
      <c r="M202" s="24" t="str">
        <f t="shared" ca="1" si="28"/>
        <v/>
      </c>
      <c r="N202" s="24" t="str">
        <f t="shared" ca="1" si="29"/>
        <v/>
      </c>
      <c r="O202" s="24" t="str">
        <f t="shared" ca="1" si="30"/>
        <v/>
      </c>
      <c r="P202" s="24" t="str">
        <f t="shared" ca="1" si="31"/>
        <v/>
      </c>
    </row>
    <row r="203" spans="5:16" x14ac:dyDescent="0.25">
      <c r="E203" s="22" t="str">
        <f t="shared" ca="1" si="23"/>
        <v/>
      </c>
      <c r="F203" s="46" t="str">
        <f t="shared" ca="1" si="25"/>
        <v/>
      </c>
      <c r="G203" s="45" t="str">
        <f t="shared" ca="1" si="24"/>
        <v/>
      </c>
      <c r="H203" s="25"/>
      <c r="I203" s="27" t="str">
        <f t="shared" ca="1" si="22"/>
        <v/>
      </c>
      <c r="J203" s="27" t="str">
        <f t="shared" ca="1" si="32"/>
        <v/>
      </c>
      <c r="K203" s="27" t="str">
        <f t="shared" ca="1" si="26"/>
        <v/>
      </c>
      <c r="L203" s="24" t="str">
        <f t="shared" ca="1" si="27"/>
        <v/>
      </c>
      <c r="M203" s="24" t="str">
        <f t="shared" ca="1" si="28"/>
        <v/>
      </c>
      <c r="N203" s="24" t="str">
        <f t="shared" ca="1" si="29"/>
        <v/>
      </c>
      <c r="O203" s="24" t="str">
        <f t="shared" ca="1" si="30"/>
        <v/>
      </c>
      <c r="P203" s="24" t="str">
        <f t="shared" ca="1" si="31"/>
        <v/>
      </c>
    </row>
    <row r="204" spans="5:16" x14ac:dyDescent="0.25">
      <c r="E204" s="22" t="str">
        <f t="shared" ca="1" si="23"/>
        <v/>
      </c>
      <c r="F204" s="46" t="str">
        <f t="shared" ca="1" si="25"/>
        <v/>
      </c>
      <c r="G204" s="45" t="str">
        <f t="shared" ca="1" si="24"/>
        <v/>
      </c>
      <c r="H204" s="25"/>
      <c r="I204" s="27" t="str">
        <f t="shared" ca="1" si="22"/>
        <v/>
      </c>
      <c r="J204" s="27" t="str">
        <f t="shared" ca="1" si="32"/>
        <v/>
      </c>
      <c r="K204" s="27" t="str">
        <f t="shared" ca="1" si="26"/>
        <v/>
      </c>
      <c r="L204" s="24" t="str">
        <f t="shared" ca="1" si="27"/>
        <v/>
      </c>
      <c r="M204" s="24" t="str">
        <f t="shared" ca="1" si="28"/>
        <v/>
      </c>
      <c r="N204" s="24" t="str">
        <f t="shared" ca="1" si="29"/>
        <v/>
      </c>
      <c r="O204" s="24" t="str">
        <f t="shared" ca="1" si="30"/>
        <v/>
      </c>
      <c r="P204" s="24" t="str">
        <f t="shared" ca="1" si="31"/>
        <v/>
      </c>
    </row>
    <row r="205" spans="5:16" x14ac:dyDescent="0.25">
      <c r="E205" s="22" t="str">
        <f t="shared" ca="1" si="23"/>
        <v/>
      </c>
      <c r="F205" s="46" t="str">
        <f t="shared" ca="1" si="25"/>
        <v/>
      </c>
      <c r="G205" s="45" t="str">
        <f t="shared" ca="1" si="24"/>
        <v/>
      </c>
      <c r="H205" s="25"/>
      <c r="I205" s="27" t="str">
        <f t="shared" ca="1" si="22"/>
        <v/>
      </c>
      <c r="J205" s="27" t="str">
        <f t="shared" ca="1" si="32"/>
        <v/>
      </c>
      <c r="K205" s="27" t="str">
        <f t="shared" ca="1" si="26"/>
        <v/>
      </c>
      <c r="L205" s="24" t="str">
        <f t="shared" ca="1" si="27"/>
        <v/>
      </c>
      <c r="M205" s="24" t="str">
        <f t="shared" ca="1" si="28"/>
        <v/>
      </c>
      <c r="N205" s="24" t="str">
        <f t="shared" ca="1" si="29"/>
        <v/>
      </c>
      <c r="O205" s="24" t="str">
        <f t="shared" ca="1" si="30"/>
        <v/>
      </c>
      <c r="P205" s="24" t="str">
        <f t="shared" ca="1" si="31"/>
        <v/>
      </c>
    </row>
    <row r="206" spans="5:16" x14ac:dyDescent="0.25">
      <c r="E206" s="22" t="str">
        <f t="shared" ca="1" si="23"/>
        <v/>
      </c>
      <c r="F206" s="46" t="str">
        <f t="shared" ca="1" si="25"/>
        <v/>
      </c>
      <c r="G206" s="45" t="str">
        <f t="shared" ca="1" si="24"/>
        <v/>
      </c>
      <c r="H206" s="25"/>
      <c r="I206" s="27" t="str">
        <f t="shared" ca="1" si="22"/>
        <v/>
      </c>
      <c r="J206" s="27" t="str">
        <f t="shared" ca="1" si="32"/>
        <v/>
      </c>
      <c r="K206" s="27" t="str">
        <f t="shared" ca="1" si="26"/>
        <v/>
      </c>
      <c r="L206" s="24" t="str">
        <f t="shared" ca="1" si="27"/>
        <v/>
      </c>
      <c r="M206" s="24" t="str">
        <f t="shared" ca="1" si="28"/>
        <v/>
      </c>
      <c r="N206" s="24" t="str">
        <f t="shared" ca="1" si="29"/>
        <v/>
      </c>
      <c r="O206" s="24" t="str">
        <f t="shared" ca="1" si="30"/>
        <v/>
      </c>
      <c r="P206" s="24" t="str">
        <f t="shared" ca="1" si="31"/>
        <v/>
      </c>
    </row>
    <row r="207" spans="5:16" x14ac:dyDescent="0.25">
      <c r="E207" s="22" t="str">
        <f t="shared" ca="1" si="23"/>
        <v/>
      </c>
      <c r="F207" s="46" t="str">
        <f t="shared" ca="1" si="25"/>
        <v/>
      </c>
      <c r="G207" s="45" t="str">
        <f t="shared" ca="1" si="24"/>
        <v/>
      </c>
      <c r="H207" s="25"/>
      <c r="I207" s="27" t="str">
        <f t="shared" ca="1" si="22"/>
        <v/>
      </c>
      <c r="J207" s="27" t="str">
        <f t="shared" ca="1" si="32"/>
        <v/>
      </c>
      <c r="K207" s="27" t="str">
        <f t="shared" ca="1" si="26"/>
        <v/>
      </c>
      <c r="L207" s="24" t="str">
        <f t="shared" ca="1" si="27"/>
        <v/>
      </c>
      <c r="M207" s="24" t="str">
        <f t="shared" ca="1" si="28"/>
        <v/>
      </c>
      <c r="N207" s="24" t="str">
        <f t="shared" ca="1" si="29"/>
        <v/>
      </c>
      <c r="O207" s="24" t="str">
        <f t="shared" ca="1" si="30"/>
        <v/>
      </c>
      <c r="P207" s="24" t="str">
        <f t="shared" ca="1" si="31"/>
        <v/>
      </c>
    </row>
    <row r="208" spans="5:16" x14ac:dyDescent="0.25">
      <c r="E208" s="22" t="str">
        <f t="shared" ca="1" si="23"/>
        <v/>
      </c>
      <c r="F208" s="46" t="str">
        <f t="shared" ca="1" si="25"/>
        <v/>
      </c>
      <c r="G208" s="45" t="str">
        <f t="shared" ca="1" si="24"/>
        <v/>
      </c>
      <c r="H208" s="25"/>
      <c r="I208" s="27" t="str">
        <f t="shared" ca="1" si="22"/>
        <v/>
      </c>
      <c r="J208" s="27" t="str">
        <f t="shared" ca="1" si="32"/>
        <v/>
      </c>
      <c r="K208" s="27" t="str">
        <f t="shared" ca="1" si="26"/>
        <v/>
      </c>
      <c r="L208" s="24" t="str">
        <f t="shared" ca="1" si="27"/>
        <v/>
      </c>
      <c r="M208" s="24" t="str">
        <f t="shared" ca="1" si="28"/>
        <v/>
      </c>
      <c r="N208" s="24" t="str">
        <f t="shared" ca="1" si="29"/>
        <v/>
      </c>
      <c r="O208" s="24" t="str">
        <f t="shared" ca="1" si="30"/>
        <v/>
      </c>
      <c r="P208" s="24" t="str">
        <f t="shared" ca="1" si="31"/>
        <v/>
      </c>
    </row>
    <row r="209" spans="5:16" x14ac:dyDescent="0.25">
      <c r="E209" s="22" t="str">
        <f t="shared" ca="1" si="23"/>
        <v/>
      </c>
      <c r="F209" s="46" t="str">
        <f t="shared" ca="1" si="25"/>
        <v/>
      </c>
      <c r="G209" s="45" t="str">
        <f t="shared" ca="1" si="24"/>
        <v/>
      </c>
      <c r="H209" s="25"/>
      <c r="I209" s="27" t="str">
        <f t="shared" ca="1" si="22"/>
        <v/>
      </c>
      <c r="J209" s="27" t="str">
        <f t="shared" ca="1" si="32"/>
        <v/>
      </c>
      <c r="K209" s="27" t="str">
        <f t="shared" ca="1" si="26"/>
        <v/>
      </c>
      <c r="L209" s="24" t="str">
        <f t="shared" ca="1" si="27"/>
        <v/>
      </c>
      <c r="M209" s="24" t="str">
        <f t="shared" ca="1" si="28"/>
        <v/>
      </c>
      <c r="N209" s="24" t="str">
        <f t="shared" ca="1" si="29"/>
        <v/>
      </c>
      <c r="O209" s="24" t="str">
        <f t="shared" ca="1" si="30"/>
        <v/>
      </c>
      <c r="P209" s="24" t="str">
        <f t="shared" ca="1" si="31"/>
        <v/>
      </c>
    </row>
    <row r="210" spans="5:16" x14ac:dyDescent="0.25">
      <c r="E210" s="22" t="str">
        <f t="shared" ca="1" si="23"/>
        <v/>
      </c>
      <c r="F210" s="46" t="str">
        <f t="shared" ca="1" si="25"/>
        <v/>
      </c>
      <c r="G210" s="45" t="str">
        <f t="shared" ca="1" si="24"/>
        <v/>
      </c>
      <c r="H210" s="25"/>
      <c r="I210" s="27" t="str">
        <f t="shared" ca="1" si="22"/>
        <v/>
      </c>
      <c r="J210" s="27" t="str">
        <f t="shared" ca="1" si="32"/>
        <v/>
      </c>
      <c r="K210" s="27" t="str">
        <f t="shared" ca="1" si="26"/>
        <v/>
      </c>
      <c r="L210" s="24" t="str">
        <f t="shared" ca="1" si="27"/>
        <v/>
      </c>
      <c r="M210" s="24" t="str">
        <f t="shared" ca="1" si="28"/>
        <v/>
      </c>
      <c r="N210" s="24" t="str">
        <f t="shared" ca="1" si="29"/>
        <v/>
      </c>
      <c r="O210" s="24" t="str">
        <f t="shared" ca="1" si="30"/>
        <v/>
      </c>
      <c r="P210" s="24" t="str">
        <f t="shared" ca="1" si="31"/>
        <v/>
      </c>
    </row>
    <row r="211" spans="5:16" x14ac:dyDescent="0.25">
      <c r="E211" s="22" t="str">
        <f t="shared" ca="1" si="23"/>
        <v/>
      </c>
      <c r="F211" s="46" t="str">
        <f t="shared" ca="1" si="25"/>
        <v/>
      </c>
      <c r="G211" s="45" t="str">
        <f t="shared" ca="1" si="24"/>
        <v/>
      </c>
      <c r="H211" s="25"/>
      <c r="I211" s="27" t="str">
        <f t="shared" ca="1" si="22"/>
        <v/>
      </c>
      <c r="J211" s="27" t="str">
        <f t="shared" ca="1" si="32"/>
        <v/>
      </c>
      <c r="K211" s="27" t="str">
        <f t="shared" ca="1" si="26"/>
        <v/>
      </c>
      <c r="L211" s="24" t="str">
        <f t="shared" ca="1" si="27"/>
        <v/>
      </c>
      <c r="M211" s="24" t="str">
        <f t="shared" ca="1" si="28"/>
        <v/>
      </c>
      <c r="N211" s="24" t="str">
        <f t="shared" ca="1" si="29"/>
        <v/>
      </c>
      <c r="O211" s="24" t="str">
        <f t="shared" ca="1" si="30"/>
        <v/>
      </c>
      <c r="P211" s="24" t="str">
        <f t="shared" ca="1" si="31"/>
        <v/>
      </c>
    </row>
    <row r="212" spans="5:16" x14ac:dyDescent="0.25">
      <c r="E212" s="22" t="str">
        <f t="shared" ca="1" si="23"/>
        <v/>
      </c>
      <c r="F212" s="46" t="str">
        <f t="shared" ca="1" si="25"/>
        <v/>
      </c>
      <c r="G212" s="45" t="str">
        <f t="shared" ca="1" si="24"/>
        <v/>
      </c>
      <c r="H212" s="25"/>
      <c r="I212" s="27" t="str">
        <f t="shared" ca="1" si="22"/>
        <v/>
      </c>
      <c r="J212" s="27" t="str">
        <f t="shared" ca="1" si="32"/>
        <v/>
      </c>
      <c r="K212" s="27" t="str">
        <f t="shared" ca="1" si="26"/>
        <v/>
      </c>
      <c r="L212" s="24" t="str">
        <f t="shared" ca="1" si="27"/>
        <v/>
      </c>
      <c r="M212" s="24" t="str">
        <f t="shared" ca="1" si="28"/>
        <v/>
      </c>
      <c r="N212" s="24" t="str">
        <f t="shared" ca="1" si="29"/>
        <v/>
      </c>
      <c r="O212" s="24" t="str">
        <f t="shared" ca="1" si="30"/>
        <v/>
      </c>
      <c r="P212" s="24" t="str">
        <f t="shared" ca="1" si="31"/>
        <v/>
      </c>
    </row>
    <row r="213" spans="5:16" x14ac:dyDescent="0.25">
      <c r="E213" s="22" t="str">
        <f t="shared" ca="1" si="23"/>
        <v/>
      </c>
      <c r="F213" s="46" t="str">
        <f t="shared" ca="1" si="25"/>
        <v/>
      </c>
      <c r="G213" s="45" t="str">
        <f t="shared" ca="1" si="24"/>
        <v/>
      </c>
      <c r="H213" s="25"/>
      <c r="I213" s="27" t="str">
        <f t="shared" ca="1" si="22"/>
        <v/>
      </c>
      <c r="J213" s="27" t="str">
        <f t="shared" ca="1" si="32"/>
        <v/>
      </c>
      <c r="K213" s="27" t="str">
        <f t="shared" ca="1" si="26"/>
        <v/>
      </c>
      <c r="L213" s="24" t="str">
        <f t="shared" ca="1" si="27"/>
        <v/>
      </c>
      <c r="M213" s="24" t="str">
        <f t="shared" ca="1" si="28"/>
        <v/>
      </c>
      <c r="N213" s="24" t="str">
        <f t="shared" ca="1" si="29"/>
        <v/>
      </c>
      <c r="O213" s="24" t="str">
        <f t="shared" ca="1" si="30"/>
        <v/>
      </c>
      <c r="P213" s="24" t="str">
        <f t="shared" ca="1" si="31"/>
        <v/>
      </c>
    </row>
    <row r="214" spans="5:16" x14ac:dyDescent="0.25">
      <c r="E214" s="22" t="str">
        <f t="shared" ca="1" si="23"/>
        <v/>
      </c>
      <c r="F214" s="46" t="str">
        <f t="shared" ca="1" si="25"/>
        <v/>
      </c>
      <c r="G214" s="45" t="str">
        <f t="shared" ca="1" si="24"/>
        <v/>
      </c>
      <c r="H214" s="25"/>
      <c r="I214" s="27" t="str">
        <f t="shared" ca="1" si="22"/>
        <v/>
      </c>
      <c r="J214" s="27" t="str">
        <f t="shared" ca="1" si="32"/>
        <v/>
      </c>
      <c r="K214" s="27" t="str">
        <f t="shared" ca="1" si="26"/>
        <v/>
      </c>
      <c r="L214" s="24" t="str">
        <f t="shared" ca="1" si="27"/>
        <v/>
      </c>
      <c r="M214" s="24" t="str">
        <f t="shared" ca="1" si="28"/>
        <v/>
      </c>
      <c r="N214" s="24" t="str">
        <f t="shared" ca="1" si="29"/>
        <v/>
      </c>
      <c r="O214" s="24" t="str">
        <f t="shared" ca="1" si="30"/>
        <v/>
      </c>
      <c r="P214" s="24" t="str">
        <f t="shared" ca="1" si="31"/>
        <v/>
      </c>
    </row>
    <row r="215" spans="5:16" x14ac:dyDescent="0.25">
      <c r="E215" s="22" t="str">
        <f t="shared" ca="1" si="23"/>
        <v/>
      </c>
      <c r="F215" s="46" t="str">
        <f t="shared" ca="1" si="25"/>
        <v/>
      </c>
      <c r="G215" s="45" t="str">
        <f t="shared" ca="1" si="24"/>
        <v/>
      </c>
      <c r="H215" s="25"/>
      <c r="I215" s="27" t="str">
        <f t="shared" ca="1" si="22"/>
        <v/>
      </c>
      <c r="J215" s="27" t="str">
        <f t="shared" ca="1" si="32"/>
        <v/>
      </c>
      <c r="K215" s="27" t="str">
        <f t="shared" ca="1" si="26"/>
        <v/>
      </c>
      <c r="L215" s="24" t="str">
        <f t="shared" ca="1" si="27"/>
        <v/>
      </c>
      <c r="M215" s="24" t="str">
        <f t="shared" ca="1" si="28"/>
        <v/>
      </c>
      <c r="N215" s="24" t="str">
        <f t="shared" ca="1" si="29"/>
        <v/>
      </c>
      <c r="O215" s="24" t="str">
        <f t="shared" ca="1" si="30"/>
        <v/>
      </c>
      <c r="P215" s="24" t="str">
        <f t="shared" ca="1" si="31"/>
        <v/>
      </c>
    </row>
    <row r="216" spans="5:16" x14ac:dyDescent="0.25">
      <c r="E216" s="22" t="str">
        <f t="shared" ca="1" si="23"/>
        <v/>
      </c>
      <c r="F216" s="46" t="str">
        <f t="shared" ca="1" si="25"/>
        <v/>
      </c>
      <c r="G216" s="45" t="str">
        <f t="shared" ca="1" si="24"/>
        <v/>
      </c>
      <c r="H216" s="25"/>
      <c r="I216" s="27" t="str">
        <f t="shared" ca="1" si="22"/>
        <v/>
      </c>
      <c r="J216" s="27" t="str">
        <f t="shared" ca="1" si="32"/>
        <v/>
      </c>
      <c r="K216" s="27" t="str">
        <f t="shared" ca="1" si="26"/>
        <v/>
      </c>
      <c r="L216" s="24" t="str">
        <f t="shared" ca="1" si="27"/>
        <v/>
      </c>
      <c r="M216" s="24" t="str">
        <f t="shared" ca="1" si="28"/>
        <v/>
      </c>
      <c r="N216" s="24" t="str">
        <f t="shared" ca="1" si="29"/>
        <v/>
      </c>
      <c r="O216" s="24" t="str">
        <f t="shared" ca="1" si="30"/>
        <v/>
      </c>
      <c r="P216" s="24" t="str">
        <f t="shared" ca="1" si="31"/>
        <v/>
      </c>
    </row>
    <row r="217" spans="5:16" x14ac:dyDescent="0.25">
      <c r="E217" s="22" t="str">
        <f t="shared" ca="1" si="23"/>
        <v/>
      </c>
      <c r="F217" s="46" t="str">
        <f t="shared" ca="1" si="25"/>
        <v/>
      </c>
      <c r="G217" s="45" t="str">
        <f t="shared" ca="1" si="24"/>
        <v/>
      </c>
      <c r="H217" s="25"/>
      <c r="I217" s="27" t="str">
        <f t="shared" ca="1" si="22"/>
        <v/>
      </c>
      <c r="J217" s="27" t="str">
        <f t="shared" ca="1" si="32"/>
        <v/>
      </c>
      <c r="K217" s="27" t="str">
        <f t="shared" ca="1" si="26"/>
        <v/>
      </c>
      <c r="L217" s="24" t="str">
        <f t="shared" ca="1" si="27"/>
        <v/>
      </c>
      <c r="M217" s="24" t="str">
        <f t="shared" ca="1" si="28"/>
        <v/>
      </c>
      <c r="N217" s="24" t="str">
        <f t="shared" ca="1" si="29"/>
        <v/>
      </c>
      <c r="O217" s="24" t="str">
        <f t="shared" ca="1" si="30"/>
        <v/>
      </c>
      <c r="P217" s="24" t="str">
        <f t="shared" ca="1" si="31"/>
        <v/>
      </c>
    </row>
    <row r="218" spans="5:16" x14ac:dyDescent="0.25">
      <c r="E218" s="22" t="str">
        <f t="shared" ca="1" si="23"/>
        <v/>
      </c>
      <c r="F218" s="46" t="str">
        <f t="shared" ca="1" si="25"/>
        <v/>
      </c>
      <c r="G218" s="45" t="str">
        <f t="shared" ca="1" si="24"/>
        <v/>
      </c>
      <c r="H218" s="25"/>
      <c r="I218" s="27" t="str">
        <f t="shared" ca="1" si="22"/>
        <v/>
      </c>
      <c r="J218" s="27" t="str">
        <f t="shared" ca="1" si="32"/>
        <v/>
      </c>
      <c r="K218" s="27" t="str">
        <f t="shared" ca="1" si="26"/>
        <v/>
      </c>
      <c r="L218" s="24" t="str">
        <f t="shared" ca="1" si="27"/>
        <v/>
      </c>
      <c r="M218" s="24" t="str">
        <f t="shared" ca="1" si="28"/>
        <v/>
      </c>
      <c r="N218" s="24" t="str">
        <f t="shared" ca="1" si="29"/>
        <v/>
      </c>
      <c r="O218" s="24" t="str">
        <f t="shared" ca="1" si="30"/>
        <v/>
      </c>
      <c r="P218" s="24" t="str">
        <f t="shared" ca="1" si="31"/>
        <v/>
      </c>
    </row>
    <row r="219" spans="5:16" x14ac:dyDescent="0.25">
      <c r="E219" s="22" t="str">
        <f t="shared" ca="1" si="23"/>
        <v/>
      </c>
      <c r="F219" s="46" t="str">
        <f t="shared" ca="1" si="25"/>
        <v/>
      </c>
      <c r="G219" s="45" t="str">
        <f t="shared" ca="1" si="24"/>
        <v/>
      </c>
      <c r="H219" s="25"/>
      <c r="I219" s="27" t="str">
        <f t="shared" ca="1" si="22"/>
        <v/>
      </c>
      <c r="J219" s="27" t="str">
        <f t="shared" ca="1" si="32"/>
        <v/>
      </c>
      <c r="K219" s="27" t="str">
        <f t="shared" ca="1" si="26"/>
        <v/>
      </c>
      <c r="L219" s="24" t="str">
        <f t="shared" ca="1" si="27"/>
        <v/>
      </c>
      <c r="M219" s="24" t="str">
        <f t="shared" ca="1" si="28"/>
        <v/>
      </c>
      <c r="N219" s="24" t="str">
        <f t="shared" ca="1" si="29"/>
        <v/>
      </c>
      <c r="O219" s="24" t="str">
        <f t="shared" ca="1" si="30"/>
        <v/>
      </c>
      <c r="P219" s="24" t="str">
        <f t="shared" ca="1" si="31"/>
        <v/>
      </c>
    </row>
    <row r="220" spans="5:16" x14ac:dyDescent="0.25">
      <c r="E220" s="22" t="str">
        <f t="shared" ca="1" si="23"/>
        <v/>
      </c>
      <c r="F220" s="46" t="str">
        <f t="shared" ca="1" si="25"/>
        <v/>
      </c>
      <c r="G220" s="45" t="str">
        <f t="shared" ca="1" si="24"/>
        <v/>
      </c>
      <c r="H220" s="25"/>
      <c r="I220" s="27" t="str">
        <f t="shared" ca="1" si="22"/>
        <v/>
      </c>
      <c r="J220" s="27" t="str">
        <f t="shared" ca="1" si="32"/>
        <v/>
      </c>
      <c r="K220" s="27" t="str">
        <f t="shared" ca="1" si="26"/>
        <v/>
      </c>
      <c r="L220" s="24" t="str">
        <f t="shared" ca="1" si="27"/>
        <v/>
      </c>
      <c r="M220" s="24" t="str">
        <f t="shared" ca="1" si="28"/>
        <v/>
      </c>
      <c r="N220" s="24" t="str">
        <f t="shared" ca="1" si="29"/>
        <v/>
      </c>
      <c r="O220" s="24" t="str">
        <f t="shared" ca="1" si="30"/>
        <v/>
      </c>
      <c r="P220" s="24" t="str">
        <f t="shared" ca="1" si="31"/>
        <v/>
      </c>
    </row>
    <row r="221" spans="5:16" x14ac:dyDescent="0.25">
      <c r="E221" s="22" t="str">
        <f t="shared" ca="1" si="23"/>
        <v/>
      </c>
      <c r="F221" s="46" t="str">
        <f t="shared" ca="1" si="25"/>
        <v/>
      </c>
      <c r="G221" s="45" t="str">
        <f t="shared" ca="1" si="24"/>
        <v/>
      </c>
      <c r="H221" s="25"/>
      <c r="I221" s="27" t="str">
        <f t="shared" ca="1" si="22"/>
        <v/>
      </c>
      <c r="J221" s="27" t="str">
        <f t="shared" ca="1" si="32"/>
        <v/>
      </c>
      <c r="K221" s="27" t="str">
        <f t="shared" ca="1" si="26"/>
        <v/>
      </c>
      <c r="L221" s="24" t="str">
        <f t="shared" ca="1" si="27"/>
        <v/>
      </c>
      <c r="M221" s="24" t="str">
        <f t="shared" ca="1" si="28"/>
        <v/>
      </c>
      <c r="N221" s="24" t="str">
        <f t="shared" ca="1" si="29"/>
        <v/>
      </c>
      <c r="O221" s="24" t="str">
        <f t="shared" ca="1" si="30"/>
        <v/>
      </c>
      <c r="P221" s="24" t="str">
        <f t="shared" ca="1" si="31"/>
        <v/>
      </c>
    </row>
    <row r="222" spans="5:16" x14ac:dyDescent="0.25">
      <c r="E222" s="22" t="str">
        <f t="shared" ca="1" si="23"/>
        <v/>
      </c>
      <c r="F222" s="46" t="str">
        <f t="shared" ca="1" si="25"/>
        <v/>
      </c>
      <c r="G222" s="45" t="str">
        <f t="shared" ca="1" si="24"/>
        <v/>
      </c>
      <c r="H222" s="25"/>
      <c r="I222" s="27" t="str">
        <f t="shared" ca="1" si="22"/>
        <v/>
      </c>
      <c r="J222" s="27" t="str">
        <f t="shared" ca="1" si="32"/>
        <v/>
      </c>
      <c r="K222" s="27" t="str">
        <f t="shared" ca="1" si="26"/>
        <v/>
      </c>
      <c r="L222" s="24" t="str">
        <f t="shared" ca="1" si="27"/>
        <v/>
      </c>
      <c r="M222" s="24" t="str">
        <f t="shared" ca="1" si="28"/>
        <v/>
      </c>
      <c r="N222" s="24" t="str">
        <f t="shared" ca="1" si="29"/>
        <v/>
      </c>
      <c r="O222" s="24" t="str">
        <f t="shared" ca="1" si="30"/>
        <v/>
      </c>
      <c r="P222" s="24" t="str">
        <f t="shared" ca="1" si="31"/>
        <v/>
      </c>
    </row>
    <row r="223" spans="5:16" x14ac:dyDescent="0.25">
      <c r="E223" s="22" t="str">
        <f t="shared" ca="1" si="23"/>
        <v/>
      </c>
      <c r="F223" s="46" t="str">
        <f t="shared" ca="1" si="25"/>
        <v/>
      </c>
      <c r="G223" s="45" t="str">
        <f t="shared" ca="1" si="24"/>
        <v/>
      </c>
      <c r="H223" s="25"/>
      <c r="I223" s="27" t="str">
        <f t="shared" ca="1" si="22"/>
        <v/>
      </c>
      <c r="J223" s="27" t="str">
        <f t="shared" ca="1" si="32"/>
        <v/>
      </c>
      <c r="K223" s="27" t="str">
        <f t="shared" ca="1" si="26"/>
        <v/>
      </c>
      <c r="L223" s="24" t="str">
        <f t="shared" ca="1" si="27"/>
        <v/>
      </c>
      <c r="M223" s="24" t="str">
        <f t="shared" ca="1" si="28"/>
        <v/>
      </c>
      <c r="N223" s="24" t="str">
        <f t="shared" ca="1" si="29"/>
        <v/>
      </c>
      <c r="O223" s="24" t="str">
        <f t="shared" ca="1" si="30"/>
        <v/>
      </c>
      <c r="P223" s="24" t="str">
        <f t="shared" ca="1" si="31"/>
        <v/>
      </c>
    </row>
    <row r="224" spans="5:16" x14ac:dyDescent="0.25">
      <c r="E224" s="22" t="str">
        <f t="shared" ca="1" si="23"/>
        <v/>
      </c>
      <c r="F224" s="46" t="str">
        <f t="shared" ca="1" si="25"/>
        <v/>
      </c>
      <c r="G224" s="45" t="str">
        <f t="shared" ca="1" si="24"/>
        <v/>
      </c>
      <c r="H224" s="25"/>
      <c r="I224" s="27" t="str">
        <f t="shared" ca="1" si="22"/>
        <v/>
      </c>
      <c r="J224" s="27" t="str">
        <f t="shared" ca="1" si="32"/>
        <v/>
      </c>
      <c r="K224" s="27" t="str">
        <f t="shared" ca="1" si="26"/>
        <v/>
      </c>
      <c r="L224" s="24" t="str">
        <f t="shared" ca="1" si="27"/>
        <v/>
      </c>
      <c r="M224" s="24" t="str">
        <f t="shared" ca="1" si="28"/>
        <v/>
      </c>
      <c r="N224" s="24" t="str">
        <f t="shared" ca="1" si="29"/>
        <v/>
      </c>
      <c r="O224" s="24" t="str">
        <f t="shared" ca="1" si="30"/>
        <v/>
      </c>
      <c r="P224" s="24" t="str">
        <f t="shared" ca="1" si="31"/>
        <v/>
      </c>
    </row>
    <row r="225" spans="5:16" x14ac:dyDescent="0.25">
      <c r="E225" s="22" t="str">
        <f t="shared" ca="1" si="23"/>
        <v/>
      </c>
      <c r="F225" s="46" t="str">
        <f t="shared" ca="1" si="25"/>
        <v/>
      </c>
      <c r="G225" s="45" t="str">
        <f t="shared" ca="1" si="24"/>
        <v/>
      </c>
      <c r="H225" s="25"/>
      <c r="I225" s="27" t="str">
        <f t="shared" ca="1" si="22"/>
        <v/>
      </c>
      <c r="J225" s="27" t="str">
        <f t="shared" ca="1" si="32"/>
        <v/>
      </c>
      <c r="K225" s="27" t="str">
        <f t="shared" ca="1" si="26"/>
        <v/>
      </c>
      <c r="L225" s="24" t="str">
        <f t="shared" ca="1" si="27"/>
        <v/>
      </c>
      <c r="M225" s="24" t="str">
        <f t="shared" ca="1" si="28"/>
        <v/>
      </c>
      <c r="N225" s="24" t="str">
        <f t="shared" ca="1" si="29"/>
        <v/>
      </c>
      <c r="O225" s="24" t="str">
        <f t="shared" ca="1" si="30"/>
        <v/>
      </c>
      <c r="P225" s="24" t="str">
        <f t="shared" ca="1" si="31"/>
        <v/>
      </c>
    </row>
    <row r="226" spans="5:16" x14ac:dyDescent="0.25">
      <c r="E226" s="22" t="str">
        <f t="shared" ca="1" si="23"/>
        <v/>
      </c>
      <c r="F226" s="46" t="str">
        <f t="shared" ca="1" si="25"/>
        <v/>
      </c>
      <c r="G226" s="45" t="str">
        <f t="shared" ca="1" si="24"/>
        <v/>
      </c>
      <c r="H226" s="25"/>
      <c r="I226" s="27" t="str">
        <f t="shared" ca="1" si="22"/>
        <v/>
      </c>
      <c r="J226" s="27" t="str">
        <f t="shared" ca="1" si="32"/>
        <v/>
      </c>
      <c r="K226" s="27" t="str">
        <f t="shared" ca="1" si="26"/>
        <v/>
      </c>
      <c r="L226" s="24" t="str">
        <f t="shared" ca="1" si="27"/>
        <v/>
      </c>
      <c r="M226" s="24" t="str">
        <f t="shared" ca="1" si="28"/>
        <v/>
      </c>
      <c r="N226" s="24" t="str">
        <f t="shared" ca="1" si="29"/>
        <v/>
      </c>
      <c r="O226" s="24" t="str">
        <f t="shared" ca="1" si="30"/>
        <v/>
      </c>
      <c r="P226" s="24" t="str">
        <f t="shared" ca="1" si="31"/>
        <v/>
      </c>
    </row>
    <row r="227" spans="5:16" x14ac:dyDescent="0.25">
      <c r="E227" s="22" t="str">
        <f t="shared" ca="1" si="23"/>
        <v/>
      </c>
      <c r="F227" s="46" t="str">
        <f t="shared" ca="1" si="25"/>
        <v/>
      </c>
      <c r="G227" s="45" t="str">
        <f t="shared" ca="1" si="24"/>
        <v/>
      </c>
      <c r="H227" s="25"/>
      <c r="I227" s="27" t="str">
        <f t="shared" ca="1" si="22"/>
        <v/>
      </c>
      <c r="J227" s="27" t="str">
        <f t="shared" ca="1" si="32"/>
        <v/>
      </c>
      <c r="K227" s="27" t="str">
        <f t="shared" ca="1" si="26"/>
        <v/>
      </c>
      <c r="L227" s="24" t="str">
        <f t="shared" ca="1" si="27"/>
        <v/>
      </c>
      <c r="M227" s="24" t="str">
        <f t="shared" ca="1" si="28"/>
        <v/>
      </c>
      <c r="N227" s="24" t="str">
        <f t="shared" ca="1" si="29"/>
        <v/>
      </c>
      <c r="O227" s="24" t="str">
        <f t="shared" ca="1" si="30"/>
        <v/>
      </c>
      <c r="P227" s="24" t="str">
        <f t="shared" ca="1" si="31"/>
        <v/>
      </c>
    </row>
    <row r="228" spans="5:16" x14ac:dyDescent="0.25">
      <c r="E228" s="22" t="str">
        <f t="shared" ca="1" si="23"/>
        <v/>
      </c>
      <c r="F228" s="46" t="str">
        <f t="shared" ca="1" si="25"/>
        <v/>
      </c>
      <c r="G228" s="45" t="str">
        <f t="shared" ca="1" si="24"/>
        <v/>
      </c>
      <c r="H228" s="25"/>
      <c r="I228" s="27" t="str">
        <f t="shared" ca="1" si="22"/>
        <v/>
      </c>
      <c r="J228" s="27" t="str">
        <f t="shared" ca="1" si="32"/>
        <v/>
      </c>
      <c r="K228" s="27" t="str">
        <f t="shared" ca="1" si="26"/>
        <v/>
      </c>
      <c r="L228" s="24" t="str">
        <f t="shared" ca="1" si="27"/>
        <v/>
      </c>
      <c r="M228" s="24" t="str">
        <f t="shared" ca="1" si="28"/>
        <v/>
      </c>
      <c r="N228" s="24" t="str">
        <f t="shared" ca="1" si="29"/>
        <v/>
      </c>
      <c r="O228" s="24" t="str">
        <f t="shared" ca="1" si="30"/>
        <v/>
      </c>
      <c r="P228" s="24" t="str">
        <f t="shared" ca="1" si="31"/>
        <v/>
      </c>
    </row>
    <row r="229" spans="5:16" x14ac:dyDescent="0.25">
      <c r="E229" s="22" t="str">
        <f t="shared" ca="1" si="23"/>
        <v/>
      </c>
      <c r="F229" s="46" t="str">
        <f t="shared" ca="1" si="25"/>
        <v/>
      </c>
      <c r="G229" s="45" t="str">
        <f t="shared" ca="1" si="24"/>
        <v/>
      </c>
      <c r="H229" s="25"/>
      <c r="I229" s="27" t="str">
        <f t="shared" ca="1" si="22"/>
        <v/>
      </c>
      <c r="J229" s="27" t="str">
        <f t="shared" ca="1" si="32"/>
        <v/>
      </c>
      <c r="K229" s="27" t="str">
        <f t="shared" ca="1" si="26"/>
        <v/>
      </c>
      <c r="L229" s="24" t="str">
        <f t="shared" ca="1" si="27"/>
        <v/>
      </c>
      <c r="M229" s="24" t="str">
        <f t="shared" ca="1" si="28"/>
        <v/>
      </c>
      <c r="N229" s="24" t="str">
        <f t="shared" ca="1" si="29"/>
        <v/>
      </c>
      <c r="O229" s="24" t="str">
        <f t="shared" ca="1" si="30"/>
        <v/>
      </c>
      <c r="P229" s="24" t="str">
        <f t="shared" ca="1" si="31"/>
        <v/>
      </c>
    </row>
    <row r="230" spans="5:16" x14ac:dyDescent="0.25">
      <c r="E230" s="22" t="str">
        <f t="shared" ca="1" si="23"/>
        <v/>
      </c>
      <c r="F230" s="46" t="str">
        <f t="shared" ca="1" si="25"/>
        <v/>
      </c>
      <c r="G230" s="45" t="str">
        <f t="shared" ca="1" si="24"/>
        <v/>
      </c>
      <c r="H230" s="25"/>
      <c r="I230" s="27" t="str">
        <f t="shared" ref="I230:I293" ca="1" si="33">E230</f>
        <v/>
      </c>
      <c r="J230" s="27" t="str">
        <f t="shared" ca="1" si="32"/>
        <v/>
      </c>
      <c r="K230" s="27" t="str">
        <f t="shared" ca="1" si="26"/>
        <v/>
      </c>
      <c r="L230" s="24" t="str">
        <f t="shared" ca="1" si="27"/>
        <v/>
      </c>
      <c r="M230" s="24" t="str">
        <f t="shared" ca="1" si="28"/>
        <v/>
      </c>
      <c r="N230" s="24" t="str">
        <f t="shared" ca="1" si="29"/>
        <v/>
      </c>
      <c r="O230" s="24" t="str">
        <f t="shared" ca="1" si="30"/>
        <v/>
      </c>
      <c r="P230" s="24" t="str">
        <f t="shared" ca="1" si="31"/>
        <v/>
      </c>
    </row>
    <row r="231" spans="5:16" x14ac:dyDescent="0.25">
      <c r="E231" s="22" t="str">
        <f t="shared" ref="E231:E294" ca="1" si="34">IF(E230&lt;&gt;"",IF($E$12&gt;=(E230+$B$13),(E230+$B$13),""),"")</f>
        <v/>
      </c>
      <c r="F231" s="46" t="str">
        <f t="shared" ca="1" si="25"/>
        <v/>
      </c>
      <c r="G231" s="45" t="str">
        <f t="shared" ref="G231:G294" ca="1" si="35">IF(E231&lt;&gt;"",$B$9+($B$7*(E231)*SIN($F$7))-(0.5*$B$5*(E231)*(E231)),"")</f>
        <v/>
      </c>
      <c r="H231" s="25"/>
      <c r="I231" s="27" t="str">
        <f t="shared" ca="1" si="33"/>
        <v/>
      </c>
      <c r="J231" s="27" t="str">
        <f t="shared" ca="1" si="32"/>
        <v/>
      </c>
      <c r="K231" s="27" t="str">
        <f t="shared" ca="1" si="26"/>
        <v/>
      </c>
      <c r="L231" s="24" t="str">
        <f t="shared" ca="1" si="27"/>
        <v/>
      </c>
      <c r="M231" s="24" t="str">
        <f t="shared" ca="1" si="28"/>
        <v/>
      </c>
      <c r="N231" s="24" t="str">
        <f t="shared" ca="1" si="29"/>
        <v/>
      </c>
      <c r="O231" s="24" t="str">
        <f t="shared" ca="1" si="30"/>
        <v/>
      </c>
      <c r="P231" s="24" t="str">
        <f t="shared" ca="1" si="31"/>
        <v/>
      </c>
    </row>
    <row r="232" spans="5:16" x14ac:dyDescent="0.25">
      <c r="E232" s="22" t="str">
        <f t="shared" ca="1" si="34"/>
        <v/>
      </c>
      <c r="F232" s="46" t="str">
        <f t="shared" ref="F232:F295" ca="1" si="36">IF(E232&lt;&gt;"",$B$7*(E232)*COS($F$7),"")</f>
        <v/>
      </c>
      <c r="G232" s="45" t="str">
        <f t="shared" ca="1" si="35"/>
        <v/>
      </c>
      <c r="H232" s="25"/>
      <c r="I232" s="27" t="str">
        <f t="shared" ca="1" si="33"/>
        <v/>
      </c>
      <c r="J232" s="27" t="str">
        <f t="shared" ca="1" si="32"/>
        <v/>
      </c>
      <c r="K232" s="27" t="str">
        <f t="shared" ref="K232:K295" ca="1" si="37">IF(I232&lt;&gt;"",-$B$17*O231*J232,"")</f>
        <v/>
      </c>
      <c r="L232" s="24" t="str">
        <f t="shared" ref="L232:L295" ca="1" si="38">IF(I232&lt;&gt;"",-$B$5-($B$17*P231*J232),"")</f>
        <v/>
      </c>
      <c r="M232" s="24" t="str">
        <f t="shared" ref="M232:M295" ca="1" si="39">IF(I232&lt;&gt;"",M231+(O231*$B$13),"")</f>
        <v/>
      </c>
      <c r="N232" s="24" t="str">
        <f t="shared" ref="N232:N295" ca="1" si="40">IF(I232&lt;&gt;"",N231+(P231*$B$13),"")</f>
        <v/>
      </c>
      <c r="O232" s="24" t="str">
        <f t="shared" ref="O232:O295" ca="1" si="41">IF(I232&lt;&gt;"",O231+(K232*$B$13),"")</f>
        <v/>
      </c>
      <c r="P232" s="24" t="str">
        <f t="shared" ref="P232:P295" ca="1" si="42">IF(I232&lt;&gt;"",P231+(L232*$B$13),"")</f>
        <v/>
      </c>
    </row>
    <row r="233" spans="5:16" x14ac:dyDescent="0.25">
      <c r="E233" s="22" t="str">
        <f t="shared" ca="1" si="34"/>
        <v/>
      </c>
      <c r="F233" s="46" t="str">
        <f t="shared" ca="1" si="36"/>
        <v/>
      </c>
      <c r="G233" s="45" t="str">
        <f t="shared" ca="1" si="35"/>
        <v/>
      </c>
      <c r="H233" s="25"/>
      <c r="I233" s="27" t="str">
        <f t="shared" ca="1" si="33"/>
        <v/>
      </c>
      <c r="J233" s="27" t="str">
        <f t="shared" ref="J233:J296" ca="1" si="43">IF(I233&lt;&gt;"",SQRT((O232*O232)+(P232*P232)),"")</f>
        <v/>
      </c>
      <c r="K233" s="27" t="str">
        <f t="shared" ca="1" si="37"/>
        <v/>
      </c>
      <c r="L233" s="24" t="str">
        <f t="shared" ca="1" si="38"/>
        <v/>
      </c>
      <c r="M233" s="24" t="str">
        <f t="shared" ca="1" si="39"/>
        <v/>
      </c>
      <c r="N233" s="24" t="str">
        <f t="shared" ca="1" si="40"/>
        <v/>
      </c>
      <c r="O233" s="24" t="str">
        <f t="shared" ca="1" si="41"/>
        <v/>
      </c>
      <c r="P233" s="24" t="str">
        <f t="shared" ca="1" si="42"/>
        <v/>
      </c>
    </row>
    <row r="234" spans="5:16" x14ac:dyDescent="0.25">
      <c r="E234" s="22" t="str">
        <f t="shared" ca="1" si="34"/>
        <v/>
      </c>
      <c r="F234" s="46" t="str">
        <f t="shared" ca="1" si="36"/>
        <v/>
      </c>
      <c r="G234" s="45" t="str">
        <f t="shared" ca="1" si="35"/>
        <v/>
      </c>
      <c r="H234" s="25"/>
      <c r="I234" s="27" t="str">
        <f t="shared" ca="1" si="33"/>
        <v/>
      </c>
      <c r="J234" s="27" t="str">
        <f t="shared" ca="1" si="43"/>
        <v/>
      </c>
      <c r="K234" s="27" t="str">
        <f t="shared" ca="1" si="37"/>
        <v/>
      </c>
      <c r="L234" s="24" t="str">
        <f t="shared" ca="1" si="38"/>
        <v/>
      </c>
      <c r="M234" s="24" t="str">
        <f t="shared" ca="1" si="39"/>
        <v/>
      </c>
      <c r="N234" s="24" t="str">
        <f t="shared" ca="1" si="40"/>
        <v/>
      </c>
      <c r="O234" s="24" t="str">
        <f t="shared" ca="1" si="41"/>
        <v/>
      </c>
      <c r="P234" s="24" t="str">
        <f t="shared" ca="1" si="42"/>
        <v/>
      </c>
    </row>
    <row r="235" spans="5:16" x14ac:dyDescent="0.25">
      <c r="E235" s="22" t="str">
        <f t="shared" ca="1" si="34"/>
        <v/>
      </c>
      <c r="F235" s="46" t="str">
        <f t="shared" ca="1" si="36"/>
        <v/>
      </c>
      <c r="G235" s="45" t="str">
        <f t="shared" ca="1" si="35"/>
        <v/>
      </c>
      <c r="H235" s="25"/>
      <c r="I235" s="27" t="str">
        <f t="shared" ca="1" si="33"/>
        <v/>
      </c>
      <c r="J235" s="27" t="str">
        <f t="shared" ca="1" si="43"/>
        <v/>
      </c>
      <c r="K235" s="27" t="str">
        <f t="shared" ca="1" si="37"/>
        <v/>
      </c>
      <c r="L235" s="24" t="str">
        <f t="shared" ca="1" si="38"/>
        <v/>
      </c>
      <c r="M235" s="24" t="str">
        <f t="shared" ca="1" si="39"/>
        <v/>
      </c>
      <c r="N235" s="24" t="str">
        <f t="shared" ca="1" si="40"/>
        <v/>
      </c>
      <c r="O235" s="24" t="str">
        <f t="shared" ca="1" si="41"/>
        <v/>
      </c>
      <c r="P235" s="24" t="str">
        <f t="shared" ca="1" si="42"/>
        <v/>
      </c>
    </row>
    <row r="236" spans="5:16" x14ac:dyDescent="0.25">
      <c r="E236" s="22" t="str">
        <f t="shared" ca="1" si="34"/>
        <v/>
      </c>
      <c r="F236" s="46" t="str">
        <f t="shared" ca="1" si="36"/>
        <v/>
      </c>
      <c r="G236" s="45" t="str">
        <f t="shared" ca="1" si="35"/>
        <v/>
      </c>
      <c r="H236" s="25"/>
      <c r="I236" s="27" t="str">
        <f t="shared" ca="1" si="33"/>
        <v/>
      </c>
      <c r="J236" s="27" t="str">
        <f t="shared" ca="1" si="43"/>
        <v/>
      </c>
      <c r="K236" s="27" t="str">
        <f t="shared" ca="1" si="37"/>
        <v/>
      </c>
      <c r="L236" s="24" t="str">
        <f t="shared" ca="1" si="38"/>
        <v/>
      </c>
      <c r="M236" s="24" t="str">
        <f t="shared" ca="1" si="39"/>
        <v/>
      </c>
      <c r="N236" s="24" t="str">
        <f t="shared" ca="1" si="40"/>
        <v/>
      </c>
      <c r="O236" s="24" t="str">
        <f t="shared" ca="1" si="41"/>
        <v/>
      </c>
      <c r="P236" s="24" t="str">
        <f t="shared" ca="1" si="42"/>
        <v/>
      </c>
    </row>
    <row r="237" spans="5:16" x14ac:dyDescent="0.25">
      <c r="E237" s="22" t="str">
        <f t="shared" ca="1" si="34"/>
        <v/>
      </c>
      <c r="F237" s="46" t="str">
        <f t="shared" ca="1" si="36"/>
        <v/>
      </c>
      <c r="G237" s="45" t="str">
        <f t="shared" ca="1" si="35"/>
        <v/>
      </c>
      <c r="H237" s="25"/>
      <c r="I237" s="27" t="str">
        <f t="shared" ca="1" si="33"/>
        <v/>
      </c>
      <c r="J237" s="27" t="str">
        <f t="shared" ca="1" si="43"/>
        <v/>
      </c>
      <c r="K237" s="27" t="str">
        <f t="shared" ca="1" si="37"/>
        <v/>
      </c>
      <c r="L237" s="24" t="str">
        <f t="shared" ca="1" si="38"/>
        <v/>
      </c>
      <c r="M237" s="24" t="str">
        <f t="shared" ca="1" si="39"/>
        <v/>
      </c>
      <c r="N237" s="24" t="str">
        <f t="shared" ca="1" si="40"/>
        <v/>
      </c>
      <c r="O237" s="24" t="str">
        <f t="shared" ca="1" si="41"/>
        <v/>
      </c>
      <c r="P237" s="24" t="str">
        <f t="shared" ca="1" si="42"/>
        <v/>
      </c>
    </row>
    <row r="238" spans="5:16" x14ac:dyDescent="0.25">
      <c r="E238" s="22" t="str">
        <f t="shared" ca="1" si="34"/>
        <v/>
      </c>
      <c r="F238" s="46" t="str">
        <f t="shared" ca="1" si="36"/>
        <v/>
      </c>
      <c r="G238" s="45" t="str">
        <f t="shared" ca="1" si="35"/>
        <v/>
      </c>
      <c r="H238" s="25"/>
      <c r="I238" s="27" t="str">
        <f t="shared" ca="1" si="33"/>
        <v/>
      </c>
      <c r="J238" s="27" t="str">
        <f t="shared" ca="1" si="43"/>
        <v/>
      </c>
      <c r="K238" s="27" t="str">
        <f t="shared" ca="1" si="37"/>
        <v/>
      </c>
      <c r="L238" s="24" t="str">
        <f t="shared" ca="1" si="38"/>
        <v/>
      </c>
      <c r="M238" s="24" t="str">
        <f t="shared" ca="1" si="39"/>
        <v/>
      </c>
      <c r="N238" s="24" t="str">
        <f t="shared" ca="1" si="40"/>
        <v/>
      </c>
      <c r="O238" s="24" t="str">
        <f t="shared" ca="1" si="41"/>
        <v/>
      </c>
      <c r="P238" s="24" t="str">
        <f t="shared" ca="1" si="42"/>
        <v/>
      </c>
    </row>
    <row r="239" spans="5:16" x14ac:dyDescent="0.25">
      <c r="E239" s="22" t="str">
        <f t="shared" ca="1" si="34"/>
        <v/>
      </c>
      <c r="F239" s="46" t="str">
        <f t="shared" ca="1" si="36"/>
        <v/>
      </c>
      <c r="G239" s="45" t="str">
        <f t="shared" ca="1" si="35"/>
        <v/>
      </c>
      <c r="H239" s="25"/>
      <c r="I239" s="27" t="str">
        <f t="shared" ca="1" si="33"/>
        <v/>
      </c>
      <c r="J239" s="27" t="str">
        <f t="shared" ca="1" si="43"/>
        <v/>
      </c>
      <c r="K239" s="27" t="str">
        <f t="shared" ca="1" si="37"/>
        <v/>
      </c>
      <c r="L239" s="24" t="str">
        <f t="shared" ca="1" si="38"/>
        <v/>
      </c>
      <c r="M239" s="24" t="str">
        <f t="shared" ca="1" si="39"/>
        <v/>
      </c>
      <c r="N239" s="24" t="str">
        <f t="shared" ca="1" si="40"/>
        <v/>
      </c>
      <c r="O239" s="24" t="str">
        <f t="shared" ca="1" si="41"/>
        <v/>
      </c>
      <c r="P239" s="24" t="str">
        <f t="shared" ca="1" si="42"/>
        <v/>
      </c>
    </row>
    <row r="240" spans="5:16" x14ac:dyDescent="0.25">
      <c r="E240" s="22" t="str">
        <f t="shared" ca="1" si="34"/>
        <v/>
      </c>
      <c r="F240" s="46" t="str">
        <f t="shared" ca="1" si="36"/>
        <v/>
      </c>
      <c r="G240" s="45" t="str">
        <f t="shared" ca="1" si="35"/>
        <v/>
      </c>
      <c r="H240" s="25"/>
      <c r="I240" s="27" t="str">
        <f t="shared" ca="1" si="33"/>
        <v/>
      </c>
      <c r="J240" s="27" t="str">
        <f t="shared" ca="1" si="43"/>
        <v/>
      </c>
      <c r="K240" s="27" t="str">
        <f t="shared" ca="1" si="37"/>
        <v/>
      </c>
      <c r="L240" s="24" t="str">
        <f t="shared" ca="1" si="38"/>
        <v/>
      </c>
      <c r="M240" s="24" t="str">
        <f t="shared" ca="1" si="39"/>
        <v/>
      </c>
      <c r="N240" s="24" t="str">
        <f t="shared" ca="1" si="40"/>
        <v/>
      </c>
      <c r="O240" s="24" t="str">
        <f t="shared" ca="1" si="41"/>
        <v/>
      </c>
      <c r="P240" s="24" t="str">
        <f t="shared" ca="1" si="42"/>
        <v/>
      </c>
    </row>
    <row r="241" spans="5:16" x14ac:dyDescent="0.25">
      <c r="E241" s="22" t="str">
        <f t="shared" ca="1" si="34"/>
        <v/>
      </c>
      <c r="F241" s="46" t="str">
        <f t="shared" ca="1" si="36"/>
        <v/>
      </c>
      <c r="G241" s="45" t="str">
        <f t="shared" ca="1" si="35"/>
        <v/>
      </c>
      <c r="H241" s="25"/>
      <c r="I241" s="27" t="str">
        <f t="shared" ca="1" si="33"/>
        <v/>
      </c>
      <c r="J241" s="27" t="str">
        <f t="shared" ca="1" si="43"/>
        <v/>
      </c>
      <c r="K241" s="27" t="str">
        <f t="shared" ca="1" si="37"/>
        <v/>
      </c>
      <c r="L241" s="24" t="str">
        <f t="shared" ca="1" si="38"/>
        <v/>
      </c>
      <c r="M241" s="24" t="str">
        <f t="shared" ca="1" si="39"/>
        <v/>
      </c>
      <c r="N241" s="24" t="str">
        <f t="shared" ca="1" si="40"/>
        <v/>
      </c>
      <c r="O241" s="24" t="str">
        <f t="shared" ca="1" si="41"/>
        <v/>
      </c>
      <c r="P241" s="24" t="str">
        <f t="shared" ca="1" si="42"/>
        <v/>
      </c>
    </row>
    <row r="242" spans="5:16" x14ac:dyDescent="0.25">
      <c r="E242" s="22" t="str">
        <f t="shared" ca="1" si="34"/>
        <v/>
      </c>
      <c r="F242" s="46" t="str">
        <f t="shared" ca="1" si="36"/>
        <v/>
      </c>
      <c r="G242" s="45" t="str">
        <f t="shared" ca="1" si="35"/>
        <v/>
      </c>
      <c r="H242" s="25"/>
      <c r="I242" s="27" t="str">
        <f t="shared" ca="1" si="33"/>
        <v/>
      </c>
      <c r="J242" s="27" t="str">
        <f t="shared" ca="1" si="43"/>
        <v/>
      </c>
      <c r="K242" s="27" t="str">
        <f t="shared" ca="1" si="37"/>
        <v/>
      </c>
      <c r="L242" s="24" t="str">
        <f t="shared" ca="1" si="38"/>
        <v/>
      </c>
      <c r="M242" s="24" t="str">
        <f t="shared" ca="1" si="39"/>
        <v/>
      </c>
      <c r="N242" s="24" t="str">
        <f t="shared" ca="1" si="40"/>
        <v/>
      </c>
      <c r="O242" s="24" t="str">
        <f t="shared" ca="1" si="41"/>
        <v/>
      </c>
      <c r="P242" s="24" t="str">
        <f t="shared" ca="1" si="42"/>
        <v/>
      </c>
    </row>
    <row r="243" spans="5:16" x14ac:dyDescent="0.25">
      <c r="E243" s="22" t="str">
        <f t="shared" ca="1" si="34"/>
        <v/>
      </c>
      <c r="F243" s="46" t="str">
        <f t="shared" ca="1" si="36"/>
        <v/>
      </c>
      <c r="G243" s="45" t="str">
        <f t="shared" ca="1" si="35"/>
        <v/>
      </c>
      <c r="H243" s="25"/>
      <c r="I243" s="27" t="str">
        <f t="shared" ca="1" si="33"/>
        <v/>
      </c>
      <c r="J243" s="27" t="str">
        <f t="shared" ca="1" si="43"/>
        <v/>
      </c>
      <c r="K243" s="27" t="str">
        <f t="shared" ca="1" si="37"/>
        <v/>
      </c>
      <c r="L243" s="24" t="str">
        <f t="shared" ca="1" si="38"/>
        <v/>
      </c>
      <c r="M243" s="24" t="str">
        <f t="shared" ca="1" si="39"/>
        <v/>
      </c>
      <c r="N243" s="24" t="str">
        <f t="shared" ca="1" si="40"/>
        <v/>
      </c>
      <c r="O243" s="24" t="str">
        <f t="shared" ca="1" si="41"/>
        <v/>
      </c>
      <c r="P243" s="24" t="str">
        <f t="shared" ca="1" si="42"/>
        <v/>
      </c>
    </row>
    <row r="244" spans="5:16" x14ac:dyDescent="0.25">
      <c r="E244" s="22" t="str">
        <f t="shared" ca="1" si="34"/>
        <v/>
      </c>
      <c r="F244" s="46" t="str">
        <f t="shared" ca="1" si="36"/>
        <v/>
      </c>
      <c r="G244" s="45" t="str">
        <f t="shared" ca="1" si="35"/>
        <v/>
      </c>
      <c r="H244" s="25"/>
      <c r="I244" s="27" t="str">
        <f t="shared" ca="1" si="33"/>
        <v/>
      </c>
      <c r="J244" s="27" t="str">
        <f t="shared" ca="1" si="43"/>
        <v/>
      </c>
      <c r="K244" s="27" t="str">
        <f t="shared" ca="1" si="37"/>
        <v/>
      </c>
      <c r="L244" s="24" t="str">
        <f t="shared" ca="1" si="38"/>
        <v/>
      </c>
      <c r="M244" s="24" t="str">
        <f t="shared" ca="1" si="39"/>
        <v/>
      </c>
      <c r="N244" s="24" t="str">
        <f t="shared" ca="1" si="40"/>
        <v/>
      </c>
      <c r="O244" s="24" t="str">
        <f t="shared" ca="1" si="41"/>
        <v/>
      </c>
      <c r="P244" s="24" t="str">
        <f t="shared" ca="1" si="42"/>
        <v/>
      </c>
    </row>
    <row r="245" spans="5:16" x14ac:dyDescent="0.25">
      <c r="E245" s="22" t="str">
        <f t="shared" ca="1" si="34"/>
        <v/>
      </c>
      <c r="F245" s="46" t="str">
        <f t="shared" ca="1" si="36"/>
        <v/>
      </c>
      <c r="G245" s="45" t="str">
        <f t="shared" ca="1" si="35"/>
        <v/>
      </c>
      <c r="H245" s="25"/>
      <c r="I245" s="27" t="str">
        <f t="shared" ca="1" si="33"/>
        <v/>
      </c>
      <c r="J245" s="27" t="str">
        <f t="shared" ca="1" si="43"/>
        <v/>
      </c>
      <c r="K245" s="27" t="str">
        <f t="shared" ca="1" si="37"/>
        <v/>
      </c>
      <c r="L245" s="24" t="str">
        <f t="shared" ca="1" si="38"/>
        <v/>
      </c>
      <c r="M245" s="24" t="str">
        <f t="shared" ca="1" si="39"/>
        <v/>
      </c>
      <c r="N245" s="24" t="str">
        <f t="shared" ca="1" si="40"/>
        <v/>
      </c>
      <c r="O245" s="24" t="str">
        <f t="shared" ca="1" si="41"/>
        <v/>
      </c>
      <c r="P245" s="24" t="str">
        <f t="shared" ca="1" si="42"/>
        <v/>
      </c>
    </row>
    <row r="246" spans="5:16" x14ac:dyDescent="0.25">
      <c r="E246" s="22" t="str">
        <f t="shared" ca="1" si="34"/>
        <v/>
      </c>
      <c r="F246" s="46" t="str">
        <f t="shared" ca="1" si="36"/>
        <v/>
      </c>
      <c r="G246" s="45" t="str">
        <f t="shared" ca="1" si="35"/>
        <v/>
      </c>
      <c r="H246" s="25"/>
      <c r="I246" s="27" t="str">
        <f t="shared" ca="1" si="33"/>
        <v/>
      </c>
      <c r="J246" s="27" t="str">
        <f t="shared" ca="1" si="43"/>
        <v/>
      </c>
      <c r="K246" s="27" t="str">
        <f t="shared" ca="1" si="37"/>
        <v/>
      </c>
      <c r="L246" s="24" t="str">
        <f t="shared" ca="1" si="38"/>
        <v/>
      </c>
      <c r="M246" s="24" t="str">
        <f t="shared" ca="1" si="39"/>
        <v/>
      </c>
      <c r="N246" s="24" t="str">
        <f t="shared" ca="1" si="40"/>
        <v/>
      </c>
      <c r="O246" s="24" t="str">
        <f t="shared" ca="1" si="41"/>
        <v/>
      </c>
      <c r="P246" s="24" t="str">
        <f t="shared" ca="1" si="42"/>
        <v/>
      </c>
    </row>
    <row r="247" spans="5:16" x14ac:dyDescent="0.25">
      <c r="E247" s="22" t="str">
        <f t="shared" ca="1" si="34"/>
        <v/>
      </c>
      <c r="F247" s="46" t="str">
        <f t="shared" ca="1" si="36"/>
        <v/>
      </c>
      <c r="G247" s="45" t="str">
        <f t="shared" ca="1" si="35"/>
        <v/>
      </c>
      <c r="H247" s="25"/>
      <c r="I247" s="27" t="str">
        <f t="shared" ca="1" si="33"/>
        <v/>
      </c>
      <c r="J247" s="27" t="str">
        <f t="shared" ca="1" si="43"/>
        <v/>
      </c>
      <c r="K247" s="27" t="str">
        <f t="shared" ca="1" si="37"/>
        <v/>
      </c>
      <c r="L247" s="24" t="str">
        <f t="shared" ca="1" si="38"/>
        <v/>
      </c>
      <c r="M247" s="24" t="str">
        <f t="shared" ca="1" si="39"/>
        <v/>
      </c>
      <c r="N247" s="24" t="str">
        <f t="shared" ca="1" si="40"/>
        <v/>
      </c>
      <c r="O247" s="24" t="str">
        <f t="shared" ca="1" si="41"/>
        <v/>
      </c>
      <c r="P247" s="24" t="str">
        <f t="shared" ca="1" si="42"/>
        <v/>
      </c>
    </row>
    <row r="248" spans="5:16" x14ac:dyDescent="0.25">
      <c r="E248" s="22" t="str">
        <f t="shared" ca="1" si="34"/>
        <v/>
      </c>
      <c r="F248" s="46" t="str">
        <f t="shared" ca="1" si="36"/>
        <v/>
      </c>
      <c r="G248" s="45" t="str">
        <f t="shared" ca="1" si="35"/>
        <v/>
      </c>
      <c r="H248" s="25"/>
      <c r="I248" s="27" t="str">
        <f t="shared" ca="1" si="33"/>
        <v/>
      </c>
      <c r="J248" s="27" t="str">
        <f t="shared" ca="1" si="43"/>
        <v/>
      </c>
      <c r="K248" s="27" t="str">
        <f t="shared" ca="1" si="37"/>
        <v/>
      </c>
      <c r="L248" s="24" t="str">
        <f t="shared" ca="1" si="38"/>
        <v/>
      </c>
      <c r="M248" s="24" t="str">
        <f t="shared" ca="1" si="39"/>
        <v/>
      </c>
      <c r="N248" s="24" t="str">
        <f t="shared" ca="1" si="40"/>
        <v/>
      </c>
      <c r="O248" s="24" t="str">
        <f t="shared" ca="1" si="41"/>
        <v/>
      </c>
      <c r="P248" s="24" t="str">
        <f t="shared" ca="1" si="42"/>
        <v/>
      </c>
    </row>
    <row r="249" spans="5:16" x14ac:dyDescent="0.25">
      <c r="E249" s="22" t="str">
        <f t="shared" ca="1" si="34"/>
        <v/>
      </c>
      <c r="F249" s="46" t="str">
        <f t="shared" ca="1" si="36"/>
        <v/>
      </c>
      <c r="G249" s="45" t="str">
        <f t="shared" ca="1" si="35"/>
        <v/>
      </c>
      <c r="H249" s="25"/>
      <c r="I249" s="27" t="str">
        <f t="shared" ca="1" si="33"/>
        <v/>
      </c>
      <c r="J249" s="27" t="str">
        <f t="shared" ca="1" si="43"/>
        <v/>
      </c>
      <c r="K249" s="27" t="str">
        <f t="shared" ca="1" si="37"/>
        <v/>
      </c>
      <c r="L249" s="24" t="str">
        <f t="shared" ca="1" si="38"/>
        <v/>
      </c>
      <c r="M249" s="24" t="str">
        <f t="shared" ca="1" si="39"/>
        <v/>
      </c>
      <c r="N249" s="24" t="str">
        <f t="shared" ca="1" si="40"/>
        <v/>
      </c>
      <c r="O249" s="24" t="str">
        <f t="shared" ca="1" si="41"/>
        <v/>
      </c>
      <c r="P249" s="24" t="str">
        <f t="shared" ca="1" si="42"/>
        <v/>
      </c>
    </row>
    <row r="250" spans="5:16" x14ac:dyDescent="0.25">
      <c r="E250" s="22" t="str">
        <f t="shared" ca="1" si="34"/>
        <v/>
      </c>
      <c r="F250" s="46" t="str">
        <f t="shared" ca="1" si="36"/>
        <v/>
      </c>
      <c r="G250" s="45" t="str">
        <f t="shared" ca="1" si="35"/>
        <v/>
      </c>
      <c r="H250" s="25"/>
      <c r="I250" s="27" t="str">
        <f t="shared" ca="1" si="33"/>
        <v/>
      </c>
      <c r="J250" s="27" t="str">
        <f t="shared" ca="1" si="43"/>
        <v/>
      </c>
      <c r="K250" s="27" t="str">
        <f t="shared" ca="1" si="37"/>
        <v/>
      </c>
      <c r="L250" s="24" t="str">
        <f t="shared" ca="1" si="38"/>
        <v/>
      </c>
      <c r="M250" s="24" t="str">
        <f t="shared" ca="1" si="39"/>
        <v/>
      </c>
      <c r="N250" s="24" t="str">
        <f t="shared" ca="1" si="40"/>
        <v/>
      </c>
      <c r="O250" s="24" t="str">
        <f t="shared" ca="1" si="41"/>
        <v/>
      </c>
      <c r="P250" s="24" t="str">
        <f t="shared" ca="1" si="42"/>
        <v/>
      </c>
    </row>
    <row r="251" spans="5:16" x14ac:dyDescent="0.25">
      <c r="E251" s="22" t="str">
        <f t="shared" ca="1" si="34"/>
        <v/>
      </c>
      <c r="F251" s="46" t="str">
        <f t="shared" ca="1" si="36"/>
        <v/>
      </c>
      <c r="G251" s="45" t="str">
        <f t="shared" ca="1" si="35"/>
        <v/>
      </c>
      <c r="H251" s="25"/>
      <c r="I251" s="27" t="str">
        <f t="shared" ca="1" si="33"/>
        <v/>
      </c>
      <c r="J251" s="27" t="str">
        <f t="shared" ca="1" si="43"/>
        <v/>
      </c>
      <c r="K251" s="27" t="str">
        <f t="shared" ca="1" si="37"/>
        <v/>
      </c>
      <c r="L251" s="24" t="str">
        <f t="shared" ca="1" si="38"/>
        <v/>
      </c>
      <c r="M251" s="24" t="str">
        <f t="shared" ca="1" si="39"/>
        <v/>
      </c>
      <c r="N251" s="24" t="str">
        <f t="shared" ca="1" si="40"/>
        <v/>
      </c>
      <c r="O251" s="24" t="str">
        <f t="shared" ca="1" si="41"/>
        <v/>
      </c>
      <c r="P251" s="24" t="str">
        <f t="shared" ca="1" si="42"/>
        <v/>
      </c>
    </row>
    <row r="252" spans="5:16" x14ac:dyDescent="0.25">
      <c r="E252" s="22" t="str">
        <f t="shared" ca="1" si="34"/>
        <v/>
      </c>
      <c r="F252" s="46" t="str">
        <f t="shared" ca="1" si="36"/>
        <v/>
      </c>
      <c r="G252" s="45" t="str">
        <f t="shared" ca="1" si="35"/>
        <v/>
      </c>
      <c r="H252" s="25"/>
      <c r="I252" s="27" t="str">
        <f t="shared" ca="1" si="33"/>
        <v/>
      </c>
      <c r="J252" s="27" t="str">
        <f t="shared" ca="1" si="43"/>
        <v/>
      </c>
      <c r="K252" s="27" t="str">
        <f t="shared" ca="1" si="37"/>
        <v/>
      </c>
      <c r="L252" s="24" t="str">
        <f t="shared" ca="1" si="38"/>
        <v/>
      </c>
      <c r="M252" s="24" t="str">
        <f t="shared" ca="1" si="39"/>
        <v/>
      </c>
      <c r="N252" s="24" t="str">
        <f t="shared" ca="1" si="40"/>
        <v/>
      </c>
      <c r="O252" s="24" t="str">
        <f t="shared" ca="1" si="41"/>
        <v/>
      </c>
      <c r="P252" s="24" t="str">
        <f t="shared" ca="1" si="42"/>
        <v/>
      </c>
    </row>
    <row r="253" spans="5:16" x14ac:dyDescent="0.25">
      <c r="E253" s="22" t="str">
        <f t="shared" ca="1" si="34"/>
        <v/>
      </c>
      <c r="F253" s="46" t="str">
        <f t="shared" ca="1" si="36"/>
        <v/>
      </c>
      <c r="G253" s="45" t="str">
        <f t="shared" ca="1" si="35"/>
        <v/>
      </c>
      <c r="H253" s="25"/>
      <c r="I253" s="27" t="str">
        <f t="shared" ca="1" si="33"/>
        <v/>
      </c>
      <c r="J253" s="27" t="str">
        <f t="shared" ca="1" si="43"/>
        <v/>
      </c>
      <c r="K253" s="27" t="str">
        <f t="shared" ca="1" si="37"/>
        <v/>
      </c>
      <c r="L253" s="24" t="str">
        <f t="shared" ca="1" si="38"/>
        <v/>
      </c>
      <c r="M253" s="24" t="str">
        <f t="shared" ca="1" si="39"/>
        <v/>
      </c>
      <c r="N253" s="24" t="str">
        <f t="shared" ca="1" si="40"/>
        <v/>
      </c>
      <c r="O253" s="24" t="str">
        <f t="shared" ca="1" si="41"/>
        <v/>
      </c>
      <c r="P253" s="24" t="str">
        <f t="shared" ca="1" si="42"/>
        <v/>
      </c>
    </row>
    <row r="254" spans="5:16" x14ac:dyDescent="0.25">
      <c r="E254" s="22" t="str">
        <f t="shared" ca="1" si="34"/>
        <v/>
      </c>
      <c r="F254" s="46" t="str">
        <f t="shared" ca="1" si="36"/>
        <v/>
      </c>
      <c r="G254" s="45" t="str">
        <f t="shared" ca="1" si="35"/>
        <v/>
      </c>
      <c r="H254" s="25"/>
      <c r="I254" s="27" t="str">
        <f t="shared" ca="1" si="33"/>
        <v/>
      </c>
      <c r="J254" s="27" t="str">
        <f t="shared" ca="1" si="43"/>
        <v/>
      </c>
      <c r="K254" s="27" t="str">
        <f t="shared" ca="1" si="37"/>
        <v/>
      </c>
      <c r="L254" s="24" t="str">
        <f t="shared" ca="1" si="38"/>
        <v/>
      </c>
      <c r="M254" s="24" t="str">
        <f t="shared" ca="1" si="39"/>
        <v/>
      </c>
      <c r="N254" s="24" t="str">
        <f t="shared" ca="1" si="40"/>
        <v/>
      </c>
      <c r="O254" s="24" t="str">
        <f t="shared" ca="1" si="41"/>
        <v/>
      </c>
      <c r="P254" s="24" t="str">
        <f t="shared" ca="1" si="42"/>
        <v/>
      </c>
    </row>
    <row r="255" spans="5:16" x14ac:dyDescent="0.25">
      <c r="E255" s="22" t="str">
        <f t="shared" ca="1" si="34"/>
        <v/>
      </c>
      <c r="F255" s="46" t="str">
        <f t="shared" ca="1" si="36"/>
        <v/>
      </c>
      <c r="G255" s="45" t="str">
        <f t="shared" ca="1" si="35"/>
        <v/>
      </c>
      <c r="H255" s="25"/>
      <c r="I255" s="27" t="str">
        <f t="shared" ca="1" si="33"/>
        <v/>
      </c>
      <c r="J255" s="27" t="str">
        <f t="shared" ca="1" si="43"/>
        <v/>
      </c>
      <c r="K255" s="27" t="str">
        <f t="shared" ca="1" si="37"/>
        <v/>
      </c>
      <c r="L255" s="24" t="str">
        <f t="shared" ca="1" si="38"/>
        <v/>
      </c>
      <c r="M255" s="24" t="str">
        <f t="shared" ca="1" si="39"/>
        <v/>
      </c>
      <c r="N255" s="24" t="str">
        <f t="shared" ca="1" si="40"/>
        <v/>
      </c>
      <c r="O255" s="24" t="str">
        <f t="shared" ca="1" si="41"/>
        <v/>
      </c>
      <c r="P255" s="24" t="str">
        <f t="shared" ca="1" si="42"/>
        <v/>
      </c>
    </row>
    <row r="256" spans="5:16" x14ac:dyDescent="0.25">
      <c r="E256" s="22" t="str">
        <f t="shared" ca="1" si="34"/>
        <v/>
      </c>
      <c r="F256" s="46" t="str">
        <f t="shared" ca="1" si="36"/>
        <v/>
      </c>
      <c r="G256" s="45" t="str">
        <f t="shared" ca="1" si="35"/>
        <v/>
      </c>
      <c r="H256" s="25"/>
      <c r="I256" s="27" t="str">
        <f t="shared" ca="1" si="33"/>
        <v/>
      </c>
      <c r="J256" s="27" t="str">
        <f t="shared" ca="1" si="43"/>
        <v/>
      </c>
      <c r="K256" s="27" t="str">
        <f t="shared" ca="1" si="37"/>
        <v/>
      </c>
      <c r="L256" s="24" t="str">
        <f t="shared" ca="1" si="38"/>
        <v/>
      </c>
      <c r="M256" s="24" t="str">
        <f t="shared" ca="1" si="39"/>
        <v/>
      </c>
      <c r="N256" s="24" t="str">
        <f t="shared" ca="1" si="40"/>
        <v/>
      </c>
      <c r="O256" s="24" t="str">
        <f t="shared" ca="1" si="41"/>
        <v/>
      </c>
      <c r="P256" s="24" t="str">
        <f t="shared" ca="1" si="42"/>
        <v/>
      </c>
    </row>
    <row r="257" spans="5:16" x14ac:dyDescent="0.25">
      <c r="E257" s="22" t="str">
        <f t="shared" ca="1" si="34"/>
        <v/>
      </c>
      <c r="F257" s="46" t="str">
        <f t="shared" ca="1" si="36"/>
        <v/>
      </c>
      <c r="G257" s="45" t="str">
        <f t="shared" ca="1" si="35"/>
        <v/>
      </c>
      <c r="H257" s="25"/>
      <c r="I257" s="27" t="str">
        <f t="shared" ca="1" si="33"/>
        <v/>
      </c>
      <c r="J257" s="27" t="str">
        <f t="shared" ca="1" si="43"/>
        <v/>
      </c>
      <c r="K257" s="27" t="str">
        <f t="shared" ca="1" si="37"/>
        <v/>
      </c>
      <c r="L257" s="24" t="str">
        <f t="shared" ca="1" si="38"/>
        <v/>
      </c>
      <c r="M257" s="24" t="str">
        <f t="shared" ca="1" si="39"/>
        <v/>
      </c>
      <c r="N257" s="24" t="str">
        <f t="shared" ca="1" si="40"/>
        <v/>
      </c>
      <c r="O257" s="24" t="str">
        <f t="shared" ca="1" si="41"/>
        <v/>
      </c>
      <c r="P257" s="24" t="str">
        <f t="shared" ca="1" si="42"/>
        <v/>
      </c>
    </row>
    <row r="258" spans="5:16" x14ac:dyDescent="0.25">
      <c r="E258" s="22" t="str">
        <f t="shared" ca="1" si="34"/>
        <v/>
      </c>
      <c r="F258" s="46" t="str">
        <f t="shared" ca="1" si="36"/>
        <v/>
      </c>
      <c r="G258" s="45" t="str">
        <f t="shared" ca="1" si="35"/>
        <v/>
      </c>
      <c r="H258" s="25"/>
      <c r="I258" s="27" t="str">
        <f t="shared" ca="1" si="33"/>
        <v/>
      </c>
      <c r="J258" s="27" t="str">
        <f t="shared" ca="1" si="43"/>
        <v/>
      </c>
      <c r="K258" s="27" t="str">
        <f t="shared" ca="1" si="37"/>
        <v/>
      </c>
      <c r="L258" s="24" t="str">
        <f t="shared" ca="1" si="38"/>
        <v/>
      </c>
      <c r="M258" s="24" t="str">
        <f t="shared" ca="1" si="39"/>
        <v/>
      </c>
      <c r="N258" s="24" t="str">
        <f t="shared" ca="1" si="40"/>
        <v/>
      </c>
      <c r="O258" s="24" t="str">
        <f t="shared" ca="1" si="41"/>
        <v/>
      </c>
      <c r="P258" s="24" t="str">
        <f t="shared" ca="1" si="42"/>
        <v/>
      </c>
    </row>
    <row r="259" spans="5:16" x14ac:dyDescent="0.25">
      <c r="E259" s="22" t="str">
        <f t="shared" ca="1" si="34"/>
        <v/>
      </c>
      <c r="F259" s="46" t="str">
        <f t="shared" ca="1" si="36"/>
        <v/>
      </c>
      <c r="G259" s="45" t="str">
        <f t="shared" ca="1" si="35"/>
        <v/>
      </c>
      <c r="H259" s="25"/>
      <c r="I259" s="27" t="str">
        <f t="shared" ca="1" si="33"/>
        <v/>
      </c>
      <c r="J259" s="27" t="str">
        <f t="shared" ca="1" si="43"/>
        <v/>
      </c>
      <c r="K259" s="27" t="str">
        <f t="shared" ca="1" si="37"/>
        <v/>
      </c>
      <c r="L259" s="24" t="str">
        <f t="shared" ca="1" si="38"/>
        <v/>
      </c>
      <c r="M259" s="24" t="str">
        <f t="shared" ca="1" si="39"/>
        <v/>
      </c>
      <c r="N259" s="24" t="str">
        <f t="shared" ca="1" si="40"/>
        <v/>
      </c>
      <c r="O259" s="24" t="str">
        <f t="shared" ca="1" si="41"/>
        <v/>
      </c>
      <c r="P259" s="24" t="str">
        <f t="shared" ca="1" si="42"/>
        <v/>
      </c>
    </row>
    <row r="260" spans="5:16" x14ac:dyDescent="0.25">
      <c r="E260" s="22" t="str">
        <f t="shared" ca="1" si="34"/>
        <v/>
      </c>
      <c r="F260" s="46" t="str">
        <f t="shared" ca="1" si="36"/>
        <v/>
      </c>
      <c r="G260" s="45" t="str">
        <f t="shared" ca="1" si="35"/>
        <v/>
      </c>
      <c r="H260" s="25"/>
      <c r="I260" s="27" t="str">
        <f t="shared" ca="1" si="33"/>
        <v/>
      </c>
      <c r="J260" s="27" t="str">
        <f t="shared" ca="1" si="43"/>
        <v/>
      </c>
      <c r="K260" s="27" t="str">
        <f t="shared" ca="1" si="37"/>
        <v/>
      </c>
      <c r="L260" s="24" t="str">
        <f t="shared" ca="1" si="38"/>
        <v/>
      </c>
      <c r="M260" s="24" t="str">
        <f t="shared" ca="1" si="39"/>
        <v/>
      </c>
      <c r="N260" s="24" t="str">
        <f t="shared" ca="1" si="40"/>
        <v/>
      </c>
      <c r="O260" s="24" t="str">
        <f t="shared" ca="1" si="41"/>
        <v/>
      </c>
      <c r="P260" s="24" t="str">
        <f t="shared" ca="1" si="42"/>
        <v/>
      </c>
    </row>
    <row r="261" spans="5:16" x14ac:dyDescent="0.25">
      <c r="E261" s="22" t="str">
        <f t="shared" ca="1" si="34"/>
        <v/>
      </c>
      <c r="F261" s="46" t="str">
        <f t="shared" ca="1" si="36"/>
        <v/>
      </c>
      <c r="G261" s="45" t="str">
        <f t="shared" ca="1" si="35"/>
        <v/>
      </c>
      <c r="H261" s="25"/>
      <c r="I261" s="27" t="str">
        <f t="shared" ca="1" si="33"/>
        <v/>
      </c>
      <c r="J261" s="27" t="str">
        <f t="shared" ca="1" si="43"/>
        <v/>
      </c>
      <c r="K261" s="27" t="str">
        <f t="shared" ca="1" si="37"/>
        <v/>
      </c>
      <c r="L261" s="24" t="str">
        <f t="shared" ca="1" si="38"/>
        <v/>
      </c>
      <c r="M261" s="24" t="str">
        <f t="shared" ca="1" si="39"/>
        <v/>
      </c>
      <c r="N261" s="24" t="str">
        <f t="shared" ca="1" si="40"/>
        <v/>
      </c>
      <c r="O261" s="24" t="str">
        <f t="shared" ca="1" si="41"/>
        <v/>
      </c>
      <c r="P261" s="24" t="str">
        <f t="shared" ca="1" si="42"/>
        <v/>
      </c>
    </row>
    <row r="262" spans="5:16" x14ac:dyDescent="0.25">
      <c r="E262" s="22" t="str">
        <f t="shared" ca="1" si="34"/>
        <v/>
      </c>
      <c r="F262" s="46" t="str">
        <f t="shared" ca="1" si="36"/>
        <v/>
      </c>
      <c r="G262" s="45" t="str">
        <f t="shared" ca="1" si="35"/>
        <v/>
      </c>
      <c r="H262" s="25"/>
      <c r="I262" s="27" t="str">
        <f t="shared" ca="1" si="33"/>
        <v/>
      </c>
      <c r="J262" s="27" t="str">
        <f t="shared" ca="1" si="43"/>
        <v/>
      </c>
      <c r="K262" s="27" t="str">
        <f t="shared" ca="1" si="37"/>
        <v/>
      </c>
      <c r="L262" s="24" t="str">
        <f t="shared" ca="1" si="38"/>
        <v/>
      </c>
      <c r="M262" s="24" t="str">
        <f t="shared" ca="1" si="39"/>
        <v/>
      </c>
      <c r="N262" s="24" t="str">
        <f t="shared" ca="1" si="40"/>
        <v/>
      </c>
      <c r="O262" s="24" t="str">
        <f t="shared" ca="1" si="41"/>
        <v/>
      </c>
      <c r="P262" s="24" t="str">
        <f t="shared" ca="1" si="42"/>
        <v/>
      </c>
    </row>
    <row r="263" spans="5:16" x14ac:dyDescent="0.25">
      <c r="E263" s="22" t="str">
        <f t="shared" ca="1" si="34"/>
        <v/>
      </c>
      <c r="F263" s="46" t="str">
        <f t="shared" ca="1" si="36"/>
        <v/>
      </c>
      <c r="G263" s="45" t="str">
        <f t="shared" ca="1" si="35"/>
        <v/>
      </c>
      <c r="H263" s="25"/>
      <c r="I263" s="27" t="str">
        <f t="shared" ca="1" si="33"/>
        <v/>
      </c>
      <c r="J263" s="27" t="str">
        <f t="shared" ca="1" si="43"/>
        <v/>
      </c>
      <c r="K263" s="27" t="str">
        <f t="shared" ca="1" si="37"/>
        <v/>
      </c>
      <c r="L263" s="24" t="str">
        <f t="shared" ca="1" si="38"/>
        <v/>
      </c>
      <c r="M263" s="24" t="str">
        <f t="shared" ca="1" si="39"/>
        <v/>
      </c>
      <c r="N263" s="24" t="str">
        <f t="shared" ca="1" si="40"/>
        <v/>
      </c>
      <c r="O263" s="24" t="str">
        <f t="shared" ca="1" si="41"/>
        <v/>
      </c>
      <c r="P263" s="24" t="str">
        <f t="shared" ca="1" si="42"/>
        <v/>
      </c>
    </row>
    <row r="264" spans="5:16" x14ac:dyDescent="0.25">
      <c r="E264" s="22" t="str">
        <f t="shared" ca="1" si="34"/>
        <v/>
      </c>
      <c r="F264" s="46" t="str">
        <f t="shared" ca="1" si="36"/>
        <v/>
      </c>
      <c r="G264" s="45" t="str">
        <f t="shared" ca="1" si="35"/>
        <v/>
      </c>
      <c r="H264" s="25"/>
      <c r="I264" s="27" t="str">
        <f t="shared" ca="1" si="33"/>
        <v/>
      </c>
      <c r="J264" s="27" t="str">
        <f t="shared" ca="1" si="43"/>
        <v/>
      </c>
      <c r="K264" s="27" t="str">
        <f t="shared" ca="1" si="37"/>
        <v/>
      </c>
      <c r="L264" s="24" t="str">
        <f t="shared" ca="1" si="38"/>
        <v/>
      </c>
      <c r="M264" s="24" t="str">
        <f t="shared" ca="1" si="39"/>
        <v/>
      </c>
      <c r="N264" s="24" t="str">
        <f t="shared" ca="1" si="40"/>
        <v/>
      </c>
      <c r="O264" s="24" t="str">
        <f t="shared" ca="1" si="41"/>
        <v/>
      </c>
      <c r="P264" s="24" t="str">
        <f t="shared" ca="1" si="42"/>
        <v/>
      </c>
    </row>
    <row r="265" spans="5:16" x14ac:dyDescent="0.25">
      <c r="E265" s="22" t="str">
        <f t="shared" ca="1" si="34"/>
        <v/>
      </c>
      <c r="F265" s="46" t="str">
        <f t="shared" ca="1" si="36"/>
        <v/>
      </c>
      <c r="G265" s="45" t="str">
        <f t="shared" ca="1" si="35"/>
        <v/>
      </c>
      <c r="H265" s="25"/>
      <c r="I265" s="27" t="str">
        <f t="shared" ca="1" si="33"/>
        <v/>
      </c>
      <c r="J265" s="27" t="str">
        <f t="shared" ca="1" si="43"/>
        <v/>
      </c>
      <c r="K265" s="27" t="str">
        <f t="shared" ca="1" si="37"/>
        <v/>
      </c>
      <c r="L265" s="24" t="str">
        <f t="shared" ca="1" si="38"/>
        <v/>
      </c>
      <c r="M265" s="24" t="str">
        <f t="shared" ca="1" si="39"/>
        <v/>
      </c>
      <c r="N265" s="24" t="str">
        <f t="shared" ca="1" si="40"/>
        <v/>
      </c>
      <c r="O265" s="24" t="str">
        <f t="shared" ca="1" si="41"/>
        <v/>
      </c>
      <c r="P265" s="24" t="str">
        <f t="shared" ca="1" si="42"/>
        <v/>
      </c>
    </row>
    <row r="266" spans="5:16" x14ac:dyDescent="0.25">
      <c r="E266" s="22" t="str">
        <f t="shared" ca="1" si="34"/>
        <v/>
      </c>
      <c r="F266" s="46" t="str">
        <f t="shared" ca="1" si="36"/>
        <v/>
      </c>
      <c r="G266" s="45" t="str">
        <f t="shared" ca="1" si="35"/>
        <v/>
      </c>
      <c r="H266" s="25"/>
      <c r="I266" s="27" t="str">
        <f t="shared" ca="1" si="33"/>
        <v/>
      </c>
      <c r="J266" s="27" t="str">
        <f t="shared" ca="1" si="43"/>
        <v/>
      </c>
      <c r="K266" s="27" t="str">
        <f t="shared" ca="1" si="37"/>
        <v/>
      </c>
      <c r="L266" s="24" t="str">
        <f t="shared" ca="1" si="38"/>
        <v/>
      </c>
      <c r="M266" s="24" t="str">
        <f t="shared" ca="1" si="39"/>
        <v/>
      </c>
      <c r="N266" s="24" t="str">
        <f t="shared" ca="1" si="40"/>
        <v/>
      </c>
      <c r="O266" s="24" t="str">
        <f t="shared" ca="1" si="41"/>
        <v/>
      </c>
      <c r="P266" s="24" t="str">
        <f t="shared" ca="1" si="42"/>
        <v/>
      </c>
    </row>
    <row r="267" spans="5:16" x14ac:dyDescent="0.25">
      <c r="E267" s="22" t="str">
        <f t="shared" ca="1" si="34"/>
        <v/>
      </c>
      <c r="F267" s="46" t="str">
        <f t="shared" ca="1" si="36"/>
        <v/>
      </c>
      <c r="G267" s="45" t="str">
        <f t="shared" ca="1" si="35"/>
        <v/>
      </c>
      <c r="H267" s="25"/>
      <c r="I267" s="27" t="str">
        <f t="shared" ca="1" si="33"/>
        <v/>
      </c>
      <c r="J267" s="27" t="str">
        <f t="shared" ca="1" si="43"/>
        <v/>
      </c>
      <c r="K267" s="27" t="str">
        <f t="shared" ca="1" si="37"/>
        <v/>
      </c>
      <c r="L267" s="24" t="str">
        <f t="shared" ca="1" si="38"/>
        <v/>
      </c>
      <c r="M267" s="24" t="str">
        <f t="shared" ca="1" si="39"/>
        <v/>
      </c>
      <c r="N267" s="24" t="str">
        <f t="shared" ca="1" si="40"/>
        <v/>
      </c>
      <c r="O267" s="24" t="str">
        <f t="shared" ca="1" si="41"/>
        <v/>
      </c>
      <c r="P267" s="24" t="str">
        <f t="shared" ca="1" si="42"/>
        <v/>
      </c>
    </row>
    <row r="268" spans="5:16" x14ac:dyDescent="0.25">
      <c r="E268" s="22" t="str">
        <f t="shared" ca="1" si="34"/>
        <v/>
      </c>
      <c r="F268" s="46" t="str">
        <f t="shared" ca="1" si="36"/>
        <v/>
      </c>
      <c r="G268" s="45" t="str">
        <f t="shared" ca="1" si="35"/>
        <v/>
      </c>
      <c r="H268" s="25"/>
      <c r="I268" s="27" t="str">
        <f t="shared" ca="1" si="33"/>
        <v/>
      </c>
      <c r="J268" s="27" t="str">
        <f t="shared" ca="1" si="43"/>
        <v/>
      </c>
      <c r="K268" s="27" t="str">
        <f t="shared" ca="1" si="37"/>
        <v/>
      </c>
      <c r="L268" s="24" t="str">
        <f t="shared" ca="1" si="38"/>
        <v/>
      </c>
      <c r="M268" s="24" t="str">
        <f t="shared" ca="1" si="39"/>
        <v/>
      </c>
      <c r="N268" s="24" t="str">
        <f t="shared" ca="1" si="40"/>
        <v/>
      </c>
      <c r="O268" s="24" t="str">
        <f t="shared" ca="1" si="41"/>
        <v/>
      </c>
      <c r="P268" s="24" t="str">
        <f t="shared" ca="1" si="42"/>
        <v/>
      </c>
    </row>
    <row r="269" spans="5:16" x14ac:dyDescent="0.25">
      <c r="E269" s="22" t="str">
        <f t="shared" ca="1" si="34"/>
        <v/>
      </c>
      <c r="F269" s="46" t="str">
        <f t="shared" ca="1" si="36"/>
        <v/>
      </c>
      <c r="G269" s="45" t="str">
        <f t="shared" ca="1" si="35"/>
        <v/>
      </c>
      <c r="H269" s="25"/>
      <c r="I269" s="27" t="str">
        <f t="shared" ca="1" si="33"/>
        <v/>
      </c>
      <c r="J269" s="27" t="str">
        <f t="shared" ca="1" si="43"/>
        <v/>
      </c>
      <c r="K269" s="27" t="str">
        <f t="shared" ca="1" si="37"/>
        <v/>
      </c>
      <c r="L269" s="24" t="str">
        <f t="shared" ca="1" si="38"/>
        <v/>
      </c>
      <c r="M269" s="24" t="str">
        <f t="shared" ca="1" si="39"/>
        <v/>
      </c>
      <c r="N269" s="24" t="str">
        <f t="shared" ca="1" si="40"/>
        <v/>
      </c>
      <c r="O269" s="24" t="str">
        <f t="shared" ca="1" si="41"/>
        <v/>
      </c>
      <c r="P269" s="24" t="str">
        <f t="shared" ca="1" si="42"/>
        <v/>
      </c>
    </row>
    <row r="270" spans="5:16" x14ac:dyDescent="0.25">
      <c r="E270" s="22" t="str">
        <f t="shared" ca="1" si="34"/>
        <v/>
      </c>
      <c r="F270" s="46" t="str">
        <f t="shared" ca="1" si="36"/>
        <v/>
      </c>
      <c r="G270" s="45" t="str">
        <f t="shared" ca="1" si="35"/>
        <v/>
      </c>
      <c r="H270" s="25"/>
      <c r="I270" s="27" t="str">
        <f t="shared" ca="1" si="33"/>
        <v/>
      </c>
      <c r="J270" s="27" t="str">
        <f t="shared" ca="1" si="43"/>
        <v/>
      </c>
      <c r="K270" s="27" t="str">
        <f t="shared" ca="1" si="37"/>
        <v/>
      </c>
      <c r="L270" s="24" t="str">
        <f t="shared" ca="1" si="38"/>
        <v/>
      </c>
      <c r="M270" s="24" t="str">
        <f t="shared" ca="1" si="39"/>
        <v/>
      </c>
      <c r="N270" s="24" t="str">
        <f t="shared" ca="1" si="40"/>
        <v/>
      </c>
      <c r="O270" s="24" t="str">
        <f t="shared" ca="1" si="41"/>
        <v/>
      </c>
      <c r="P270" s="24" t="str">
        <f t="shared" ca="1" si="42"/>
        <v/>
      </c>
    </row>
    <row r="271" spans="5:16" x14ac:dyDescent="0.25">
      <c r="E271" s="22" t="str">
        <f t="shared" ca="1" si="34"/>
        <v/>
      </c>
      <c r="F271" s="46" t="str">
        <f t="shared" ca="1" si="36"/>
        <v/>
      </c>
      <c r="G271" s="45" t="str">
        <f t="shared" ca="1" si="35"/>
        <v/>
      </c>
      <c r="H271" s="25"/>
      <c r="I271" s="27" t="str">
        <f t="shared" ca="1" si="33"/>
        <v/>
      </c>
      <c r="J271" s="27" t="str">
        <f t="shared" ca="1" si="43"/>
        <v/>
      </c>
      <c r="K271" s="27" t="str">
        <f t="shared" ca="1" si="37"/>
        <v/>
      </c>
      <c r="L271" s="24" t="str">
        <f t="shared" ca="1" si="38"/>
        <v/>
      </c>
      <c r="M271" s="24" t="str">
        <f t="shared" ca="1" si="39"/>
        <v/>
      </c>
      <c r="N271" s="24" t="str">
        <f t="shared" ca="1" si="40"/>
        <v/>
      </c>
      <c r="O271" s="24" t="str">
        <f t="shared" ca="1" si="41"/>
        <v/>
      </c>
      <c r="P271" s="24" t="str">
        <f t="shared" ca="1" si="42"/>
        <v/>
      </c>
    </row>
    <row r="272" spans="5:16" x14ac:dyDescent="0.25">
      <c r="E272" s="22" t="str">
        <f t="shared" ca="1" si="34"/>
        <v/>
      </c>
      <c r="F272" s="46" t="str">
        <f t="shared" ca="1" si="36"/>
        <v/>
      </c>
      <c r="G272" s="45" t="str">
        <f t="shared" ca="1" si="35"/>
        <v/>
      </c>
      <c r="H272" s="25"/>
      <c r="I272" s="27" t="str">
        <f t="shared" ca="1" si="33"/>
        <v/>
      </c>
      <c r="J272" s="27" t="str">
        <f t="shared" ca="1" si="43"/>
        <v/>
      </c>
      <c r="K272" s="27" t="str">
        <f t="shared" ca="1" si="37"/>
        <v/>
      </c>
      <c r="L272" s="24" t="str">
        <f t="shared" ca="1" si="38"/>
        <v/>
      </c>
      <c r="M272" s="24" t="str">
        <f t="shared" ca="1" si="39"/>
        <v/>
      </c>
      <c r="N272" s="24" t="str">
        <f t="shared" ca="1" si="40"/>
        <v/>
      </c>
      <c r="O272" s="24" t="str">
        <f t="shared" ca="1" si="41"/>
        <v/>
      </c>
      <c r="P272" s="24" t="str">
        <f t="shared" ca="1" si="42"/>
        <v/>
      </c>
    </row>
    <row r="273" spans="5:16" x14ac:dyDescent="0.25">
      <c r="E273" s="22" t="str">
        <f t="shared" ca="1" si="34"/>
        <v/>
      </c>
      <c r="F273" s="46" t="str">
        <f t="shared" ca="1" si="36"/>
        <v/>
      </c>
      <c r="G273" s="45" t="str">
        <f t="shared" ca="1" si="35"/>
        <v/>
      </c>
      <c r="H273" s="25"/>
      <c r="I273" s="27" t="str">
        <f t="shared" ca="1" si="33"/>
        <v/>
      </c>
      <c r="J273" s="27" t="str">
        <f t="shared" ca="1" si="43"/>
        <v/>
      </c>
      <c r="K273" s="27" t="str">
        <f t="shared" ca="1" si="37"/>
        <v/>
      </c>
      <c r="L273" s="24" t="str">
        <f t="shared" ca="1" si="38"/>
        <v/>
      </c>
      <c r="M273" s="24" t="str">
        <f t="shared" ca="1" si="39"/>
        <v/>
      </c>
      <c r="N273" s="24" t="str">
        <f t="shared" ca="1" si="40"/>
        <v/>
      </c>
      <c r="O273" s="24" t="str">
        <f t="shared" ca="1" si="41"/>
        <v/>
      </c>
      <c r="P273" s="24" t="str">
        <f t="shared" ca="1" si="42"/>
        <v/>
      </c>
    </row>
    <row r="274" spans="5:16" x14ac:dyDescent="0.25">
      <c r="E274" s="22" t="str">
        <f t="shared" ca="1" si="34"/>
        <v/>
      </c>
      <c r="F274" s="46" t="str">
        <f t="shared" ca="1" si="36"/>
        <v/>
      </c>
      <c r="G274" s="45" t="str">
        <f t="shared" ca="1" si="35"/>
        <v/>
      </c>
      <c r="H274" s="25"/>
      <c r="I274" s="27" t="str">
        <f t="shared" ca="1" si="33"/>
        <v/>
      </c>
      <c r="J274" s="27" t="str">
        <f t="shared" ca="1" si="43"/>
        <v/>
      </c>
      <c r="K274" s="27" t="str">
        <f t="shared" ca="1" si="37"/>
        <v/>
      </c>
      <c r="L274" s="24" t="str">
        <f t="shared" ca="1" si="38"/>
        <v/>
      </c>
      <c r="M274" s="24" t="str">
        <f t="shared" ca="1" si="39"/>
        <v/>
      </c>
      <c r="N274" s="24" t="str">
        <f t="shared" ca="1" si="40"/>
        <v/>
      </c>
      <c r="O274" s="24" t="str">
        <f t="shared" ca="1" si="41"/>
        <v/>
      </c>
      <c r="P274" s="24" t="str">
        <f t="shared" ca="1" si="42"/>
        <v/>
      </c>
    </row>
    <row r="275" spans="5:16" x14ac:dyDescent="0.25">
      <c r="E275" s="22" t="str">
        <f t="shared" ca="1" si="34"/>
        <v/>
      </c>
      <c r="F275" s="46" t="str">
        <f t="shared" ca="1" si="36"/>
        <v/>
      </c>
      <c r="G275" s="45" t="str">
        <f t="shared" ca="1" si="35"/>
        <v/>
      </c>
      <c r="H275" s="25"/>
      <c r="I275" s="27" t="str">
        <f t="shared" ca="1" si="33"/>
        <v/>
      </c>
      <c r="J275" s="27" t="str">
        <f t="shared" ca="1" si="43"/>
        <v/>
      </c>
      <c r="K275" s="27" t="str">
        <f t="shared" ca="1" si="37"/>
        <v/>
      </c>
      <c r="L275" s="24" t="str">
        <f t="shared" ca="1" si="38"/>
        <v/>
      </c>
      <c r="M275" s="24" t="str">
        <f t="shared" ca="1" si="39"/>
        <v/>
      </c>
      <c r="N275" s="24" t="str">
        <f t="shared" ca="1" si="40"/>
        <v/>
      </c>
      <c r="O275" s="24" t="str">
        <f t="shared" ca="1" si="41"/>
        <v/>
      </c>
      <c r="P275" s="24" t="str">
        <f t="shared" ca="1" si="42"/>
        <v/>
      </c>
    </row>
    <row r="276" spans="5:16" x14ac:dyDescent="0.25">
      <c r="E276" s="22" t="str">
        <f t="shared" ca="1" si="34"/>
        <v/>
      </c>
      <c r="F276" s="46" t="str">
        <f t="shared" ca="1" si="36"/>
        <v/>
      </c>
      <c r="G276" s="45" t="str">
        <f t="shared" ca="1" si="35"/>
        <v/>
      </c>
      <c r="H276" s="25"/>
      <c r="I276" s="27" t="str">
        <f t="shared" ca="1" si="33"/>
        <v/>
      </c>
      <c r="J276" s="27" t="str">
        <f t="shared" ca="1" si="43"/>
        <v/>
      </c>
      <c r="K276" s="27" t="str">
        <f t="shared" ca="1" si="37"/>
        <v/>
      </c>
      <c r="L276" s="24" t="str">
        <f t="shared" ca="1" si="38"/>
        <v/>
      </c>
      <c r="M276" s="24" t="str">
        <f t="shared" ca="1" si="39"/>
        <v/>
      </c>
      <c r="N276" s="24" t="str">
        <f t="shared" ca="1" si="40"/>
        <v/>
      </c>
      <c r="O276" s="24" t="str">
        <f t="shared" ca="1" si="41"/>
        <v/>
      </c>
      <c r="P276" s="24" t="str">
        <f t="shared" ca="1" si="42"/>
        <v/>
      </c>
    </row>
    <row r="277" spans="5:16" x14ac:dyDescent="0.25">
      <c r="E277" s="22" t="str">
        <f t="shared" ca="1" si="34"/>
        <v/>
      </c>
      <c r="F277" s="46" t="str">
        <f t="shared" ca="1" si="36"/>
        <v/>
      </c>
      <c r="G277" s="45" t="str">
        <f t="shared" ca="1" si="35"/>
        <v/>
      </c>
      <c r="H277" s="25"/>
      <c r="I277" s="27" t="str">
        <f t="shared" ca="1" si="33"/>
        <v/>
      </c>
      <c r="J277" s="27" t="str">
        <f t="shared" ca="1" si="43"/>
        <v/>
      </c>
      <c r="K277" s="27" t="str">
        <f t="shared" ca="1" si="37"/>
        <v/>
      </c>
      <c r="L277" s="24" t="str">
        <f t="shared" ca="1" si="38"/>
        <v/>
      </c>
      <c r="M277" s="24" t="str">
        <f t="shared" ca="1" si="39"/>
        <v/>
      </c>
      <c r="N277" s="24" t="str">
        <f t="shared" ca="1" si="40"/>
        <v/>
      </c>
      <c r="O277" s="24" t="str">
        <f t="shared" ca="1" si="41"/>
        <v/>
      </c>
      <c r="P277" s="24" t="str">
        <f t="shared" ca="1" si="42"/>
        <v/>
      </c>
    </row>
    <row r="278" spans="5:16" x14ac:dyDescent="0.25">
      <c r="E278" s="22" t="str">
        <f t="shared" ca="1" si="34"/>
        <v/>
      </c>
      <c r="F278" s="46" t="str">
        <f t="shared" ca="1" si="36"/>
        <v/>
      </c>
      <c r="G278" s="45" t="str">
        <f t="shared" ca="1" si="35"/>
        <v/>
      </c>
      <c r="H278" s="25"/>
      <c r="I278" s="27" t="str">
        <f t="shared" ca="1" si="33"/>
        <v/>
      </c>
      <c r="J278" s="27" t="str">
        <f t="shared" ca="1" si="43"/>
        <v/>
      </c>
      <c r="K278" s="27" t="str">
        <f t="shared" ca="1" si="37"/>
        <v/>
      </c>
      <c r="L278" s="24" t="str">
        <f t="shared" ca="1" si="38"/>
        <v/>
      </c>
      <c r="M278" s="24" t="str">
        <f t="shared" ca="1" si="39"/>
        <v/>
      </c>
      <c r="N278" s="24" t="str">
        <f t="shared" ca="1" si="40"/>
        <v/>
      </c>
      <c r="O278" s="24" t="str">
        <f t="shared" ca="1" si="41"/>
        <v/>
      </c>
      <c r="P278" s="24" t="str">
        <f t="shared" ca="1" si="42"/>
        <v/>
      </c>
    </row>
    <row r="279" spans="5:16" x14ac:dyDescent="0.25">
      <c r="E279" s="22" t="str">
        <f t="shared" ca="1" si="34"/>
        <v/>
      </c>
      <c r="F279" s="46" t="str">
        <f t="shared" ca="1" si="36"/>
        <v/>
      </c>
      <c r="G279" s="45" t="str">
        <f t="shared" ca="1" si="35"/>
        <v/>
      </c>
      <c r="H279" s="25"/>
      <c r="I279" s="27" t="str">
        <f t="shared" ca="1" si="33"/>
        <v/>
      </c>
      <c r="J279" s="27" t="str">
        <f t="shared" ca="1" si="43"/>
        <v/>
      </c>
      <c r="K279" s="27" t="str">
        <f t="shared" ca="1" si="37"/>
        <v/>
      </c>
      <c r="L279" s="24" t="str">
        <f t="shared" ca="1" si="38"/>
        <v/>
      </c>
      <c r="M279" s="24" t="str">
        <f t="shared" ca="1" si="39"/>
        <v/>
      </c>
      <c r="N279" s="24" t="str">
        <f t="shared" ca="1" si="40"/>
        <v/>
      </c>
      <c r="O279" s="24" t="str">
        <f t="shared" ca="1" si="41"/>
        <v/>
      </c>
      <c r="P279" s="24" t="str">
        <f t="shared" ca="1" si="42"/>
        <v/>
      </c>
    </row>
    <row r="280" spans="5:16" x14ac:dyDescent="0.25">
      <c r="E280" s="22" t="str">
        <f t="shared" ca="1" si="34"/>
        <v/>
      </c>
      <c r="F280" s="46" t="str">
        <f t="shared" ca="1" si="36"/>
        <v/>
      </c>
      <c r="G280" s="45" t="str">
        <f t="shared" ca="1" si="35"/>
        <v/>
      </c>
      <c r="H280" s="25"/>
      <c r="I280" s="27" t="str">
        <f t="shared" ca="1" si="33"/>
        <v/>
      </c>
      <c r="J280" s="27" t="str">
        <f t="shared" ca="1" si="43"/>
        <v/>
      </c>
      <c r="K280" s="27" t="str">
        <f t="shared" ca="1" si="37"/>
        <v/>
      </c>
      <c r="L280" s="24" t="str">
        <f t="shared" ca="1" si="38"/>
        <v/>
      </c>
      <c r="M280" s="24" t="str">
        <f t="shared" ca="1" si="39"/>
        <v/>
      </c>
      <c r="N280" s="24" t="str">
        <f t="shared" ca="1" si="40"/>
        <v/>
      </c>
      <c r="O280" s="24" t="str">
        <f t="shared" ca="1" si="41"/>
        <v/>
      </c>
      <c r="P280" s="24" t="str">
        <f t="shared" ca="1" si="42"/>
        <v/>
      </c>
    </row>
    <row r="281" spans="5:16" x14ac:dyDescent="0.25">
      <c r="E281" s="22" t="str">
        <f t="shared" ca="1" si="34"/>
        <v/>
      </c>
      <c r="F281" s="46" t="str">
        <f t="shared" ca="1" si="36"/>
        <v/>
      </c>
      <c r="G281" s="45" t="str">
        <f t="shared" ca="1" si="35"/>
        <v/>
      </c>
      <c r="H281" s="25"/>
      <c r="I281" s="27" t="str">
        <f t="shared" ca="1" si="33"/>
        <v/>
      </c>
      <c r="J281" s="27" t="str">
        <f t="shared" ca="1" si="43"/>
        <v/>
      </c>
      <c r="K281" s="27" t="str">
        <f t="shared" ca="1" si="37"/>
        <v/>
      </c>
      <c r="L281" s="24" t="str">
        <f t="shared" ca="1" si="38"/>
        <v/>
      </c>
      <c r="M281" s="24" t="str">
        <f t="shared" ca="1" si="39"/>
        <v/>
      </c>
      <c r="N281" s="24" t="str">
        <f t="shared" ca="1" si="40"/>
        <v/>
      </c>
      <c r="O281" s="24" t="str">
        <f t="shared" ca="1" si="41"/>
        <v/>
      </c>
      <c r="P281" s="24" t="str">
        <f t="shared" ca="1" si="42"/>
        <v/>
      </c>
    </row>
    <row r="282" spans="5:16" x14ac:dyDescent="0.25">
      <c r="E282" s="22" t="str">
        <f t="shared" ca="1" si="34"/>
        <v/>
      </c>
      <c r="F282" s="46" t="str">
        <f t="shared" ca="1" si="36"/>
        <v/>
      </c>
      <c r="G282" s="45" t="str">
        <f t="shared" ca="1" si="35"/>
        <v/>
      </c>
      <c r="H282" s="25"/>
      <c r="I282" s="27" t="str">
        <f t="shared" ca="1" si="33"/>
        <v/>
      </c>
      <c r="J282" s="27" t="str">
        <f t="shared" ca="1" si="43"/>
        <v/>
      </c>
      <c r="K282" s="27" t="str">
        <f t="shared" ca="1" si="37"/>
        <v/>
      </c>
      <c r="L282" s="24" t="str">
        <f t="shared" ca="1" si="38"/>
        <v/>
      </c>
      <c r="M282" s="24" t="str">
        <f t="shared" ca="1" si="39"/>
        <v/>
      </c>
      <c r="N282" s="24" t="str">
        <f t="shared" ca="1" si="40"/>
        <v/>
      </c>
      <c r="O282" s="24" t="str">
        <f t="shared" ca="1" si="41"/>
        <v/>
      </c>
      <c r="P282" s="24" t="str">
        <f t="shared" ca="1" si="42"/>
        <v/>
      </c>
    </row>
    <row r="283" spans="5:16" x14ac:dyDescent="0.25">
      <c r="E283" s="22" t="str">
        <f t="shared" ca="1" si="34"/>
        <v/>
      </c>
      <c r="F283" s="46" t="str">
        <f t="shared" ca="1" si="36"/>
        <v/>
      </c>
      <c r="G283" s="45" t="str">
        <f t="shared" ca="1" si="35"/>
        <v/>
      </c>
      <c r="H283" s="25"/>
      <c r="I283" s="27" t="str">
        <f t="shared" ca="1" si="33"/>
        <v/>
      </c>
      <c r="J283" s="27" t="str">
        <f t="shared" ca="1" si="43"/>
        <v/>
      </c>
      <c r="K283" s="27" t="str">
        <f t="shared" ca="1" si="37"/>
        <v/>
      </c>
      <c r="L283" s="24" t="str">
        <f t="shared" ca="1" si="38"/>
        <v/>
      </c>
      <c r="M283" s="24" t="str">
        <f t="shared" ca="1" si="39"/>
        <v/>
      </c>
      <c r="N283" s="24" t="str">
        <f t="shared" ca="1" si="40"/>
        <v/>
      </c>
      <c r="O283" s="24" t="str">
        <f t="shared" ca="1" si="41"/>
        <v/>
      </c>
      <c r="P283" s="24" t="str">
        <f t="shared" ca="1" si="42"/>
        <v/>
      </c>
    </row>
    <row r="284" spans="5:16" x14ac:dyDescent="0.25">
      <c r="E284" s="22" t="str">
        <f t="shared" ca="1" si="34"/>
        <v/>
      </c>
      <c r="F284" s="46" t="str">
        <f t="shared" ca="1" si="36"/>
        <v/>
      </c>
      <c r="G284" s="45" t="str">
        <f t="shared" ca="1" si="35"/>
        <v/>
      </c>
      <c r="H284" s="25"/>
      <c r="I284" s="27" t="str">
        <f t="shared" ca="1" si="33"/>
        <v/>
      </c>
      <c r="J284" s="27" t="str">
        <f t="shared" ca="1" si="43"/>
        <v/>
      </c>
      <c r="K284" s="27" t="str">
        <f t="shared" ca="1" si="37"/>
        <v/>
      </c>
      <c r="L284" s="24" t="str">
        <f t="shared" ca="1" si="38"/>
        <v/>
      </c>
      <c r="M284" s="24" t="str">
        <f t="shared" ca="1" si="39"/>
        <v/>
      </c>
      <c r="N284" s="24" t="str">
        <f t="shared" ca="1" si="40"/>
        <v/>
      </c>
      <c r="O284" s="24" t="str">
        <f t="shared" ca="1" si="41"/>
        <v/>
      </c>
      <c r="P284" s="24" t="str">
        <f t="shared" ca="1" si="42"/>
        <v/>
      </c>
    </row>
    <row r="285" spans="5:16" x14ac:dyDescent="0.25">
      <c r="E285" s="22" t="str">
        <f t="shared" ca="1" si="34"/>
        <v/>
      </c>
      <c r="F285" s="46" t="str">
        <f t="shared" ca="1" si="36"/>
        <v/>
      </c>
      <c r="G285" s="45" t="str">
        <f t="shared" ca="1" si="35"/>
        <v/>
      </c>
      <c r="H285" s="25"/>
      <c r="I285" s="27" t="str">
        <f t="shared" ca="1" si="33"/>
        <v/>
      </c>
      <c r="J285" s="27" t="str">
        <f t="shared" ca="1" si="43"/>
        <v/>
      </c>
      <c r="K285" s="27" t="str">
        <f t="shared" ca="1" si="37"/>
        <v/>
      </c>
      <c r="L285" s="24" t="str">
        <f t="shared" ca="1" si="38"/>
        <v/>
      </c>
      <c r="M285" s="24" t="str">
        <f t="shared" ca="1" si="39"/>
        <v/>
      </c>
      <c r="N285" s="24" t="str">
        <f t="shared" ca="1" si="40"/>
        <v/>
      </c>
      <c r="O285" s="24" t="str">
        <f t="shared" ca="1" si="41"/>
        <v/>
      </c>
      <c r="P285" s="24" t="str">
        <f t="shared" ca="1" si="42"/>
        <v/>
      </c>
    </row>
    <row r="286" spans="5:16" x14ac:dyDescent="0.25">
      <c r="E286" s="22" t="str">
        <f t="shared" ca="1" si="34"/>
        <v/>
      </c>
      <c r="F286" s="46" t="str">
        <f t="shared" ca="1" si="36"/>
        <v/>
      </c>
      <c r="G286" s="45" t="str">
        <f t="shared" ca="1" si="35"/>
        <v/>
      </c>
      <c r="H286" s="25"/>
      <c r="I286" s="27" t="str">
        <f t="shared" ca="1" si="33"/>
        <v/>
      </c>
      <c r="J286" s="27" t="str">
        <f t="shared" ca="1" si="43"/>
        <v/>
      </c>
      <c r="K286" s="27" t="str">
        <f t="shared" ca="1" si="37"/>
        <v/>
      </c>
      <c r="L286" s="24" t="str">
        <f t="shared" ca="1" si="38"/>
        <v/>
      </c>
      <c r="M286" s="24" t="str">
        <f t="shared" ca="1" si="39"/>
        <v/>
      </c>
      <c r="N286" s="24" t="str">
        <f t="shared" ca="1" si="40"/>
        <v/>
      </c>
      <c r="O286" s="24" t="str">
        <f t="shared" ca="1" si="41"/>
        <v/>
      </c>
      <c r="P286" s="24" t="str">
        <f t="shared" ca="1" si="42"/>
        <v/>
      </c>
    </row>
    <row r="287" spans="5:16" x14ac:dyDescent="0.25">
      <c r="E287" s="22" t="str">
        <f t="shared" ca="1" si="34"/>
        <v/>
      </c>
      <c r="F287" s="46" t="str">
        <f t="shared" ca="1" si="36"/>
        <v/>
      </c>
      <c r="G287" s="45" t="str">
        <f t="shared" ca="1" si="35"/>
        <v/>
      </c>
      <c r="H287" s="25"/>
      <c r="I287" s="27" t="str">
        <f t="shared" ca="1" si="33"/>
        <v/>
      </c>
      <c r="J287" s="27" t="str">
        <f t="shared" ca="1" si="43"/>
        <v/>
      </c>
      <c r="K287" s="27" t="str">
        <f t="shared" ca="1" si="37"/>
        <v/>
      </c>
      <c r="L287" s="24" t="str">
        <f t="shared" ca="1" si="38"/>
        <v/>
      </c>
      <c r="M287" s="24" t="str">
        <f t="shared" ca="1" si="39"/>
        <v/>
      </c>
      <c r="N287" s="24" t="str">
        <f t="shared" ca="1" si="40"/>
        <v/>
      </c>
      <c r="O287" s="24" t="str">
        <f t="shared" ca="1" si="41"/>
        <v/>
      </c>
      <c r="P287" s="24" t="str">
        <f t="shared" ca="1" si="42"/>
        <v/>
      </c>
    </row>
    <row r="288" spans="5:16" x14ac:dyDescent="0.25">
      <c r="E288" s="22" t="str">
        <f t="shared" ca="1" si="34"/>
        <v/>
      </c>
      <c r="F288" s="46" t="str">
        <f t="shared" ca="1" si="36"/>
        <v/>
      </c>
      <c r="G288" s="45" t="str">
        <f t="shared" ca="1" si="35"/>
        <v/>
      </c>
      <c r="H288" s="25"/>
      <c r="I288" s="27" t="str">
        <f t="shared" ca="1" si="33"/>
        <v/>
      </c>
      <c r="J288" s="27" t="str">
        <f t="shared" ca="1" si="43"/>
        <v/>
      </c>
      <c r="K288" s="27" t="str">
        <f t="shared" ca="1" si="37"/>
        <v/>
      </c>
      <c r="L288" s="24" t="str">
        <f t="shared" ca="1" si="38"/>
        <v/>
      </c>
      <c r="M288" s="24" t="str">
        <f t="shared" ca="1" si="39"/>
        <v/>
      </c>
      <c r="N288" s="24" t="str">
        <f t="shared" ca="1" si="40"/>
        <v/>
      </c>
      <c r="O288" s="24" t="str">
        <f t="shared" ca="1" si="41"/>
        <v/>
      </c>
      <c r="P288" s="24" t="str">
        <f t="shared" ca="1" si="42"/>
        <v/>
      </c>
    </row>
    <row r="289" spans="5:16" x14ac:dyDescent="0.25">
      <c r="E289" s="22" t="str">
        <f t="shared" ca="1" si="34"/>
        <v/>
      </c>
      <c r="F289" s="46" t="str">
        <f t="shared" ca="1" si="36"/>
        <v/>
      </c>
      <c r="G289" s="45" t="str">
        <f t="shared" ca="1" si="35"/>
        <v/>
      </c>
      <c r="H289" s="25"/>
      <c r="I289" s="27" t="str">
        <f t="shared" ca="1" si="33"/>
        <v/>
      </c>
      <c r="J289" s="27" t="str">
        <f t="shared" ca="1" si="43"/>
        <v/>
      </c>
      <c r="K289" s="27" t="str">
        <f t="shared" ca="1" si="37"/>
        <v/>
      </c>
      <c r="L289" s="24" t="str">
        <f t="shared" ca="1" si="38"/>
        <v/>
      </c>
      <c r="M289" s="24" t="str">
        <f t="shared" ca="1" si="39"/>
        <v/>
      </c>
      <c r="N289" s="24" t="str">
        <f t="shared" ca="1" si="40"/>
        <v/>
      </c>
      <c r="O289" s="24" t="str">
        <f t="shared" ca="1" si="41"/>
        <v/>
      </c>
      <c r="P289" s="24" t="str">
        <f t="shared" ca="1" si="42"/>
        <v/>
      </c>
    </row>
    <row r="290" spans="5:16" x14ac:dyDescent="0.25">
      <c r="E290" s="22" t="str">
        <f t="shared" ca="1" si="34"/>
        <v/>
      </c>
      <c r="F290" s="46" t="str">
        <f t="shared" ca="1" si="36"/>
        <v/>
      </c>
      <c r="G290" s="45" t="str">
        <f t="shared" ca="1" si="35"/>
        <v/>
      </c>
      <c r="H290" s="25"/>
      <c r="I290" s="27" t="str">
        <f t="shared" ca="1" si="33"/>
        <v/>
      </c>
      <c r="J290" s="27" t="str">
        <f t="shared" ca="1" si="43"/>
        <v/>
      </c>
      <c r="K290" s="27" t="str">
        <f t="shared" ca="1" si="37"/>
        <v/>
      </c>
      <c r="L290" s="24" t="str">
        <f t="shared" ca="1" si="38"/>
        <v/>
      </c>
      <c r="M290" s="24" t="str">
        <f t="shared" ca="1" si="39"/>
        <v/>
      </c>
      <c r="N290" s="24" t="str">
        <f t="shared" ca="1" si="40"/>
        <v/>
      </c>
      <c r="O290" s="24" t="str">
        <f t="shared" ca="1" si="41"/>
        <v/>
      </c>
      <c r="P290" s="24" t="str">
        <f t="shared" ca="1" si="42"/>
        <v/>
      </c>
    </row>
    <row r="291" spans="5:16" x14ac:dyDescent="0.25">
      <c r="E291" s="22" t="str">
        <f t="shared" ca="1" si="34"/>
        <v/>
      </c>
      <c r="F291" s="46" t="str">
        <f t="shared" ca="1" si="36"/>
        <v/>
      </c>
      <c r="G291" s="45" t="str">
        <f t="shared" ca="1" si="35"/>
        <v/>
      </c>
      <c r="H291" s="25"/>
      <c r="I291" s="27" t="str">
        <f t="shared" ca="1" si="33"/>
        <v/>
      </c>
      <c r="J291" s="27" t="str">
        <f t="shared" ca="1" si="43"/>
        <v/>
      </c>
      <c r="K291" s="27" t="str">
        <f t="shared" ca="1" si="37"/>
        <v/>
      </c>
      <c r="L291" s="24" t="str">
        <f t="shared" ca="1" si="38"/>
        <v/>
      </c>
      <c r="M291" s="24" t="str">
        <f t="shared" ca="1" si="39"/>
        <v/>
      </c>
      <c r="N291" s="24" t="str">
        <f t="shared" ca="1" si="40"/>
        <v/>
      </c>
      <c r="O291" s="24" t="str">
        <f t="shared" ca="1" si="41"/>
        <v/>
      </c>
      <c r="P291" s="24" t="str">
        <f t="shared" ca="1" si="42"/>
        <v/>
      </c>
    </row>
    <row r="292" spans="5:16" x14ac:dyDescent="0.25">
      <c r="E292" s="22" t="str">
        <f t="shared" ca="1" si="34"/>
        <v/>
      </c>
      <c r="F292" s="46" t="str">
        <f t="shared" ca="1" si="36"/>
        <v/>
      </c>
      <c r="G292" s="45" t="str">
        <f t="shared" ca="1" si="35"/>
        <v/>
      </c>
      <c r="H292" s="25"/>
      <c r="I292" s="27" t="str">
        <f t="shared" ca="1" si="33"/>
        <v/>
      </c>
      <c r="J292" s="27" t="str">
        <f t="shared" ca="1" si="43"/>
        <v/>
      </c>
      <c r="K292" s="27" t="str">
        <f t="shared" ca="1" si="37"/>
        <v/>
      </c>
      <c r="L292" s="24" t="str">
        <f t="shared" ca="1" si="38"/>
        <v/>
      </c>
      <c r="M292" s="24" t="str">
        <f t="shared" ca="1" si="39"/>
        <v/>
      </c>
      <c r="N292" s="24" t="str">
        <f t="shared" ca="1" si="40"/>
        <v/>
      </c>
      <c r="O292" s="24" t="str">
        <f t="shared" ca="1" si="41"/>
        <v/>
      </c>
      <c r="P292" s="24" t="str">
        <f t="shared" ca="1" si="42"/>
        <v/>
      </c>
    </row>
    <row r="293" spans="5:16" x14ac:dyDescent="0.25">
      <c r="E293" s="22" t="str">
        <f t="shared" ca="1" si="34"/>
        <v/>
      </c>
      <c r="F293" s="46" t="str">
        <f t="shared" ca="1" si="36"/>
        <v/>
      </c>
      <c r="G293" s="45" t="str">
        <f t="shared" ca="1" si="35"/>
        <v/>
      </c>
      <c r="H293" s="25"/>
      <c r="I293" s="27" t="str">
        <f t="shared" ca="1" si="33"/>
        <v/>
      </c>
      <c r="J293" s="27" t="str">
        <f t="shared" ca="1" si="43"/>
        <v/>
      </c>
      <c r="K293" s="27" t="str">
        <f t="shared" ca="1" si="37"/>
        <v/>
      </c>
      <c r="L293" s="24" t="str">
        <f t="shared" ca="1" si="38"/>
        <v/>
      </c>
      <c r="M293" s="24" t="str">
        <f t="shared" ca="1" si="39"/>
        <v/>
      </c>
      <c r="N293" s="24" t="str">
        <f t="shared" ca="1" si="40"/>
        <v/>
      </c>
      <c r="O293" s="24" t="str">
        <f t="shared" ca="1" si="41"/>
        <v/>
      </c>
      <c r="P293" s="24" t="str">
        <f t="shared" ca="1" si="42"/>
        <v/>
      </c>
    </row>
    <row r="294" spans="5:16" x14ac:dyDescent="0.25">
      <c r="E294" s="22" t="str">
        <f t="shared" ca="1" si="34"/>
        <v/>
      </c>
      <c r="F294" s="46" t="str">
        <f t="shared" ca="1" si="36"/>
        <v/>
      </c>
      <c r="G294" s="45" t="str">
        <f t="shared" ca="1" si="35"/>
        <v/>
      </c>
      <c r="H294" s="25"/>
      <c r="I294" s="27" t="str">
        <f t="shared" ref="I294:I357" ca="1" si="44">E294</f>
        <v/>
      </c>
      <c r="J294" s="27" t="str">
        <f t="shared" ca="1" si="43"/>
        <v/>
      </c>
      <c r="K294" s="27" t="str">
        <f t="shared" ca="1" si="37"/>
        <v/>
      </c>
      <c r="L294" s="24" t="str">
        <f t="shared" ca="1" si="38"/>
        <v/>
      </c>
      <c r="M294" s="24" t="str">
        <f t="shared" ca="1" si="39"/>
        <v/>
      </c>
      <c r="N294" s="24" t="str">
        <f t="shared" ca="1" si="40"/>
        <v/>
      </c>
      <c r="O294" s="24" t="str">
        <f t="shared" ca="1" si="41"/>
        <v/>
      </c>
      <c r="P294" s="24" t="str">
        <f t="shared" ca="1" si="42"/>
        <v/>
      </c>
    </row>
    <row r="295" spans="5:16" x14ac:dyDescent="0.25">
      <c r="E295" s="22" t="str">
        <f t="shared" ref="E295:E358" ca="1" si="45">IF(E294&lt;&gt;"",IF($E$12&gt;=(E294+$B$13),(E294+$B$13),""),"")</f>
        <v/>
      </c>
      <c r="F295" s="46" t="str">
        <f t="shared" ca="1" si="36"/>
        <v/>
      </c>
      <c r="G295" s="45" t="str">
        <f t="shared" ref="G295:G358" ca="1" si="46">IF(E295&lt;&gt;"",$B$9+($B$7*(E295)*SIN($F$7))-(0.5*$B$5*(E295)*(E295)),"")</f>
        <v/>
      </c>
      <c r="H295" s="25"/>
      <c r="I295" s="27" t="str">
        <f t="shared" ca="1" si="44"/>
        <v/>
      </c>
      <c r="J295" s="27" t="str">
        <f t="shared" ca="1" si="43"/>
        <v/>
      </c>
      <c r="K295" s="27" t="str">
        <f t="shared" ca="1" si="37"/>
        <v/>
      </c>
      <c r="L295" s="24" t="str">
        <f t="shared" ca="1" si="38"/>
        <v/>
      </c>
      <c r="M295" s="24" t="str">
        <f t="shared" ca="1" si="39"/>
        <v/>
      </c>
      <c r="N295" s="24" t="str">
        <f t="shared" ca="1" si="40"/>
        <v/>
      </c>
      <c r="O295" s="24" t="str">
        <f t="shared" ca="1" si="41"/>
        <v/>
      </c>
      <c r="P295" s="24" t="str">
        <f t="shared" ca="1" si="42"/>
        <v/>
      </c>
    </row>
    <row r="296" spans="5:16" x14ac:dyDescent="0.25">
      <c r="E296" s="22" t="str">
        <f t="shared" ca="1" si="45"/>
        <v/>
      </c>
      <c r="F296" s="46" t="str">
        <f t="shared" ref="F296:F359" ca="1" si="47">IF(E296&lt;&gt;"",$B$7*(E296)*COS($F$7),"")</f>
        <v/>
      </c>
      <c r="G296" s="45" t="str">
        <f t="shared" ca="1" si="46"/>
        <v/>
      </c>
      <c r="H296" s="25"/>
      <c r="I296" s="27" t="str">
        <f t="shared" ca="1" si="44"/>
        <v/>
      </c>
      <c r="J296" s="27" t="str">
        <f t="shared" ca="1" si="43"/>
        <v/>
      </c>
      <c r="K296" s="27" t="str">
        <f t="shared" ref="K296:K359" ca="1" si="48">IF(I296&lt;&gt;"",-$B$17*O295*J296,"")</f>
        <v/>
      </c>
      <c r="L296" s="24" t="str">
        <f t="shared" ref="L296:L359" ca="1" si="49">IF(I296&lt;&gt;"",-$B$5-($B$17*P295*J296),"")</f>
        <v/>
      </c>
      <c r="M296" s="24" t="str">
        <f t="shared" ref="M296:M359" ca="1" si="50">IF(I296&lt;&gt;"",M295+(O295*$B$13),"")</f>
        <v/>
      </c>
      <c r="N296" s="24" t="str">
        <f t="shared" ref="N296:N359" ca="1" si="51">IF(I296&lt;&gt;"",N295+(P295*$B$13),"")</f>
        <v/>
      </c>
      <c r="O296" s="24" t="str">
        <f t="shared" ref="O296:O359" ca="1" si="52">IF(I296&lt;&gt;"",O295+(K296*$B$13),"")</f>
        <v/>
      </c>
      <c r="P296" s="24" t="str">
        <f t="shared" ref="P296:P359" ca="1" si="53">IF(I296&lt;&gt;"",P295+(L296*$B$13),"")</f>
        <v/>
      </c>
    </row>
    <row r="297" spans="5:16" x14ac:dyDescent="0.25">
      <c r="E297" s="22" t="str">
        <f t="shared" ca="1" si="45"/>
        <v/>
      </c>
      <c r="F297" s="46" t="str">
        <f t="shared" ca="1" si="47"/>
        <v/>
      </c>
      <c r="G297" s="45" t="str">
        <f t="shared" ca="1" si="46"/>
        <v/>
      </c>
      <c r="H297" s="25"/>
      <c r="I297" s="27" t="str">
        <f t="shared" ca="1" si="44"/>
        <v/>
      </c>
      <c r="J297" s="27" t="str">
        <f t="shared" ref="J297:J360" ca="1" si="54">IF(I297&lt;&gt;"",SQRT((O296*O296)+(P296*P296)),"")</f>
        <v/>
      </c>
      <c r="K297" s="27" t="str">
        <f t="shared" ca="1" si="48"/>
        <v/>
      </c>
      <c r="L297" s="24" t="str">
        <f t="shared" ca="1" si="49"/>
        <v/>
      </c>
      <c r="M297" s="24" t="str">
        <f t="shared" ca="1" si="50"/>
        <v/>
      </c>
      <c r="N297" s="24" t="str">
        <f t="shared" ca="1" si="51"/>
        <v/>
      </c>
      <c r="O297" s="24" t="str">
        <f t="shared" ca="1" si="52"/>
        <v/>
      </c>
      <c r="P297" s="24" t="str">
        <f t="shared" ca="1" si="53"/>
        <v/>
      </c>
    </row>
    <row r="298" spans="5:16" x14ac:dyDescent="0.25">
      <c r="E298" s="22" t="str">
        <f t="shared" ca="1" si="45"/>
        <v/>
      </c>
      <c r="F298" s="46" t="str">
        <f t="shared" ca="1" si="47"/>
        <v/>
      </c>
      <c r="G298" s="45" t="str">
        <f t="shared" ca="1" si="46"/>
        <v/>
      </c>
      <c r="H298" s="25"/>
      <c r="I298" s="27" t="str">
        <f t="shared" ca="1" si="44"/>
        <v/>
      </c>
      <c r="J298" s="27" t="str">
        <f t="shared" ca="1" si="54"/>
        <v/>
      </c>
      <c r="K298" s="27" t="str">
        <f t="shared" ca="1" si="48"/>
        <v/>
      </c>
      <c r="L298" s="24" t="str">
        <f t="shared" ca="1" si="49"/>
        <v/>
      </c>
      <c r="M298" s="24" t="str">
        <f t="shared" ca="1" si="50"/>
        <v/>
      </c>
      <c r="N298" s="24" t="str">
        <f t="shared" ca="1" si="51"/>
        <v/>
      </c>
      <c r="O298" s="24" t="str">
        <f t="shared" ca="1" si="52"/>
        <v/>
      </c>
      <c r="P298" s="24" t="str">
        <f t="shared" ca="1" si="53"/>
        <v/>
      </c>
    </row>
    <row r="299" spans="5:16" x14ac:dyDescent="0.25">
      <c r="E299" s="22" t="str">
        <f t="shared" ca="1" si="45"/>
        <v/>
      </c>
      <c r="F299" s="46" t="str">
        <f t="shared" ca="1" si="47"/>
        <v/>
      </c>
      <c r="G299" s="45" t="str">
        <f t="shared" ca="1" si="46"/>
        <v/>
      </c>
      <c r="H299" s="25"/>
      <c r="I299" s="27" t="str">
        <f t="shared" ca="1" si="44"/>
        <v/>
      </c>
      <c r="J299" s="27" t="str">
        <f t="shared" ca="1" si="54"/>
        <v/>
      </c>
      <c r="K299" s="27" t="str">
        <f t="shared" ca="1" si="48"/>
        <v/>
      </c>
      <c r="L299" s="24" t="str">
        <f t="shared" ca="1" si="49"/>
        <v/>
      </c>
      <c r="M299" s="24" t="str">
        <f t="shared" ca="1" si="50"/>
        <v/>
      </c>
      <c r="N299" s="24" t="str">
        <f t="shared" ca="1" si="51"/>
        <v/>
      </c>
      <c r="O299" s="24" t="str">
        <f t="shared" ca="1" si="52"/>
        <v/>
      </c>
      <c r="P299" s="24" t="str">
        <f t="shared" ca="1" si="53"/>
        <v/>
      </c>
    </row>
    <row r="300" spans="5:16" x14ac:dyDescent="0.25">
      <c r="E300" s="22" t="str">
        <f t="shared" ca="1" si="45"/>
        <v/>
      </c>
      <c r="F300" s="46" t="str">
        <f t="shared" ca="1" si="47"/>
        <v/>
      </c>
      <c r="G300" s="45" t="str">
        <f t="shared" ca="1" si="46"/>
        <v/>
      </c>
      <c r="H300" s="25"/>
      <c r="I300" s="27" t="str">
        <f t="shared" ca="1" si="44"/>
        <v/>
      </c>
      <c r="J300" s="27" t="str">
        <f t="shared" ca="1" si="54"/>
        <v/>
      </c>
      <c r="K300" s="27" t="str">
        <f t="shared" ca="1" si="48"/>
        <v/>
      </c>
      <c r="L300" s="24" t="str">
        <f t="shared" ca="1" si="49"/>
        <v/>
      </c>
      <c r="M300" s="24" t="str">
        <f t="shared" ca="1" si="50"/>
        <v/>
      </c>
      <c r="N300" s="24" t="str">
        <f t="shared" ca="1" si="51"/>
        <v/>
      </c>
      <c r="O300" s="24" t="str">
        <f t="shared" ca="1" si="52"/>
        <v/>
      </c>
      <c r="P300" s="24" t="str">
        <f t="shared" ca="1" si="53"/>
        <v/>
      </c>
    </row>
    <row r="301" spans="5:16" x14ac:dyDescent="0.25">
      <c r="E301" s="22" t="str">
        <f t="shared" ca="1" si="45"/>
        <v/>
      </c>
      <c r="F301" s="46" t="str">
        <f t="shared" ca="1" si="47"/>
        <v/>
      </c>
      <c r="G301" s="45" t="str">
        <f t="shared" ca="1" si="46"/>
        <v/>
      </c>
      <c r="H301" s="25"/>
      <c r="I301" s="27" t="str">
        <f t="shared" ca="1" si="44"/>
        <v/>
      </c>
      <c r="J301" s="27" t="str">
        <f t="shared" ca="1" si="54"/>
        <v/>
      </c>
      <c r="K301" s="27" t="str">
        <f t="shared" ca="1" si="48"/>
        <v/>
      </c>
      <c r="L301" s="24" t="str">
        <f t="shared" ca="1" si="49"/>
        <v/>
      </c>
      <c r="M301" s="24" t="str">
        <f t="shared" ca="1" si="50"/>
        <v/>
      </c>
      <c r="N301" s="24" t="str">
        <f t="shared" ca="1" si="51"/>
        <v/>
      </c>
      <c r="O301" s="24" t="str">
        <f t="shared" ca="1" si="52"/>
        <v/>
      </c>
      <c r="P301" s="24" t="str">
        <f t="shared" ca="1" si="53"/>
        <v/>
      </c>
    </row>
    <row r="302" spans="5:16" x14ac:dyDescent="0.25">
      <c r="E302" s="22" t="str">
        <f t="shared" ca="1" si="45"/>
        <v/>
      </c>
      <c r="F302" s="46" t="str">
        <f t="shared" ca="1" si="47"/>
        <v/>
      </c>
      <c r="G302" s="45" t="str">
        <f t="shared" ca="1" si="46"/>
        <v/>
      </c>
      <c r="H302" s="25"/>
      <c r="I302" s="27" t="str">
        <f t="shared" ca="1" si="44"/>
        <v/>
      </c>
      <c r="J302" s="27" t="str">
        <f t="shared" ca="1" si="54"/>
        <v/>
      </c>
      <c r="K302" s="27" t="str">
        <f t="shared" ca="1" si="48"/>
        <v/>
      </c>
      <c r="L302" s="24" t="str">
        <f t="shared" ca="1" si="49"/>
        <v/>
      </c>
      <c r="M302" s="24" t="str">
        <f t="shared" ca="1" si="50"/>
        <v/>
      </c>
      <c r="N302" s="24" t="str">
        <f t="shared" ca="1" si="51"/>
        <v/>
      </c>
      <c r="O302" s="24" t="str">
        <f t="shared" ca="1" si="52"/>
        <v/>
      </c>
      <c r="P302" s="24" t="str">
        <f t="shared" ca="1" si="53"/>
        <v/>
      </c>
    </row>
    <row r="303" spans="5:16" x14ac:dyDescent="0.25">
      <c r="E303" s="22" t="str">
        <f t="shared" ca="1" si="45"/>
        <v/>
      </c>
      <c r="F303" s="46" t="str">
        <f t="shared" ca="1" si="47"/>
        <v/>
      </c>
      <c r="G303" s="45" t="str">
        <f t="shared" ca="1" si="46"/>
        <v/>
      </c>
      <c r="H303" s="25"/>
      <c r="I303" s="27" t="str">
        <f t="shared" ca="1" si="44"/>
        <v/>
      </c>
      <c r="J303" s="27" t="str">
        <f t="shared" ca="1" si="54"/>
        <v/>
      </c>
      <c r="K303" s="27" t="str">
        <f t="shared" ca="1" si="48"/>
        <v/>
      </c>
      <c r="L303" s="24" t="str">
        <f t="shared" ca="1" si="49"/>
        <v/>
      </c>
      <c r="M303" s="24" t="str">
        <f t="shared" ca="1" si="50"/>
        <v/>
      </c>
      <c r="N303" s="24" t="str">
        <f t="shared" ca="1" si="51"/>
        <v/>
      </c>
      <c r="O303" s="24" t="str">
        <f t="shared" ca="1" si="52"/>
        <v/>
      </c>
      <c r="P303" s="24" t="str">
        <f t="shared" ca="1" si="53"/>
        <v/>
      </c>
    </row>
    <row r="304" spans="5:16" x14ac:dyDescent="0.25">
      <c r="E304" s="22" t="str">
        <f t="shared" ca="1" si="45"/>
        <v/>
      </c>
      <c r="F304" s="46" t="str">
        <f t="shared" ca="1" si="47"/>
        <v/>
      </c>
      <c r="G304" s="45" t="str">
        <f t="shared" ca="1" si="46"/>
        <v/>
      </c>
      <c r="H304" s="25"/>
      <c r="I304" s="27" t="str">
        <f t="shared" ca="1" si="44"/>
        <v/>
      </c>
      <c r="J304" s="27" t="str">
        <f t="shared" ca="1" si="54"/>
        <v/>
      </c>
      <c r="K304" s="27" t="str">
        <f t="shared" ca="1" si="48"/>
        <v/>
      </c>
      <c r="L304" s="24" t="str">
        <f t="shared" ca="1" si="49"/>
        <v/>
      </c>
      <c r="M304" s="24" t="str">
        <f t="shared" ca="1" si="50"/>
        <v/>
      </c>
      <c r="N304" s="24" t="str">
        <f t="shared" ca="1" si="51"/>
        <v/>
      </c>
      <c r="O304" s="24" t="str">
        <f t="shared" ca="1" si="52"/>
        <v/>
      </c>
      <c r="P304" s="24" t="str">
        <f t="shared" ca="1" si="53"/>
        <v/>
      </c>
    </row>
    <row r="305" spans="5:16" x14ac:dyDescent="0.25">
      <c r="E305" s="22" t="str">
        <f t="shared" ca="1" si="45"/>
        <v/>
      </c>
      <c r="F305" s="46" t="str">
        <f t="shared" ca="1" si="47"/>
        <v/>
      </c>
      <c r="G305" s="45" t="str">
        <f t="shared" ca="1" si="46"/>
        <v/>
      </c>
      <c r="H305" s="25"/>
      <c r="I305" s="27" t="str">
        <f t="shared" ca="1" si="44"/>
        <v/>
      </c>
      <c r="J305" s="27" t="str">
        <f t="shared" ca="1" si="54"/>
        <v/>
      </c>
      <c r="K305" s="27" t="str">
        <f t="shared" ca="1" si="48"/>
        <v/>
      </c>
      <c r="L305" s="24" t="str">
        <f t="shared" ca="1" si="49"/>
        <v/>
      </c>
      <c r="M305" s="24" t="str">
        <f t="shared" ca="1" si="50"/>
        <v/>
      </c>
      <c r="N305" s="24" t="str">
        <f t="shared" ca="1" si="51"/>
        <v/>
      </c>
      <c r="O305" s="24" t="str">
        <f t="shared" ca="1" si="52"/>
        <v/>
      </c>
      <c r="P305" s="24" t="str">
        <f t="shared" ca="1" si="53"/>
        <v/>
      </c>
    </row>
    <row r="306" spans="5:16" x14ac:dyDescent="0.25">
      <c r="E306" s="22" t="str">
        <f t="shared" ca="1" si="45"/>
        <v/>
      </c>
      <c r="F306" s="46" t="str">
        <f t="shared" ca="1" si="47"/>
        <v/>
      </c>
      <c r="G306" s="45" t="str">
        <f t="shared" ca="1" si="46"/>
        <v/>
      </c>
      <c r="H306" s="25"/>
      <c r="I306" s="27" t="str">
        <f t="shared" ca="1" si="44"/>
        <v/>
      </c>
      <c r="J306" s="27" t="str">
        <f t="shared" ca="1" si="54"/>
        <v/>
      </c>
      <c r="K306" s="27" t="str">
        <f t="shared" ca="1" si="48"/>
        <v/>
      </c>
      <c r="L306" s="24" t="str">
        <f t="shared" ca="1" si="49"/>
        <v/>
      </c>
      <c r="M306" s="24" t="str">
        <f t="shared" ca="1" si="50"/>
        <v/>
      </c>
      <c r="N306" s="24" t="str">
        <f t="shared" ca="1" si="51"/>
        <v/>
      </c>
      <c r="O306" s="24" t="str">
        <f t="shared" ca="1" si="52"/>
        <v/>
      </c>
      <c r="P306" s="24" t="str">
        <f t="shared" ca="1" si="53"/>
        <v/>
      </c>
    </row>
    <row r="307" spans="5:16" x14ac:dyDescent="0.25">
      <c r="E307" s="22" t="str">
        <f t="shared" ca="1" si="45"/>
        <v/>
      </c>
      <c r="F307" s="46" t="str">
        <f t="shared" ca="1" si="47"/>
        <v/>
      </c>
      <c r="G307" s="45" t="str">
        <f t="shared" ca="1" si="46"/>
        <v/>
      </c>
      <c r="H307" s="25"/>
      <c r="I307" s="27" t="str">
        <f t="shared" ca="1" si="44"/>
        <v/>
      </c>
      <c r="J307" s="27" t="str">
        <f t="shared" ca="1" si="54"/>
        <v/>
      </c>
      <c r="K307" s="27" t="str">
        <f t="shared" ca="1" si="48"/>
        <v/>
      </c>
      <c r="L307" s="24" t="str">
        <f t="shared" ca="1" si="49"/>
        <v/>
      </c>
      <c r="M307" s="24" t="str">
        <f t="shared" ca="1" si="50"/>
        <v/>
      </c>
      <c r="N307" s="24" t="str">
        <f t="shared" ca="1" si="51"/>
        <v/>
      </c>
      <c r="O307" s="24" t="str">
        <f t="shared" ca="1" si="52"/>
        <v/>
      </c>
      <c r="P307" s="24" t="str">
        <f t="shared" ca="1" si="53"/>
        <v/>
      </c>
    </row>
    <row r="308" spans="5:16" x14ac:dyDescent="0.25">
      <c r="E308" s="22" t="str">
        <f t="shared" ca="1" si="45"/>
        <v/>
      </c>
      <c r="F308" s="46" t="str">
        <f t="shared" ca="1" si="47"/>
        <v/>
      </c>
      <c r="G308" s="45" t="str">
        <f t="shared" ca="1" si="46"/>
        <v/>
      </c>
      <c r="H308" s="25"/>
      <c r="I308" s="27" t="str">
        <f t="shared" ca="1" si="44"/>
        <v/>
      </c>
      <c r="J308" s="27" t="str">
        <f t="shared" ca="1" si="54"/>
        <v/>
      </c>
      <c r="K308" s="27" t="str">
        <f t="shared" ca="1" si="48"/>
        <v/>
      </c>
      <c r="L308" s="24" t="str">
        <f t="shared" ca="1" si="49"/>
        <v/>
      </c>
      <c r="M308" s="24" t="str">
        <f t="shared" ca="1" si="50"/>
        <v/>
      </c>
      <c r="N308" s="24" t="str">
        <f t="shared" ca="1" si="51"/>
        <v/>
      </c>
      <c r="O308" s="24" t="str">
        <f t="shared" ca="1" si="52"/>
        <v/>
      </c>
      <c r="P308" s="24" t="str">
        <f t="shared" ca="1" si="53"/>
        <v/>
      </c>
    </row>
    <row r="309" spans="5:16" x14ac:dyDescent="0.25">
      <c r="E309" s="22" t="str">
        <f t="shared" ca="1" si="45"/>
        <v/>
      </c>
      <c r="F309" s="46" t="str">
        <f t="shared" ca="1" si="47"/>
        <v/>
      </c>
      <c r="G309" s="45" t="str">
        <f t="shared" ca="1" si="46"/>
        <v/>
      </c>
      <c r="H309" s="25"/>
      <c r="I309" s="27" t="str">
        <f t="shared" ca="1" si="44"/>
        <v/>
      </c>
      <c r="J309" s="27" t="str">
        <f t="shared" ca="1" si="54"/>
        <v/>
      </c>
      <c r="K309" s="27" t="str">
        <f t="shared" ca="1" si="48"/>
        <v/>
      </c>
      <c r="L309" s="24" t="str">
        <f t="shared" ca="1" si="49"/>
        <v/>
      </c>
      <c r="M309" s="24" t="str">
        <f t="shared" ca="1" si="50"/>
        <v/>
      </c>
      <c r="N309" s="24" t="str">
        <f t="shared" ca="1" si="51"/>
        <v/>
      </c>
      <c r="O309" s="24" t="str">
        <f t="shared" ca="1" si="52"/>
        <v/>
      </c>
      <c r="P309" s="24" t="str">
        <f t="shared" ca="1" si="53"/>
        <v/>
      </c>
    </row>
    <row r="310" spans="5:16" x14ac:dyDescent="0.25">
      <c r="E310" s="22" t="str">
        <f t="shared" ca="1" si="45"/>
        <v/>
      </c>
      <c r="F310" s="46" t="str">
        <f t="shared" ca="1" si="47"/>
        <v/>
      </c>
      <c r="G310" s="45" t="str">
        <f t="shared" ca="1" si="46"/>
        <v/>
      </c>
      <c r="H310" s="25"/>
      <c r="I310" s="27" t="str">
        <f t="shared" ca="1" si="44"/>
        <v/>
      </c>
      <c r="J310" s="27" t="str">
        <f t="shared" ca="1" si="54"/>
        <v/>
      </c>
      <c r="K310" s="27" t="str">
        <f t="shared" ca="1" si="48"/>
        <v/>
      </c>
      <c r="L310" s="24" t="str">
        <f t="shared" ca="1" si="49"/>
        <v/>
      </c>
      <c r="M310" s="24" t="str">
        <f t="shared" ca="1" si="50"/>
        <v/>
      </c>
      <c r="N310" s="24" t="str">
        <f t="shared" ca="1" si="51"/>
        <v/>
      </c>
      <c r="O310" s="24" t="str">
        <f t="shared" ca="1" si="52"/>
        <v/>
      </c>
      <c r="P310" s="24" t="str">
        <f t="shared" ca="1" si="53"/>
        <v/>
      </c>
    </row>
    <row r="311" spans="5:16" x14ac:dyDescent="0.25">
      <c r="E311" s="22" t="str">
        <f t="shared" ca="1" si="45"/>
        <v/>
      </c>
      <c r="F311" s="46" t="str">
        <f t="shared" ca="1" si="47"/>
        <v/>
      </c>
      <c r="G311" s="45" t="str">
        <f t="shared" ca="1" si="46"/>
        <v/>
      </c>
      <c r="H311" s="25"/>
      <c r="I311" s="27" t="str">
        <f t="shared" ca="1" si="44"/>
        <v/>
      </c>
      <c r="J311" s="27" t="str">
        <f t="shared" ca="1" si="54"/>
        <v/>
      </c>
      <c r="K311" s="27" t="str">
        <f t="shared" ca="1" si="48"/>
        <v/>
      </c>
      <c r="L311" s="24" t="str">
        <f t="shared" ca="1" si="49"/>
        <v/>
      </c>
      <c r="M311" s="24" t="str">
        <f t="shared" ca="1" si="50"/>
        <v/>
      </c>
      <c r="N311" s="24" t="str">
        <f t="shared" ca="1" si="51"/>
        <v/>
      </c>
      <c r="O311" s="24" t="str">
        <f t="shared" ca="1" si="52"/>
        <v/>
      </c>
      <c r="P311" s="24" t="str">
        <f t="shared" ca="1" si="53"/>
        <v/>
      </c>
    </row>
    <row r="312" spans="5:16" x14ac:dyDescent="0.25">
      <c r="E312" s="22" t="str">
        <f t="shared" ca="1" si="45"/>
        <v/>
      </c>
      <c r="F312" s="46" t="str">
        <f t="shared" ca="1" si="47"/>
        <v/>
      </c>
      <c r="G312" s="45" t="str">
        <f t="shared" ca="1" si="46"/>
        <v/>
      </c>
      <c r="H312" s="25"/>
      <c r="I312" s="27" t="str">
        <f t="shared" ca="1" si="44"/>
        <v/>
      </c>
      <c r="J312" s="27" t="str">
        <f t="shared" ca="1" si="54"/>
        <v/>
      </c>
      <c r="K312" s="27" t="str">
        <f t="shared" ca="1" si="48"/>
        <v/>
      </c>
      <c r="L312" s="24" t="str">
        <f t="shared" ca="1" si="49"/>
        <v/>
      </c>
      <c r="M312" s="24" t="str">
        <f t="shared" ca="1" si="50"/>
        <v/>
      </c>
      <c r="N312" s="24" t="str">
        <f t="shared" ca="1" si="51"/>
        <v/>
      </c>
      <c r="O312" s="24" t="str">
        <f t="shared" ca="1" si="52"/>
        <v/>
      </c>
      <c r="P312" s="24" t="str">
        <f t="shared" ca="1" si="53"/>
        <v/>
      </c>
    </row>
    <row r="313" spans="5:16" x14ac:dyDescent="0.25">
      <c r="E313" s="22" t="str">
        <f t="shared" ca="1" si="45"/>
        <v/>
      </c>
      <c r="F313" s="46" t="str">
        <f t="shared" ca="1" si="47"/>
        <v/>
      </c>
      <c r="G313" s="45" t="str">
        <f t="shared" ca="1" si="46"/>
        <v/>
      </c>
      <c r="H313" s="25"/>
      <c r="I313" s="27" t="str">
        <f t="shared" ca="1" si="44"/>
        <v/>
      </c>
      <c r="J313" s="27" t="str">
        <f t="shared" ca="1" si="54"/>
        <v/>
      </c>
      <c r="K313" s="27" t="str">
        <f t="shared" ca="1" si="48"/>
        <v/>
      </c>
      <c r="L313" s="24" t="str">
        <f t="shared" ca="1" si="49"/>
        <v/>
      </c>
      <c r="M313" s="24" t="str">
        <f t="shared" ca="1" si="50"/>
        <v/>
      </c>
      <c r="N313" s="24" t="str">
        <f t="shared" ca="1" si="51"/>
        <v/>
      </c>
      <c r="O313" s="24" t="str">
        <f t="shared" ca="1" si="52"/>
        <v/>
      </c>
      <c r="P313" s="24" t="str">
        <f t="shared" ca="1" si="53"/>
        <v/>
      </c>
    </row>
    <row r="314" spans="5:16" x14ac:dyDescent="0.25">
      <c r="E314" s="22" t="str">
        <f t="shared" ca="1" si="45"/>
        <v/>
      </c>
      <c r="F314" s="46" t="str">
        <f t="shared" ca="1" si="47"/>
        <v/>
      </c>
      <c r="G314" s="45" t="str">
        <f t="shared" ca="1" si="46"/>
        <v/>
      </c>
      <c r="H314" s="25"/>
      <c r="I314" s="27" t="str">
        <f t="shared" ca="1" si="44"/>
        <v/>
      </c>
      <c r="J314" s="27" t="str">
        <f t="shared" ca="1" si="54"/>
        <v/>
      </c>
      <c r="K314" s="27" t="str">
        <f t="shared" ca="1" si="48"/>
        <v/>
      </c>
      <c r="L314" s="24" t="str">
        <f t="shared" ca="1" si="49"/>
        <v/>
      </c>
      <c r="M314" s="24" t="str">
        <f t="shared" ca="1" si="50"/>
        <v/>
      </c>
      <c r="N314" s="24" t="str">
        <f t="shared" ca="1" si="51"/>
        <v/>
      </c>
      <c r="O314" s="24" t="str">
        <f t="shared" ca="1" si="52"/>
        <v/>
      </c>
      <c r="P314" s="24" t="str">
        <f t="shared" ca="1" si="53"/>
        <v/>
      </c>
    </row>
    <row r="315" spans="5:16" x14ac:dyDescent="0.25">
      <c r="E315" s="22" t="str">
        <f t="shared" ca="1" si="45"/>
        <v/>
      </c>
      <c r="F315" s="46" t="str">
        <f t="shared" ca="1" si="47"/>
        <v/>
      </c>
      <c r="G315" s="45" t="str">
        <f t="shared" ca="1" si="46"/>
        <v/>
      </c>
      <c r="H315" s="25"/>
      <c r="I315" s="27" t="str">
        <f t="shared" ca="1" si="44"/>
        <v/>
      </c>
      <c r="J315" s="27" t="str">
        <f t="shared" ca="1" si="54"/>
        <v/>
      </c>
      <c r="K315" s="27" t="str">
        <f t="shared" ca="1" si="48"/>
        <v/>
      </c>
      <c r="L315" s="24" t="str">
        <f t="shared" ca="1" si="49"/>
        <v/>
      </c>
      <c r="M315" s="24" t="str">
        <f t="shared" ca="1" si="50"/>
        <v/>
      </c>
      <c r="N315" s="24" t="str">
        <f t="shared" ca="1" si="51"/>
        <v/>
      </c>
      <c r="O315" s="24" t="str">
        <f t="shared" ca="1" si="52"/>
        <v/>
      </c>
      <c r="P315" s="24" t="str">
        <f t="shared" ca="1" si="53"/>
        <v/>
      </c>
    </row>
    <row r="316" spans="5:16" x14ac:dyDescent="0.25">
      <c r="E316" s="22" t="str">
        <f t="shared" ca="1" si="45"/>
        <v/>
      </c>
      <c r="F316" s="46" t="str">
        <f t="shared" ca="1" si="47"/>
        <v/>
      </c>
      <c r="G316" s="45" t="str">
        <f t="shared" ca="1" si="46"/>
        <v/>
      </c>
      <c r="H316" s="25"/>
      <c r="I316" s="27" t="str">
        <f t="shared" ca="1" si="44"/>
        <v/>
      </c>
      <c r="J316" s="27" t="str">
        <f t="shared" ca="1" si="54"/>
        <v/>
      </c>
      <c r="K316" s="27" t="str">
        <f t="shared" ca="1" si="48"/>
        <v/>
      </c>
      <c r="L316" s="24" t="str">
        <f t="shared" ca="1" si="49"/>
        <v/>
      </c>
      <c r="M316" s="24" t="str">
        <f t="shared" ca="1" si="50"/>
        <v/>
      </c>
      <c r="N316" s="24" t="str">
        <f t="shared" ca="1" si="51"/>
        <v/>
      </c>
      <c r="O316" s="24" t="str">
        <f t="shared" ca="1" si="52"/>
        <v/>
      </c>
      <c r="P316" s="24" t="str">
        <f t="shared" ca="1" si="53"/>
        <v/>
      </c>
    </row>
    <row r="317" spans="5:16" x14ac:dyDescent="0.25">
      <c r="E317" s="22" t="str">
        <f t="shared" ca="1" si="45"/>
        <v/>
      </c>
      <c r="F317" s="46" t="str">
        <f t="shared" ca="1" si="47"/>
        <v/>
      </c>
      <c r="G317" s="45" t="str">
        <f t="shared" ca="1" si="46"/>
        <v/>
      </c>
      <c r="H317" s="25"/>
      <c r="I317" s="27" t="str">
        <f t="shared" ca="1" si="44"/>
        <v/>
      </c>
      <c r="J317" s="27" t="str">
        <f t="shared" ca="1" si="54"/>
        <v/>
      </c>
      <c r="K317" s="27" t="str">
        <f t="shared" ca="1" si="48"/>
        <v/>
      </c>
      <c r="L317" s="24" t="str">
        <f t="shared" ca="1" si="49"/>
        <v/>
      </c>
      <c r="M317" s="24" t="str">
        <f t="shared" ca="1" si="50"/>
        <v/>
      </c>
      <c r="N317" s="24" t="str">
        <f t="shared" ca="1" si="51"/>
        <v/>
      </c>
      <c r="O317" s="24" t="str">
        <f t="shared" ca="1" si="52"/>
        <v/>
      </c>
      <c r="P317" s="24" t="str">
        <f t="shared" ca="1" si="53"/>
        <v/>
      </c>
    </row>
    <row r="318" spans="5:16" x14ac:dyDescent="0.25">
      <c r="E318" s="22" t="str">
        <f t="shared" ca="1" si="45"/>
        <v/>
      </c>
      <c r="F318" s="46" t="str">
        <f t="shared" ca="1" si="47"/>
        <v/>
      </c>
      <c r="G318" s="45" t="str">
        <f t="shared" ca="1" si="46"/>
        <v/>
      </c>
      <c r="H318" s="25"/>
      <c r="I318" s="27" t="str">
        <f t="shared" ca="1" si="44"/>
        <v/>
      </c>
      <c r="J318" s="27" t="str">
        <f t="shared" ca="1" si="54"/>
        <v/>
      </c>
      <c r="K318" s="27" t="str">
        <f t="shared" ca="1" si="48"/>
        <v/>
      </c>
      <c r="L318" s="24" t="str">
        <f t="shared" ca="1" si="49"/>
        <v/>
      </c>
      <c r="M318" s="24" t="str">
        <f t="shared" ca="1" si="50"/>
        <v/>
      </c>
      <c r="N318" s="24" t="str">
        <f t="shared" ca="1" si="51"/>
        <v/>
      </c>
      <c r="O318" s="24" t="str">
        <f t="shared" ca="1" si="52"/>
        <v/>
      </c>
      <c r="P318" s="24" t="str">
        <f t="shared" ca="1" si="53"/>
        <v/>
      </c>
    </row>
    <row r="319" spans="5:16" x14ac:dyDescent="0.25">
      <c r="E319" s="22" t="str">
        <f t="shared" ca="1" si="45"/>
        <v/>
      </c>
      <c r="F319" s="46" t="str">
        <f t="shared" ca="1" si="47"/>
        <v/>
      </c>
      <c r="G319" s="45" t="str">
        <f t="shared" ca="1" si="46"/>
        <v/>
      </c>
      <c r="H319" s="25"/>
      <c r="I319" s="27" t="str">
        <f t="shared" ca="1" si="44"/>
        <v/>
      </c>
      <c r="J319" s="27" t="str">
        <f t="shared" ca="1" si="54"/>
        <v/>
      </c>
      <c r="K319" s="27" t="str">
        <f t="shared" ca="1" si="48"/>
        <v/>
      </c>
      <c r="L319" s="24" t="str">
        <f t="shared" ca="1" si="49"/>
        <v/>
      </c>
      <c r="M319" s="24" t="str">
        <f t="shared" ca="1" si="50"/>
        <v/>
      </c>
      <c r="N319" s="24" t="str">
        <f t="shared" ca="1" si="51"/>
        <v/>
      </c>
      <c r="O319" s="24" t="str">
        <f t="shared" ca="1" si="52"/>
        <v/>
      </c>
      <c r="P319" s="24" t="str">
        <f t="shared" ca="1" si="53"/>
        <v/>
      </c>
    </row>
    <row r="320" spans="5:16" x14ac:dyDescent="0.25">
      <c r="E320" s="22" t="str">
        <f t="shared" ca="1" si="45"/>
        <v/>
      </c>
      <c r="F320" s="46" t="str">
        <f t="shared" ca="1" si="47"/>
        <v/>
      </c>
      <c r="G320" s="45" t="str">
        <f t="shared" ca="1" si="46"/>
        <v/>
      </c>
      <c r="H320" s="25"/>
      <c r="I320" s="27" t="str">
        <f t="shared" ca="1" si="44"/>
        <v/>
      </c>
      <c r="J320" s="27" t="str">
        <f t="shared" ca="1" si="54"/>
        <v/>
      </c>
      <c r="K320" s="27" t="str">
        <f t="shared" ca="1" si="48"/>
        <v/>
      </c>
      <c r="L320" s="24" t="str">
        <f t="shared" ca="1" si="49"/>
        <v/>
      </c>
      <c r="M320" s="24" t="str">
        <f t="shared" ca="1" si="50"/>
        <v/>
      </c>
      <c r="N320" s="24" t="str">
        <f t="shared" ca="1" si="51"/>
        <v/>
      </c>
      <c r="O320" s="24" t="str">
        <f t="shared" ca="1" si="52"/>
        <v/>
      </c>
      <c r="P320" s="24" t="str">
        <f t="shared" ca="1" si="53"/>
        <v/>
      </c>
    </row>
    <row r="321" spans="5:16" x14ac:dyDescent="0.25">
      <c r="E321" s="22" t="str">
        <f t="shared" ca="1" si="45"/>
        <v/>
      </c>
      <c r="F321" s="46" t="str">
        <f t="shared" ca="1" si="47"/>
        <v/>
      </c>
      <c r="G321" s="45" t="str">
        <f t="shared" ca="1" si="46"/>
        <v/>
      </c>
      <c r="H321" s="25"/>
      <c r="I321" s="27" t="str">
        <f t="shared" ca="1" si="44"/>
        <v/>
      </c>
      <c r="J321" s="27" t="str">
        <f t="shared" ca="1" si="54"/>
        <v/>
      </c>
      <c r="K321" s="27" t="str">
        <f t="shared" ca="1" si="48"/>
        <v/>
      </c>
      <c r="L321" s="24" t="str">
        <f t="shared" ca="1" si="49"/>
        <v/>
      </c>
      <c r="M321" s="24" t="str">
        <f t="shared" ca="1" si="50"/>
        <v/>
      </c>
      <c r="N321" s="24" t="str">
        <f t="shared" ca="1" si="51"/>
        <v/>
      </c>
      <c r="O321" s="24" t="str">
        <f t="shared" ca="1" si="52"/>
        <v/>
      </c>
      <c r="P321" s="24" t="str">
        <f t="shared" ca="1" si="53"/>
        <v/>
      </c>
    </row>
    <row r="322" spans="5:16" x14ac:dyDescent="0.25">
      <c r="E322" s="22" t="str">
        <f t="shared" ca="1" si="45"/>
        <v/>
      </c>
      <c r="F322" s="46" t="str">
        <f t="shared" ca="1" si="47"/>
        <v/>
      </c>
      <c r="G322" s="45" t="str">
        <f t="shared" ca="1" si="46"/>
        <v/>
      </c>
      <c r="H322" s="25"/>
      <c r="I322" s="27" t="str">
        <f t="shared" ca="1" si="44"/>
        <v/>
      </c>
      <c r="J322" s="27" t="str">
        <f t="shared" ca="1" si="54"/>
        <v/>
      </c>
      <c r="K322" s="27" t="str">
        <f t="shared" ca="1" si="48"/>
        <v/>
      </c>
      <c r="L322" s="24" t="str">
        <f t="shared" ca="1" si="49"/>
        <v/>
      </c>
      <c r="M322" s="24" t="str">
        <f t="shared" ca="1" si="50"/>
        <v/>
      </c>
      <c r="N322" s="24" t="str">
        <f t="shared" ca="1" si="51"/>
        <v/>
      </c>
      <c r="O322" s="24" t="str">
        <f t="shared" ca="1" si="52"/>
        <v/>
      </c>
      <c r="P322" s="24" t="str">
        <f t="shared" ca="1" si="53"/>
        <v/>
      </c>
    </row>
    <row r="323" spans="5:16" x14ac:dyDescent="0.25">
      <c r="E323" s="22" t="str">
        <f t="shared" ca="1" si="45"/>
        <v/>
      </c>
      <c r="F323" s="46" t="str">
        <f t="shared" ca="1" si="47"/>
        <v/>
      </c>
      <c r="G323" s="45" t="str">
        <f t="shared" ca="1" si="46"/>
        <v/>
      </c>
      <c r="H323" s="25"/>
      <c r="I323" s="27" t="str">
        <f t="shared" ca="1" si="44"/>
        <v/>
      </c>
      <c r="J323" s="27" t="str">
        <f t="shared" ca="1" si="54"/>
        <v/>
      </c>
      <c r="K323" s="27" t="str">
        <f t="shared" ca="1" si="48"/>
        <v/>
      </c>
      <c r="L323" s="24" t="str">
        <f t="shared" ca="1" si="49"/>
        <v/>
      </c>
      <c r="M323" s="24" t="str">
        <f t="shared" ca="1" si="50"/>
        <v/>
      </c>
      <c r="N323" s="24" t="str">
        <f t="shared" ca="1" si="51"/>
        <v/>
      </c>
      <c r="O323" s="24" t="str">
        <f t="shared" ca="1" si="52"/>
        <v/>
      </c>
      <c r="P323" s="24" t="str">
        <f t="shared" ca="1" si="53"/>
        <v/>
      </c>
    </row>
    <row r="324" spans="5:16" x14ac:dyDescent="0.25">
      <c r="E324" s="22" t="str">
        <f t="shared" ca="1" si="45"/>
        <v/>
      </c>
      <c r="F324" s="46" t="str">
        <f t="shared" ca="1" si="47"/>
        <v/>
      </c>
      <c r="G324" s="45" t="str">
        <f t="shared" ca="1" si="46"/>
        <v/>
      </c>
      <c r="H324" s="25"/>
      <c r="I324" s="27" t="str">
        <f t="shared" ca="1" si="44"/>
        <v/>
      </c>
      <c r="J324" s="27" t="str">
        <f t="shared" ca="1" si="54"/>
        <v/>
      </c>
      <c r="K324" s="27" t="str">
        <f t="shared" ca="1" si="48"/>
        <v/>
      </c>
      <c r="L324" s="24" t="str">
        <f t="shared" ca="1" si="49"/>
        <v/>
      </c>
      <c r="M324" s="24" t="str">
        <f t="shared" ca="1" si="50"/>
        <v/>
      </c>
      <c r="N324" s="24" t="str">
        <f t="shared" ca="1" si="51"/>
        <v/>
      </c>
      <c r="O324" s="24" t="str">
        <f t="shared" ca="1" si="52"/>
        <v/>
      </c>
      <c r="P324" s="24" t="str">
        <f t="shared" ca="1" si="53"/>
        <v/>
      </c>
    </row>
    <row r="325" spans="5:16" x14ac:dyDescent="0.25">
      <c r="E325" s="22" t="str">
        <f t="shared" ca="1" si="45"/>
        <v/>
      </c>
      <c r="F325" s="46" t="str">
        <f t="shared" ca="1" si="47"/>
        <v/>
      </c>
      <c r="G325" s="45" t="str">
        <f t="shared" ca="1" si="46"/>
        <v/>
      </c>
      <c r="H325" s="25"/>
      <c r="I325" s="27" t="str">
        <f t="shared" ca="1" si="44"/>
        <v/>
      </c>
      <c r="J325" s="27" t="str">
        <f t="shared" ca="1" si="54"/>
        <v/>
      </c>
      <c r="K325" s="27" t="str">
        <f t="shared" ca="1" si="48"/>
        <v/>
      </c>
      <c r="L325" s="24" t="str">
        <f t="shared" ca="1" si="49"/>
        <v/>
      </c>
      <c r="M325" s="24" t="str">
        <f t="shared" ca="1" si="50"/>
        <v/>
      </c>
      <c r="N325" s="24" t="str">
        <f t="shared" ca="1" si="51"/>
        <v/>
      </c>
      <c r="O325" s="24" t="str">
        <f t="shared" ca="1" si="52"/>
        <v/>
      </c>
      <c r="P325" s="24" t="str">
        <f t="shared" ca="1" si="53"/>
        <v/>
      </c>
    </row>
    <row r="326" spans="5:16" x14ac:dyDescent="0.25">
      <c r="E326" s="22" t="str">
        <f t="shared" ca="1" si="45"/>
        <v/>
      </c>
      <c r="F326" s="46" t="str">
        <f t="shared" ca="1" si="47"/>
        <v/>
      </c>
      <c r="G326" s="45" t="str">
        <f t="shared" ca="1" si="46"/>
        <v/>
      </c>
      <c r="H326" s="25"/>
      <c r="I326" s="27" t="str">
        <f t="shared" ca="1" si="44"/>
        <v/>
      </c>
      <c r="J326" s="27" t="str">
        <f t="shared" ca="1" si="54"/>
        <v/>
      </c>
      <c r="K326" s="27" t="str">
        <f t="shared" ca="1" si="48"/>
        <v/>
      </c>
      <c r="L326" s="24" t="str">
        <f t="shared" ca="1" si="49"/>
        <v/>
      </c>
      <c r="M326" s="24" t="str">
        <f t="shared" ca="1" si="50"/>
        <v/>
      </c>
      <c r="N326" s="24" t="str">
        <f t="shared" ca="1" si="51"/>
        <v/>
      </c>
      <c r="O326" s="24" t="str">
        <f t="shared" ca="1" si="52"/>
        <v/>
      </c>
      <c r="P326" s="24" t="str">
        <f t="shared" ca="1" si="53"/>
        <v/>
      </c>
    </row>
    <row r="327" spans="5:16" x14ac:dyDescent="0.25">
      <c r="E327" s="22" t="str">
        <f t="shared" ca="1" si="45"/>
        <v/>
      </c>
      <c r="F327" s="46" t="str">
        <f t="shared" ca="1" si="47"/>
        <v/>
      </c>
      <c r="G327" s="45" t="str">
        <f t="shared" ca="1" si="46"/>
        <v/>
      </c>
      <c r="H327" s="25"/>
      <c r="I327" s="27" t="str">
        <f t="shared" ca="1" si="44"/>
        <v/>
      </c>
      <c r="J327" s="27" t="str">
        <f t="shared" ca="1" si="54"/>
        <v/>
      </c>
      <c r="K327" s="27" t="str">
        <f t="shared" ca="1" si="48"/>
        <v/>
      </c>
      <c r="L327" s="24" t="str">
        <f t="shared" ca="1" si="49"/>
        <v/>
      </c>
      <c r="M327" s="24" t="str">
        <f t="shared" ca="1" si="50"/>
        <v/>
      </c>
      <c r="N327" s="24" t="str">
        <f t="shared" ca="1" si="51"/>
        <v/>
      </c>
      <c r="O327" s="24" t="str">
        <f t="shared" ca="1" si="52"/>
        <v/>
      </c>
      <c r="P327" s="24" t="str">
        <f t="shared" ca="1" si="53"/>
        <v/>
      </c>
    </row>
    <row r="328" spans="5:16" x14ac:dyDescent="0.25">
      <c r="E328" s="22" t="str">
        <f t="shared" ca="1" si="45"/>
        <v/>
      </c>
      <c r="F328" s="46" t="str">
        <f t="shared" ca="1" si="47"/>
        <v/>
      </c>
      <c r="G328" s="45" t="str">
        <f t="shared" ca="1" si="46"/>
        <v/>
      </c>
      <c r="H328" s="25"/>
      <c r="I328" s="27" t="str">
        <f t="shared" ca="1" si="44"/>
        <v/>
      </c>
      <c r="J328" s="27" t="str">
        <f t="shared" ca="1" si="54"/>
        <v/>
      </c>
      <c r="K328" s="27" t="str">
        <f t="shared" ca="1" si="48"/>
        <v/>
      </c>
      <c r="L328" s="24" t="str">
        <f t="shared" ca="1" si="49"/>
        <v/>
      </c>
      <c r="M328" s="24" t="str">
        <f t="shared" ca="1" si="50"/>
        <v/>
      </c>
      <c r="N328" s="24" t="str">
        <f t="shared" ca="1" si="51"/>
        <v/>
      </c>
      <c r="O328" s="24" t="str">
        <f t="shared" ca="1" si="52"/>
        <v/>
      </c>
      <c r="P328" s="24" t="str">
        <f t="shared" ca="1" si="53"/>
        <v/>
      </c>
    </row>
    <row r="329" spans="5:16" x14ac:dyDescent="0.25">
      <c r="E329" s="22" t="str">
        <f t="shared" ca="1" si="45"/>
        <v/>
      </c>
      <c r="F329" s="46" t="str">
        <f t="shared" ca="1" si="47"/>
        <v/>
      </c>
      <c r="G329" s="45" t="str">
        <f t="shared" ca="1" si="46"/>
        <v/>
      </c>
      <c r="H329" s="25"/>
      <c r="I329" s="27" t="str">
        <f t="shared" ca="1" si="44"/>
        <v/>
      </c>
      <c r="J329" s="27" t="str">
        <f t="shared" ca="1" si="54"/>
        <v/>
      </c>
      <c r="K329" s="27" t="str">
        <f t="shared" ca="1" si="48"/>
        <v/>
      </c>
      <c r="L329" s="24" t="str">
        <f t="shared" ca="1" si="49"/>
        <v/>
      </c>
      <c r="M329" s="24" t="str">
        <f t="shared" ca="1" si="50"/>
        <v/>
      </c>
      <c r="N329" s="24" t="str">
        <f t="shared" ca="1" si="51"/>
        <v/>
      </c>
      <c r="O329" s="24" t="str">
        <f t="shared" ca="1" si="52"/>
        <v/>
      </c>
      <c r="P329" s="24" t="str">
        <f t="shared" ca="1" si="53"/>
        <v/>
      </c>
    </row>
    <row r="330" spans="5:16" x14ac:dyDescent="0.25">
      <c r="E330" s="22" t="str">
        <f t="shared" ca="1" si="45"/>
        <v/>
      </c>
      <c r="F330" s="46" t="str">
        <f t="shared" ca="1" si="47"/>
        <v/>
      </c>
      <c r="G330" s="45" t="str">
        <f t="shared" ca="1" si="46"/>
        <v/>
      </c>
      <c r="H330" s="25"/>
      <c r="I330" s="27" t="str">
        <f t="shared" ca="1" si="44"/>
        <v/>
      </c>
      <c r="J330" s="27" t="str">
        <f t="shared" ca="1" si="54"/>
        <v/>
      </c>
      <c r="K330" s="27" t="str">
        <f t="shared" ca="1" si="48"/>
        <v/>
      </c>
      <c r="L330" s="24" t="str">
        <f t="shared" ca="1" si="49"/>
        <v/>
      </c>
      <c r="M330" s="24" t="str">
        <f t="shared" ca="1" si="50"/>
        <v/>
      </c>
      <c r="N330" s="24" t="str">
        <f t="shared" ca="1" si="51"/>
        <v/>
      </c>
      <c r="O330" s="24" t="str">
        <f t="shared" ca="1" si="52"/>
        <v/>
      </c>
      <c r="P330" s="24" t="str">
        <f t="shared" ca="1" si="53"/>
        <v/>
      </c>
    </row>
    <row r="331" spans="5:16" x14ac:dyDescent="0.25">
      <c r="E331" s="22" t="str">
        <f t="shared" ca="1" si="45"/>
        <v/>
      </c>
      <c r="F331" s="46" t="str">
        <f t="shared" ca="1" si="47"/>
        <v/>
      </c>
      <c r="G331" s="45" t="str">
        <f t="shared" ca="1" si="46"/>
        <v/>
      </c>
      <c r="H331" s="25"/>
      <c r="I331" s="27" t="str">
        <f t="shared" ca="1" si="44"/>
        <v/>
      </c>
      <c r="J331" s="27" t="str">
        <f t="shared" ca="1" si="54"/>
        <v/>
      </c>
      <c r="K331" s="27" t="str">
        <f t="shared" ca="1" si="48"/>
        <v/>
      </c>
      <c r="L331" s="24" t="str">
        <f t="shared" ca="1" si="49"/>
        <v/>
      </c>
      <c r="M331" s="24" t="str">
        <f t="shared" ca="1" si="50"/>
        <v/>
      </c>
      <c r="N331" s="24" t="str">
        <f t="shared" ca="1" si="51"/>
        <v/>
      </c>
      <c r="O331" s="24" t="str">
        <f t="shared" ca="1" si="52"/>
        <v/>
      </c>
      <c r="P331" s="24" t="str">
        <f t="shared" ca="1" si="53"/>
        <v/>
      </c>
    </row>
    <row r="332" spans="5:16" x14ac:dyDescent="0.25">
      <c r="E332" s="22" t="str">
        <f t="shared" ca="1" si="45"/>
        <v/>
      </c>
      <c r="F332" s="46" t="str">
        <f t="shared" ca="1" si="47"/>
        <v/>
      </c>
      <c r="G332" s="45" t="str">
        <f t="shared" ca="1" si="46"/>
        <v/>
      </c>
      <c r="H332" s="25"/>
      <c r="I332" s="27" t="str">
        <f t="shared" ca="1" si="44"/>
        <v/>
      </c>
      <c r="J332" s="27" t="str">
        <f t="shared" ca="1" si="54"/>
        <v/>
      </c>
      <c r="K332" s="27" t="str">
        <f t="shared" ca="1" si="48"/>
        <v/>
      </c>
      <c r="L332" s="24" t="str">
        <f t="shared" ca="1" si="49"/>
        <v/>
      </c>
      <c r="M332" s="24" t="str">
        <f t="shared" ca="1" si="50"/>
        <v/>
      </c>
      <c r="N332" s="24" t="str">
        <f t="shared" ca="1" si="51"/>
        <v/>
      </c>
      <c r="O332" s="24" t="str">
        <f t="shared" ca="1" si="52"/>
        <v/>
      </c>
      <c r="P332" s="24" t="str">
        <f t="shared" ca="1" si="53"/>
        <v/>
      </c>
    </row>
    <row r="333" spans="5:16" x14ac:dyDescent="0.25">
      <c r="E333" s="22" t="str">
        <f t="shared" ca="1" si="45"/>
        <v/>
      </c>
      <c r="F333" s="46" t="str">
        <f t="shared" ca="1" si="47"/>
        <v/>
      </c>
      <c r="G333" s="45" t="str">
        <f t="shared" ca="1" si="46"/>
        <v/>
      </c>
      <c r="H333" s="25"/>
      <c r="I333" s="27" t="str">
        <f t="shared" ca="1" si="44"/>
        <v/>
      </c>
      <c r="J333" s="27" t="str">
        <f t="shared" ca="1" si="54"/>
        <v/>
      </c>
      <c r="K333" s="27" t="str">
        <f t="shared" ca="1" si="48"/>
        <v/>
      </c>
      <c r="L333" s="24" t="str">
        <f t="shared" ca="1" si="49"/>
        <v/>
      </c>
      <c r="M333" s="24" t="str">
        <f t="shared" ca="1" si="50"/>
        <v/>
      </c>
      <c r="N333" s="24" t="str">
        <f t="shared" ca="1" si="51"/>
        <v/>
      </c>
      <c r="O333" s="24" t="str">
        <f t="shared" ca="1" si="52"/>
        <v/>
      </c>
      <c r="P333" s="24" t="str">
        <f t="shared" ca="1" si="53"/>
        <v/>
      </c>
    </row>
    <row r="334" spans="5:16" x14ac:dyDescent="0.25">
      <c r="E334" s="22" t="str">
        <f t="shared" ca="1" si="45"/>
        <v/>
      </c>
      <c r="F334" s="46" t="str">
        <f t="shared" ca="1" si="47"/>
        <v/>
      </c>
      <c r="G334" s="45" t="str">
        <f t="shared" ca="1" si="46"/>
        <v/>
      </c>
      <c r="H334" s="25"/>
      <c r="I334" s="27" t="str">
        <f t="shared" ca="1" si="44"/>
        <v/>
      </c>
      <c r="J334" s="27" t="str">
        <f t="shared" ca="1" si="54"/>
        <v/>
      </c>
      <c r="K334" s="27" t="str">
        <f t="shared" ca="1" si="48"/>
        <v/>
      </c>
      <c r="L334" s="24" t="str">
        <f t="shared" ca="1" si="49"/>
        <v/>
      </c>
      <c r="M334" s="24" t="str">
        <f t="shared" ca="1" si="50"/>
        <v/>
      </c>
      <c r="N334" s="24" t="str">
        <f t="shared" ca="1" si="51"/>
        <v/>
      </c>
      <c r="O334" s="24" t="str">
        <f t="shared" ca="1" si="52"/>
        <v/>
      </c>
      <c r="P334" s="24" t="str">
        <f t="shared" ca="1" si="53"/>
        <v/>
      </c>
    </row>
    <row r="335" spans="5:16" x14ac:dyDescent="0.25">
      <c r="E335" s="22" t="str">
        <f t="shared" ca="1" si="45"/>
        <v/>
      </c>
      <c r="F335" s="46" t="str">
        <f t="shared" ca="1" si="47"/>
        <v/>
      </c>
      <c r="G335" s="45" t="str">
        <f t="shared" ca="1" si="46"/>
        <v/>
      </c>
      <c r="H335" s="25"/>
      <c r="I335" s="27" t="str">
        <f t="shared" ca="1" si="44"/>
        <v/>
      </c>
      <c r="J335" s="27" t="str">
        <f t="shared" ca="1" si="54"/>
        <v/>
      </c>
      <c r="K335" s="27" t="str">
        <f t="shared" ca="1" si="48"/>
        <v/>
      </c>
      <c r="L335" s="24" t="str">
        <f t="shared" ca="1" si="49"/>
        <v/>
      </c>
      <c r="M335" s="24" t="str">
        <f t="shared" ca="1" si="50"/>
        <v/>
      </c>
      <c r="N335" s="24" t="str">
        <f t="shared" ca="1" si="51"/>
        <v/>
      </c>
      <c r="O335" s="24" t="str">
        <f t="shared" ca="1" si="52"/>
        <v/>
      </c>
      <c r="P335" s="24" t="str">
        <f t="shared" ca="1" si="53"/>
        <v/>
      </c>
    </row>
    <row r="336" spans="5:16" x14ac:dyDescent="0.25">
      <c r="E336" s="22" t="str">
        <f t="shared" ca="1" si="45"/>
        <v/>
      </c>
      <c r="F336" s="46" t="str">
        <f t="shared" ca="1" si="47"/>
        <v/>
      </c>
      <c r="G336" s="45" t="str">
        <f t="shared" ca="1" si="46"/>
        <v/>
      </c>
      <c r="H336" s="25"/>
      <c r="I336" s="27" t="str">
        <f t="shared" ca="1" si="44"/>
        <v/>
      </c>
      <c r="J336" s="27" t="str">
        <f t="shared" ca="1" si="54"/>
        <v/>
      </c>
      <c r="K336" s="27" t="str">
        <f t="shared" ca="1" si="48"/>
        <v/>
      </c>
      <c r="L336" s="24" t="str">
        <f t="shared" ca="1" si="49"/>
        <v/>
      </c>
      <c r="M336" s="24" t="str">
        <f t="shared" ca="1" si="50"/>
        <v/>
      </c>
      <c r="N336" s="24" t="str">
        <f t="shared" ca="1" si="51"/>
        <v/>
      </c>
      <c r="O336" s="24" t="str">
        <f t="shared" ca="1" si="52"/>
        <v/>
      </c>
      <c r="P336" s="24" t="str">
        <f t="shared" ca="1" si="53"/>
        <v/>
      </c>
    </row>
    <row r="337" spans="5:16" x14ac:dyDescent="0.25">
      <c r="E337" s="22" t="str">
        <f t="shared" ca="1" si="45"/>
        <v/>
      </c>
      <c r="F337" s="46" t="str">
        <f t="shared" ca="1" si="47"/>
        <v/>
      </c>
      <c r="G337" s="45" t="str">
        <f t="shared" ca="1" si="46"/>
        <v/>
      </c>
      <c r="H337" s="25"/>
      <c r="I337" s="27" t="str">
        <f t="shared" ca="1" si="44"/>
        <v/>
      </c>
      <c r="J337" s="27" t="str">
        <f t="shared" ca="1" si="54"/>
        <v/>
      </c>
      <c r="K337" s="27" t="str">
        <f t="shared" ca="1" si="48"/>
        <v/>
      </c>
      <c r="L337" s="24" t="str">
        <f t="shared" ca="1" si="49"/>
        <v/>
      </c>
      <c r="M337" s="24" t="str">
        <f t="shared" ca="1" si="50"/>
        <v/>
      </c>
      <c r="N337" s="24" t="str">
        <f t="shared" ca="1" si="51"/>
        <v/>
      </c>
      <c r="O337" s="24" t="str">
        <f t="shared" ca="1" si="52"/>
        <v/>
      </c>
      <c r="P337" s="24" t="str">
        <f t="shared" ca="1" si="53"/>
        <v/>
      </c>
    </row>
    <row r="338" spans="5:16" x14ac:dyDescent="0.25">
      <c r="E338" s="22" t="str">
        <f t="shared" ca="1" si="45"/>
        <v/>
      </c>
      <c r="F338" s="46" t="str">
        <f t="shared" ca="1" si="47"/>
        <v/>
      </c>
      <c r="G338" s="45" t="str">
        <f t="shared" ca="1" si="46"/>
        <v/>
      </c>
      <c r="H338" s="25"/>
      <c r="I338" s="27" t="str">
        <f t="shared" ca="1" si="44"/>
        <v/>
      </c>
      <c r="J338" s="27" t="str">
        <f t="shared" ca="1" si="54"/>
        <v/>
      </c>
      <c r="K338" s="27" t="str">
        <f t="shared" ca="1" si="48"/>
        <v/>
      </c>
      <c r="L338" s="24" t="str">
        <f t="shared" ca="1" si="49"/>
        <v/>
      </c>
      <c r="M338" s="24" t="str">
        <f t="shared" ca="1" si="50"/>
        <v/>
      </c>
      <c r="N338" s="24" t="str">
        <f t="shared" ca="1" si="51"/>
        <v/>
      </c>
      <c r="O338" s="24" t="str">
        <f t="shared" ca="1" si="52"/>
        <v/>
      </c>
      <c r="P338" s="24" t="str">
        <f t="shared" ca="1" si="53"/>
        <v/>
      </c>
    </row>
    <row r="339" spans="5:16" x14ac:dyDescent="0.25">
      <c r="E339" s="22" t="str">
        <f t="shared" ca="1" si="45"/>
        <v/>
      </c>
      <c r="F339" s="46" t="str">
        <f t="shared" ca="1" si="47"/>
        <v/>
      </c>
      <c r="G339" s="45" t="str">
        <f t="shared" ca="1" si="46"/>
        <v/>
      </c>
      <c r="H339" s="25"/>
      <c r="I339" s="27" t="str">
        <f t="shared" ca="1" si="44"/>
        <v/>
      </c>
      <c r="J339" s="27" t="str">
        <f t="shared" ca="1" si="54"/>
        <v/>
      </c>
      <c r="K339" s="27" t="str">
        <f t="shared" ca="1" si="48"/>
        <v/>
      </c>
      <c r="L339" s="24" t="str">
        <f t="shared" ca="1" si="49"/>
        <v/>
      </c>
      <c r="M339" s="24" t="str">
        <f t="shared" ca="1" si="50"/>
        <v/>
      </c>
      <c r="N339" s="24" t="str">
        <f t="shared" ca="1" si="51"/>
        <v/>
      </c>
      <c r="O339" s="24" t="str">
        <f t="shared" ca="1" si="52"/>
        <v/>
      </c>
      <c r="P339" s="24" t="str">
        <f t="shared" ca="1" si="53"/>
        <v/>
      </c>
    </row>
    <row r="340" spans="5:16" x14ac:dyDescent="0.25">
      <c r="E340" s="22" t="str">
        <f t="shared" ca="1" si="45"/>
        <v/>
      </c>
      <c r="F340" s="46" t="str">
        <f t="shared" ca="1" si="47"/>
        <v/>
      </c>
      <c r="G340" s="45" t="str">
        <f t="shared" ca="1" si="46"/>
        <v/>
      </c>
      <c r="H340" s="25"/>
      <c r="I340" s="27" t="str">
        <f t="shared" ca="1" si="44"/>
        <v/>
      </c>
      <c r="J340" s="27" t="str">
        <f t="shared" ca="1" si="54"/>
        <v/>
      </c>
      <c r="K340" s="27" t="str">
        <f t="shared" ca="1" si="48"/>
        <v/>
      </c>
      <c r="L340" s="24" t="str">
        <f t="shared" ca="1" si="49"/>
        <v/>
      </c>
      <c r="M340" s="24" t="str">
        <f t="shared" ca="1" si="50"/>
        <v/>
      </c>
      <c r="N340" s="24" t="str">
        <f t="shared" ca="1" si="51"/>
        <v/>
      </c>
      <c r="O340" s="24" t="str">
        <f t="shared" ca="1" si="52"/>
        <v/>
      </c>
      <c r="P340" s="24" t="str">
        <f t="shared" ca="1" si="53"/>
        <v/>
      </c>
    </row>
    <row r="341" spans="5:16" x14ac:dyDescent="0.25">
      <c r="E341" s="22" t="str">
        <f t="shared" ca="1" si="45"/>
        <v/>
      </c>
      <c r="F341" s="46" t="str">
        <f t="shared" ca="1" si="47"/>
        <v/>
      </c>
      <c r="G341" s="45" t="str">
        <f t="shared" ca="1" si="46"/>
        <v/>
      </c>
      <c r="H341" s="25"/>
      <c r="I341" s="27" t="str">
        <f t="shared" ca="1" si="44"/>
        <v/>
      </c>
      <c r="J341" s="27" t="str">
        <f t="shared" ca="1" si="54"/>
        <v/>
      </c>
      <c r="K341" s="27" t="str">
        <f t="shared" ca="1" si="48"/>
        <v/>
      </c>
      <c r="L341" s="24" t="str">
        <f t="shared" ca="1" si="49"/>
        <v/>
      </c>
      <c r="M341" s="24" t="str">
        <f t="shared" ca="1" si="50"/>
        <v/>
      </c>
      <c r="N341" s="24" t="str">
        <f t="shared" ca="1" si="51"/>
        <v/>
      </c>
      <c r="O341" s="24" t="str">
        <f t="shared" ca="1" si="52"/>
        <v/>
      </c>
      <c r="P341" s="24" t="str">
        <f t="shared" ca="1" si="53"/>
        <v/>
      </c>
    </row>
    <row r="342" spans="5:16" x14ac:dyDescent="0.25">
      <c r="E342" s="22" t="str">
        <f t="shared" ca="1" si="45"/>
        <v/>
      </c>
      <c r="F342" s="46" t="str">
        <f t="shared" ca="1" si="47"/>
        <v/>
      </c>
      <c r="G342" s="45" t="str">
        <f t="shared" ca="1" si="46"/>
        <v/>
      </c>
      <c r="H342" s="25"/>
      <c r="I342" s="27" t="str">
        <f t="shared" ca="1" si="44"/>
        <v/>
      </c>
      <c r="J342" s="27" t="str">
        <f t="shared" ca="1" si="54"/>
        <v/>
      </c>
      <c r="K342" s="27" t="str">
        <f t="shared" ca="1" si="48"/>
        <v/>
      </c>
      <c r="L342" s="24" t="str">
        <f t="shared" ca="1" si="49"/>
        <v/>
      </c>
      <c r="M342" s="24" t="str">
        <f t="shared" ca="1" si="50"/>
        <v/>
      </c>
      <c r="N342" s="24" t="str">
        <f t="shared" ca="1" si="51"/>
        <v/>
      </c>
      <c r="O342" s="24" t="str">
        <f t="shared" ca="1" si="52"/>
        <v/>
      </c>
      <c r="P342" s="24" t="str">
        <f t="shared" ca="1" si="53"/>
        <v/>
      </c>
    </row>
    <row r="343" spans="5:16" x14ac:dyDescent="0.25">
      <c r="E343" s="22" t="str">
        <f t="shared" ca="1" si="45"/>
        <v/>
      </c>
      <c r="F343" s="46" t="str">
        <f t="shared" ca="1" si="47"/>
        <v/>
      </c>
      <c r="G343" s="45" t="str">
        <f t="shared" ca="1" si="46"/>
        <v/>
      </c>
      <c r="H343" s="25"/>
      <c r="I343" s="27" t="str">
        <f t="shared" ca="1" si="44"/>
        <v/>
      </c>
      <c r="J343" s="27" t="str">
        <f t="shared" ca="1" si="54"/>
        <v/>
      </c>
      <c r="K343" s="27" t="str">
        <f t="shared" ca="1" si="48"/>
        <v/>
      </c>
      <c r="L343" s="24" t="str">
        <f t="shared" ca="1" si="49"/>
        <v/>
      </c>
      <c r="M343" s="24" t="str">
        <f t="shared" ca="1" si="50"/>
        <v/>
      </c>
      <c r="N343" s="24" t="str">
        <f t="shared" ca="1" si="51"/>
        <v/>
      </c>
      <c r="O343" s="24" t="str">
        <f t="shared" ca="1" si="52"/>
        <v/>
      </c>
      <c r="P343" s="24" t="str">
        <f t="shared" ca="1" si="53"/>
        <v/>
      </c>
    </row>
    <row r="344" spans="5:16" x14ac:dyDescent="0.25">
      <c r="E344" s="22" t="str">
        <f t="shared" ca="1" si="45"/>
        <v/>
      </c>
      <c r="F344" s="46" t="str">
        <f t="shared" ca="1" si="47"/>
        <v/>
      </c>
      <c r="G344" s="45" t="str">
        <f t="shared" ca="1" si="46"/>
        <v/>
      </c>
      <c r="H344" s="25"/>
      <c r="I344" s="27" t="str">
        <f t="shared" ca="1" si="44"/>
        <v/>
      </c>
      <c r="J344" s="27" t="str">
        <f t="shared" ca="1" si="54"/>
        <v/>
      </c>
      <c r="K344" s="27" t="str">
        <f t="shared" ca="1" si="48"/>
        <v/>
      </c>
      <c r="L344" s="24" t="str">
        <f t="shared" ca="1" si="49"/>
        <v/>
      </c>
      <c r="M344" s="24" t="str">
        <f t="shared" ca="1" si="50"/>
        <v/>
      </c>
      <c r="N344" s="24" t="str">
        <f t="shared" ca="1" si="51"/>
        <v/>
      </c>
      <c r="O344" s="24" t="str">
        <f t="shared" ca="1" si="52"/>
        <v/>
      </c>
      <c r="P344" s="24" t="str">
        <f t="shared" ca="1" si="53"/>
        <v/>
      </c>
    </row>
    <row r="345" spans="5:16" x14ac:dyDescent="0.25">
      <c r="E345" s="22" t="str">
        <f t="shared" ca="1" si="45"/>
        <v/>
      </c>
      <c r="F345" s="46" t="str">
        <f t="shared" ca="1" si="47"/>
        <v/>
      </c>
      <c r="G345" s="45" t="str">
        <f t="shared" ca="1" si="46"/>
        <v/>
      </c>
      <c r="H345" s="25"/>
      <c r="I345" s="27" t="str">
        <f t="shared" ca="1" si="44"/>
        <v/>
      </c>
      <c r="J345" s="27" t="str">
        <f t="shared" ca="1" si="54"/>
        <v/>
      </c>
      <c r="K345" s="27" t="str">
        <f t="shared" ca="1" si="48"/>
        <v/>
      </c>
      <c r="L345" s="24" t="str">
        <f t="shared" ca="1" si="49"/>
        <v/>
      </c>
      <c r="M345" s="24" t="str">
        <f t="shared" ca="1" si="50"/>
        <v/>
      </c>
      <c r="N345" s="24" t="str">
        <f t="shared" ca="1" si="51"/>
        <v/>
      </c>
      <c r="O345" s="24" t="str">
        <f t="shared" ca="1" si="52"/>
        <v/>
      </c>
      <c r="P345" s="24" t="str">
        <f t="shared" ca="1" si="53"/>
        <v/>
      </c>
    </row>
    <row r="346" spans="5:16" x14ac:dyDescent="0.25">
      <c r="E346" s="22" t="str">
        <f t="shared" ca="1" si="45"/>
        <v/>
      </c>
      <c r="F346" s="46" t="str">
        <f t="shared" ca="1" si="47"/>
        <v/>
      </c>
      <c r="G346" s="45" t="str">
        <f t="shared" ca="1" si="46"/>
        <v/>
      </c>
      <c r="H346" s="25"/>
      <c r="I346" s="27" t="str">
        <f t="shared" ca="1" si="44"/>
        <v/>
      </c>
      <c r="J346" s="27" t="str">
        <f t="shared" ca="1" si="54"/>
        <v/>
      </c>
      <c r="K346" s="27" t="str">
        <f t="shared" ca="1" si="48"/>
        <v/>
      </c>
      <c r="L346" s="24" t="str">
        <f t="shared" ca="1" si="49"/>
        <v/>
      </c>
      <c r="M346" s="24" t="str">
        <f t="shared" ca="1" si="50"/>
        <v/>
      </c>
      <c r="N346" s="24" t="str">
        <f t="shared" ca="1" si="51"/>
        <v/>
      </c>
      <c r="O346" s="24" t="str">
        <f t="shared" ca="1" si="52"/>
        <v/>
      </c>
      <c r="P346" s="24" t="str">
        <f t="shared" ca="1" si="53"/>
        <v/>
      </c>
    </row>
    <row r="347" spans="5:16" x14ac:dyDescent="0.25">
      <c r="E347" s="22" t="str">
        <f t="shared" ca="1" si="45"/>
        <v/>
      </c>
      <c r="F347" s="46" t="str">
        <f t="shared" ca="1" si="47"/>
        <v/>
      </c>
      <c r="G347" s="45" t="str">
        <f t="shared" ca="1" si="46"/>
        <v/>
      </c>
      <c r="H347" s="25"/>
      <c r="I347" s="27" t="str">
        <f t="shared" ca="1" si="44"/>
        <v/>
      </c>
      <c r="J347" s="27" t="str">
        <f t="shared" ca="1" si="54"/>
        <v/>
      </c>
      <c r="K347" s="27" t="str">
        <f t="shared" ca="1" si="48"/>
        <v/>
      </c>
      <c r="L347" s="24" t="str">
        <f t="shared" ca="1" si="49"/>
        <v/>
      </c>
      <c r="M347" s="24" t="str">
        <f t="shared" ca="1" si="50"/>
        <v/>
      </c>
      <c r="N347" s="24" t="str">
        <f t="shared" ca="1" si="51"/>
        <v/>
      </c>
      <c r="O347" s="24" t="str">
        <f t="shared" ca="1" si="52"/>
        <v/>
      </c>
      <c r="P347" s="24" t="str">
        <f t="shared" ca="1" si="53"/>
        <v/>
      </c>
    </row>
    <row r="348" spans="5:16" x14ac:dyDescent="0.25">
      <c r="E348" s="22" t="str">
        <f t="shared" ca="1" si="45"/>
        <v/>
      </c>
      <c r="F348" s="46" t="str">
        <f t="shared" ca="1" si="47"/>
        <v/>
      </c>
      <c r="G348" s="45" t="str">
        <f t="shared" ca="1" si="46"/>
        <v/>
      </c>
      <c r="H348" s="25"/>
      <c r="I348" s="27" t="str">
        <f t="shared" ca="1" si="44"/>
        <v/>
      </c>
      <c r="J348" s="27" t="str">
        <f t="shared" ca="1" si="54"/>
        <v/>
      </c>
      <c r="K348" s="27" t="str">
        <f t="shared" ca="1" si="48"/>
        <v/>
      </c>
      <c r="L348" s="24" t="str">
        <f t="shared" ca="1" si="49"/>
        <v/>
      </c>
      <c r="M348" s="24" t="str">
        <f t="shared" ca="1" si="50"/>
        <v/>
      </c>
      <c r="N348" s="24" t="str">
        <f t="shared" ca="1" si="51"/>
        <v/>
      </c>
      <c r="O348" s="24" t="str">
        <f t="shared" ca="1" si="52"/>
        <v/>
      </c>
      <c r="P348" s="24" t="str">
        <f t="shared" ca="1" si="53"/>
        <v/>
      </c>
    </row>
    <row r="349" spans="5:16" x14ac:dyDescent="0.25">
      <c r="E349" s="22" t="str">
        <f t="shared" ca="1" si="45"/>
        <v/>
      </c>
      <c r="F349" s="46" t="str">
        <f t="shared" ca="1" si="47"/>
        <v/>
      </c>
      <c r="G349" s="45" t="str">
        <f t="shared" ca="1" si="46"/>
        <v/>
      </c>
      <c r="H349" s="25"/>
      <c r="I349" s="27" t="str">
        <f t="shared" ca="1" si="44"/>
        <v/>
      </c>
      <c r="J349" s="27" t="str">
        <f t="shared" ca="1" si="54"/>
        <v/>
      </c>
      <c r="K349" s="27" t="str">
        <f t="shared" ca="1" si="48"/>
        <v/>
      </c>
      <c r="L349" s="24" t="str">
        <f t="shared" ca="1" si="49"/>
        <v/>
      </c>
      <c r="M349" s="24" t="str">
        <f t="shared" ca="1" si="50"/>
        <v/>
      </c>
      <c r="N349" s="24" t="str">
        <f t="shared" ca="1" si="51"/>
        <v/>
      </c>
      <c r="O349" s="24" t="str">
        <f t="shared" ca="1" si="52"/>
        <v/>
      </c>
      <c r="P349" s="24" t="str">
        <f t="shared" ca="1" si="53"/>
        <v/>
      </c>
    </row>
    <row r="350" spans="5:16" x14ac:dyDescent="0.25">
      <c r="E350" s="22" t="str">
        <f t="shared" ca="1" si="45"/>
        <v/>
      </c>
      <c r="F350" s="46" t="str">
        <f t="shared" ca="1" si="47"/>
        <v/>
      </c>
      <c r="G350" s="45" t="str">
        <f t="shared" ca="1" si="46"/>
        <v/>
      </c>
      <c r="H350" s="25"/>
      <c r="I350" s="27" t="str">
        <f t="shared" ca="1" si="44"/>
        <v/>
      </c>
      <c r="J350" s="27" t="str">
        <f t="shared" ca="1" si="54"/>
        <v/>
      </c>
      <c r="K350" s="27" t="str">
        <f t="shared" ca="1" si="48"/>
        <v/>
      </c>
      <c r="L350" s="24" t="str">
        <f t="shared" ca="1" si="49"/>
        <v/>
      </c>
      <c r="M350" s="24" t="str">
        <f t="shared" ca="1" si="50"/>
        <v/>
      </c>
      <c r="N350" s="24" t="str">
        <f t="shared" ca="1" si="51"/>
        <v/>
      </c>
      <c r="O350" s="24" t="str">
        <f t="shared" ca="1" si="52"/>
        <v/>
      </c>
      <c r="P350" s="24" t="str">
        <f t="shared" ca="1" si="53"/>
        <v/>
      </c>
    </row>
    <row r="351" spans="5:16" x14ac:dyDescent="0.25">
      <c r="E351" s="22" t="str">
        <f t="shared" ca="1" si="45"/>
        <v/>
      </c>
      <c r="F351" s="46" t="str">
        <f t="shared" ca="1" si="47"/>
        <v/>
      </c>
      <c r="G351" s="45" t="str">
        <f t="shared" ca="1" si="46"/>
        <v/>
      </c>
      <c r="H351" s="25"/>
      <c r="I351" s="27" t="str">
        <f t="shared" ca="1" si="44"/>
        <v/>
      </c>
      <c r="J351" s="27" t="str">
        <f t="shared" ca="1" si="54"/>
        <v/>
      </c>
      <c r="K351" s="27" t="str">
        <f t="shared" ca="1" si="48"/>
        <v/>
      </c>
      <c r="L351" s="24" t="str">
        <f t="shared" ca="1" si="49"/>
        <v/>
      </c>
      <c r="M351" s="24" t="str">
        <f t="shared" ca="1" si="50"/>
        <v/>
      </c>
      <c r="N351" s="24" t="str">
        <f t="shared" ca="1" si="51"/>
        <v/>
      </c>
      <c r="O351" s="24" t="str">
        <f t="shared" ca="1" si="52"/>
        <v/>
      </c>
      <c r="P351" s="24" t="str">
        <f t="shared" ca="1" si="53"/>
        <v/>
      </c>
    </row>
    <row r="352" spans="5:16" x14ac:dyDescent="0.25">
      <c r="E352" s="22" t="str">
        <f t="shared" ca="1" si="45"/>
        <v/>
      </c>
      <c r="F352" s="46" t="str">
        <f t="shared" ca="1" si="47"/>
        <v/>
      </c>
      <c r="G352" s="45" t="str">
        <f t="shared" ca="1" si="46"/>
        <v/>
      </c>
      <c r="H352" s="25"/>
      <c r="I352" s="27" t="str">
        <f t="shared" ca="1" si="44"/>
        <v/>
      </c>
      <c r="J352" s="27" t="str">
        <f t="shared" ca="1" si="54"/>
        <v/>
      </c>
      <c r="K352" s="27" t="str">
        <f t="shared" ca="1" si="48"/>
        <v/>
      </c>
      <c r="L352" s="24" t="str">
        <f t="shared" ca="1" si="49"/>
        <v/>
      </c>
      <c r="M352" s="24" t="str">
        <f t="shared" ca="1" si="50"/>
        <v/>
      </c>
      <c r="N352" s="24" t="str">
        <f t="shared" ca="1" si="51"/>
        <v/>
      </c>
      <c r="O352" s="24" t="str">
        <f t="shared" ca="1" si="52"/>
        <v/>
      </c>
      <c r="P352" s="24" t="str">
        <f t="shared" ca="1" si="53"/>
        <v/>
      </c>
    </row>
    <row r="353" spans="5:16" x14ac:dyDescent="0.25">
      <c r="E353" s="22" t="str">
        <f t="shared" ca="1" si="45"/>
        <v/>
      </c>
      <c r="F353" s="46" t="str">
        <f t="shared" ca="1" si="47"/>
        <v/>
      </c>
      <c r="G353" s="45" t="str">
        <f t="shared" ca="1" si="46"/>
        <v/>
      </c>
      <c r="H353" s="25"/>
      <c r="I353" s="27" t="str">
        <f t="shared" ca="1" si="44"/>
        <v/>
      </c>
      <c r="J353" s="27" t="str">
        <f t="shared" ca="1" si="54"/>
        <v/>
      </c>
      <c r="K353" s="27" t="str">
        <f t="shared" ca="1" si="48"/>
        <v/>
      </c>
      <c r="L353" s="24" t="str">
        <f t="shared" ca="1" si="49"/>
        <v/>
      </c>
      <c r="M353" s="24" t="str">
        <f t="shared" ca="1" si="50"/>
        <v/>
      </c>
      <c r="N353" s="24" t="str">
        <f t="shared" ca="1" si="51"/>
        <v/>
      </c>
      <c r="O353" s="24" t="str">
        <f t="shared" ca="1" si="52"/>
        <v/>
      </c>
      <c r="P353" s="24" t="str">
        <f t="shared" ca="1" si="53"/>
        <v/>
      </c>
    </row>
    <row r="354" spans="5:16" x14ac:dyDescent="0.25">
      <c r="E354" s="22" t="str">
        <f t="shared" ca="1" si="45"/>
        <v/>
      </c>
      <c r="F354" s="46" t="str">
        <f t="shared" ca="1" si="47"/>
        <v/>
      </c>
      <c r="G354" s="45" t="str">
        <f t="shared" ca="1" si="46"/>
        <v/>
      </c>
      <c r="H354" s="25"/>
      <c r="I354" s="27" t="str">
        <f t="shared" ca="1" si="44"/>
        <v/>
      </c>
      <c r="J354" s="27" t="str">
        <f t="shared" ca="1" si="54"/>
        <v/>
      </c>
      <c r="K354" s="27" t="str">
        <f t="shared" ca="1" si="48"/>
        <v/>
      </c>
      <c r="L354" s="24" t="str">
        <f t="shared" ca="1" si="49"/>
        <v/>
      </c>
      <c r="M354" s="24" t="str">
        <f t="shared" ca="1" si="50"/>
        <v/>
      </c>
      <c r="N354" s="24" t="str">
        <f t="shared" ca="1" si="51"/>
        <v/>
      </c>
      <c r="O354" s="24" t="str">
        <f t="shared" ca="1" si="52"/>
        <v/>
      </c>
      <c r="P354" s="24" t="str">
        <f t="shared" ca="1" si="53"/>
        <v/>
      </c>
    </row>
    <row r="355" spans="5:16" x14ac:dyDescent="0.25">
      <c r="E355" s="22" t="str">
        <f t="shared" ca="1" si="45"/>
        <v/>
      </c>
      <c r="F355" s="46" t="str">
        <f t="shared" ca="1" si="47"/>
        <v/>
      </c>
      <c r="G355" s="45" t="str">
        <f t="shared" ca="1" si="46"/>
        <v/>
      </c>
      <c r="H355" s="25"/>
      <c r="I355" s="27" t="str">
        <f t="shared" ca="1" si="44"/>
        <v/>
      </c>
      <c r="J355" s="27" t="str">
        <f t="shared" ca="1" si="54"/>
        <v/>
      </c>
      <c r="K355" s="27" t="str">
        <f t="shared" ca="1" si="48"/>
        <v/>
      </c>
      <c r="L355" s="24" t="str">
        <f t="shared" ca="1" si="49"/>
        <v/>
      </c>
      <c r="M355" s="24" t="str">
        <f t="shared" ca="1" si="50"/>
        <v/>
      </c>
      <c r="N355" s="24" t="str">
        <f t="shared" ca="1" si="51"/>
        <v/>
      </c>
      <c r="O355" s="24" t="str">
        <f t="shared" ca="1" si="52"/>
        <v/>
      </c>
      <c r="P355" s="24" t="str">
        <f t="shared" ca="1" si="53"/>
        <v/>
      </c>
    </row>
    <row r="356" spans="5:16" x14ac:dyDescent="0.25">
      <c r="E356" s="22" t="str">
        <f t="shared" ca="1" si="45"/>
        <v/>
      </c>
      <c r="F356" s="46" t="str">
        <f t="shared" ca="1" si="47"/>
        <v/>
      </c>
      <c r="G356" s="45" t="str">
        <f t="shared" ca="1" si="46"/>
        <v/>
      </c>
      <c r="H356" s="25"/>
      <c r="I356" s="27" t="str">
        <f t="shared" ca="1" si="44"/>
        <v/>
      </c>
      <c r="J356" s="27" t="str">
        <f t="shared" ca="1" si="54"/>
        <v/>
      </c>
      <c r="K356" s="27" t="str">
        <f t="shared" ca="1" si="48"/>
        <v/>
      </c>
      <c r="L356" s="24" t="str">
        <f t="shared" ca="1" si="49"/>
        <v/>
      </c>
      <c r="M356" s="24" t="str">
        <f t="shared" ca="1" si="50"/>
        <v/>
      </c>
      <c r="N356" s="24" t="str">
        <f t="shared" ca="1" si="51"/>
        <v/>
      </c>
      <c r="O356" s="24" t="str">
        <f t="shared" ca="1" si="52"/>
        <v/>
      </c>
      <c r="P356" s="24" t="str">
        <f t="shared" ca="1" si="53"/>
        <v/>
      </c>
    </row>
    <row r="357" spans="5:16" x14ac:dyDescent="0.25">
      <c r="E357" s="22" t="str">
        <f t="shared" ca="1" si="45"/>
        <v/>
      </c>
      <c r="F357" s="46" t="str">
        <f t="shared" ca="1" si="47"/>
        <v/>
      </c>
      <c r="G357" s="45" t="str">
        <f t="shared" ca="1" si="46"/>
        <v/>
      </c>
      <c r="H357" s="25"/>
      <c r="I357" s="27" t="str">
        <f t="shared" ca="1" si="44"/>
        <v/>
      </c>
      <c r="J357" s="27" t="str">
        <f t="shared" ca="1" si="54"/>
        <v/>
      </c>
      <c r="K357" s="27" t="str">
        <f t="shared" ca="1" si="48"/>
        <v/>
      </c>
      <c r="L357" s="24" t="str">
        <f t="shared" ca="1" si="49"/>
        <v/>
      </c>
      <c r="M357" s="24" t="str">
        <f t="shared" ca="1" si="50"/>
        <v/>
      </c>
      <c r="N357" s="24" t="str">
        <f t="shared" ca="1" si="51"/>
        <v/>
      </c>
      <c r="O357" s="24" t="str">
        <f t="shared" ca="1" si="52"/>
        <v/>
      </c>
      <c r="P357" s="24" t="str">
        <f t="shared" ca="1" si="53"/>
        <v/>
      </c>
    </row>
    <row r="358" spans="5:16" x14ac:dyDescent="0.25">
      <c r="E358" s="22" t="str">
        <f t="shared" ca="1" si="45"/>
        <v/>
      </c>
      <c r="F358" s="46" t="str">
        <f t="shared" ca="1" si="47"/>
        <v/>
      </c>
      <c r="G358" s="45" t="str">
        <f t="shared" ca="1" si="46"/>
        <v/>
      </c>
      <c r="H358" s="25"/>
      <c r="I358" s="27" t="str">
        <f t="shared" ref="I358:I421" ca="1" si="55">E358</f>
        <v/>
      </c>
      <c r="J358" s="27" t="str">
        <f t="shared" ca="1" si="54"/>
        <v/>
      </c>
      <c r="K358" s="27" t="str">
        <f t="shared" ca="1" si="48"/>
        <v/>
      </c>
      <c r="L358" s="24" t="str">
        <f t="shared" ca="1" si="49"/>
        <v/>
      </c>
      <c r="M358" s="24" t="str">
        <f t="shared" ca="1" si="50"/>
        <v/>
      </c>
      <c r="N358" s="24" t="str">
        <f t="shared" ca="1" si="51"/>
        <v/>
      </c>
      <c r="O358" s="24" t="str">
        <f t="shared" ca="1" si="52"/>
        <v/>
      </c>
      <c r="P358" s="24" t="str">
        <f t="shared" ca="1" si="53"/>
        <v/>
      </c>
    </row>
    <row r="359" spans="5:16" x14ac:dyDescent="0.25">
      <c r="E359" s="22" t="str">
        <f t="shared" ref="E359:E422" ca="1" si="56">IF(E358&lt;&gt;"",IF($E$12&gt;=(E358+$B$13),(E358+$B$13),""),"")</f>
        <v/>
      </c>
      <c r="F359" s="46" t="str">
        <f t="shared" ca="1" si="47"/>
        <v/>
      </c>
      <c r="G359" s="45" t="str">
        <f t="shared" ref="G359:G422" ca="1" si="57">IF(E359&lt;&gt;"",$B$9+($B$7*(E359)*SIN($F$7))-(0.5*$B$5*(E359)*(E359)),"")</f>
        <v/>
      </c>
      <c r="H359" s="25"/>
      <c r="I359" s="27" t="str">
        <f t="shared" ca="1" si="55"/>
        <v/>
      </c>
      <c r="J359" s="27" t="str">
        <f t="shared" ca="1" si="54"/>
        <v/>
      </c>
      <c r="K359" s="27" t="str">
        <f t="shared" ca="1" si="48"/>
        <v/>
      </c>
      <c r="L359" s="24" t="str">
        <f t="shared" ca="1" si="49"/>
        <v/>
      </c>
      <c r="M359" s="24" t="str">
        <f t="shared" ca="1" si="50"/>
        <v/>
      </c>
      <c r="N359" s="24" t="str">
        <f t="shared" ca="1" si="51"/>
        <v/>
      </c>
      <c r="O359" s="24" t="str">
        <f t="shared" ca="1" si="52"/>
        <v/>
      </c>
      <c r="P359" s="24" t="str">
        <f t="shared" ca="1" si="53"/>
        <v/>
      </c>
    </row>
    <row r="360" spans="5:16" x14ac:dyDescent="0.25">
      <c r="E360" s="22" t="str">
        <f t="shared" ca="1" si="56"/>
        <v/>
      </c>
      <c r="F360" s="46" t="str">
        <f t="shared" ref="F360:F423" ca="1" si="58">IF(E360&lt;&gt;"",$B$7*(E360)*COS($F$7),"")</f>
        <v/>
      </c>
      <c r="G360" s="45" t="str">
        <f t="shared" ca="1" si="57"/>
        <v/>
      </c>
      <c r="H360" s="25"/>
      <c r="I360" s="27" t="str">
        <f t="shared" ca="1" si="55"/>
        <v/>
      </c>
      <c r="J360" s="27" t="str">
        <f t="shared" ca="1" si="54"/>
        <v/>
      </c>
      <c r="K360" s="27" t="str">
        <f t="shared" ref="K360:K423" ca="1" si="59">IF(I360&lt;&gt;"",-$B$17*O359*J360,"")</f>
        <v/>
      </c>
      <c r="L360" s="24" t="str">
        <f t="shared" ref="L360:L423" ca="1" si="60">IF(I360&lt;&gt;"",-$B$5-($B$17*P359*J360),"")</f>
        <v/>
      </c>
      <c r="M360" s="24" t="str">
        <f t="shared" ref="M360:M423" ca="1" si="61">IF(I360&lt;&gt;"",M359+(O359*$B$13),"")</f>
        <v/>
      </c>
      <c r="N360" s="24" t="str">
        <f t="shared" ref="N360:N423" ca="1" si="62">IF(I360&lt;&gt;"",N359+(P359*$B$13),"")</f>
        <v/>
      </c>
      <c r="O360" s="24" t="str">
        <f t="shared" ref="O360:O423" ca="1" si="63">IF(I360&lt;&gt;"",O359+(K360*$B$13),"")</f>
        <v/>
      </c>
      <c r="P360" s="24" t="str">
        <f t="shared" ref="P360:P423" ca="1" si="64">IF(I360&lt;&gt;"",P359+(L360*$B$13),"")</f>
        <v/>
      </c>
    </row>
    <row r="361" spans="5:16" x14ac:dyDescent="0.25">
      <c r="E361" s="22" t="str">
        <f t="shared" ca="1" si="56"/>
        <v/>
      </c>
      <c r="F361" s="46" t="str">
        <f t="shared" ca="1" si="58"/>
        <v/>
      </c>
      <c r="G361" s="45" t="str">
        <f t="shared" ca="1" si="57"/>
        <v/>
      </c>
      <c r="H361" s="25"/>
      <c r="I361" s="27" t="str">
        <f t="shared" ca="1" si="55"/>
        <v/>
      </c>
      <c r="J361" s="27" t="str">
        <f t="shared" ref="J361:J424" ca="1" si="65">IF(I361&lt;&gt;"",SQRT((O360*O360)+(P360*P360)),"")</f>
        <v/>
      </c>
      <c r="K361" s="27" t="str">
        <f t="shared" ca="1" si="59"/>
        <v/>
      </c>
      <c r="L361" s="24" t="str">
        <f t="shared" ca="1" si="60"/>
        <v/>
      </c>
      <c r="M361" s="24" t="str">
        <f t="shared" ca="1" si="61"/>
        <v/>
      </c>
      <c r="N361" s="24" t="str">
        <f t="shared" ca="1" si="62"/>
        <v/>
      </c>
      <c r="O361" s="24" t="str">
        <f t="shared" ca="1" si="63"/>
        <v/>
      </c>
      <c r="P361" s="24" t="str">
        <f t="shared" ca="1" si="64"/>
        <v/>
      </c>
    </row>
    <row r="362" spans="5:16" x14ac:dyDescent="0.25">
      <c r="E362" s="22" t="str">
        <f t="shared" ca="1" si="56"/>
        <v/>
      </c>
      <c r="F362" s="46" t="str">
        <f t="shared" ca="1" si="58"/>
        <v/>
      </c>
      <c r="G362" s="45" t="str">
        <f t="shared" ca="1" si="57"/>
        <v/>
      </c>
      <c r="H362" s="25"/>
      <c r="I362" s="27" t="str">
        <f t="shared" ca="1" si="55"/>
        <v/>
      </c>
      <c r="J362" s="27" t="str">
        <f t="shared" ca="1" si="65"/>
        <v/>
      </c>
      <c r="K362" s="27" t="str">
        <f t="shared" ca="1" si="59"/>
        <v/>
      </c>
      <c r="L362" s="24" t="str">
        <f t="shared" ca="1" si="60"/>
        <v/>
      </c>
      <c r="M362" s="24" t="str">
        <f t="shared" ca="1" si="61"/>
        <v/>
      </c>
      <c r="N362" s="24" t="str">
        <f t="shared" ca="1" si="62"/>
        <v/>
      </c>
      <c r="O362" s="24" t="str">
        <f t="shared" ca="1" si="63"/>
        <v/>
      </c>
      <c r="P362" s="24" t="str">
        <f t="shared" ca="1" si="64"/>
        <v/>
      </c>
    </row>
    <row r="363" spans="5:16" x14ac:dyDescent="0.25">
      <c r="E363" s="22" t="str">
        <f t="shared" ca="1" si="56"/>
        <v/>
      </c>
      <c r="F363" s="46" t="str">
        <f t="shared" ca="1" si="58"/>
        <v/>
      </c>
      <c r="G363" s="45" t="str">
        <f t="shared" ca="1" si="57"/>
        <v/>
      </c>
      <c r="H363" s="25"/>
      <c r="I363" s="27" t="str">
        <f t="shared" ca="1" si="55"/>
        <v/>
      </c>
      <c r="J363" s="27" t="str">
        <f t="shared" ca="1" si="65"/>
        <v/>
      </c>
      <c r="K363" s="27" t="str">
        <f t="shared" ca="1" si="59"/>
        <v/>
      </c>
      <c r="L363" s="24" t="str">
        <f t="shared" ca="1" si="60"/>
        <v/>
      </c>
      <c r="M363" s="24" t="str">
        <f t="shared" ca="1" si="61"/>
        <v/>
      </c>
      <c r="N363" s="24" t="str">
        <f t="shared" ca="1" si="62"/>
        <v/>
      </c>
      <c r="O363" s="24" t="str">
        <f t="shared" ca="1" si="63"/>
        <v/>
      </c>
      <c r="P363" s="24" t="str">
        <f t="shared" ca="1" si="64"/>
        <v/>
      </c>
    </row>
    <row r="364" spans="5:16" x14ac:dyDescent="0.25">
      <c r="E364" s="22" t="str">
        <f t="shared" ca="1" si="56"/>
        <v/>
      </c>
      <c r="F364" s="46" t="str">
        <f t="shared" ca="1" si="58"/>
        <v/>
      </c>
      <c r="G364" s="45" t="str">
        <f t="shared" ca="1" si="57"/>
        <v/>
      </c>
      <c r="H364" s="25"/>
      <c r="I364" s="27" t="str">
        <f t="shared" ca="1" si="55"/>
        <v/>
      </c>
      <c r="J364" s="27" t="str">
        <f t="shared" ca="1" si="65"/>
        <v/>
      </c>
      <c r="K364" s="27" t="str">
        <f t="shared" ca="1" si="59"/>
        <v/>
      </c>
      <c r="L364" s="24" t="str">
        <f t="shared" ca="1" si="60"/>
        <v/>
      </c>
      <c r="M364" s="24" t="str">
        <f t="shared" ca="1" si="61"/>
        <v/>
      </c>
      <c r="N364" s="24" t="str">
        <f t="shared" ca="1" si="62"/>
        <v/>
      </c>
      <c r="O364" s="24" t="str">
        <f t="shared" ca="1" si="63"/>
        <v/>
      </c>
      <c r="P364" s="24" t="str">
        <f t="shared" ca="1" si="64"/>
        <v/>
      </c>
    </row>
    <row r="365" spans="5:16" x14ac:dyDescent="0.25">
      <c r="E365" s="22" t="str">
        <f t="shared" ca="1" si="56"/>
        <v/>
      </c>
      <c r="F365" s="46" t="str">
        <f t="shared" ca="1" si="58"/>
        <v/>
      </c>
      <c r="G365" s="45" t="str">
        <f t="shared" ca="1" si="57"/>
        <v/>
      </c>
      <c r="H365" s="25"/>
      <c r="I365" s="27" t="str">
        <f t="shared" ca="1" si="55"/>
        <v/>
      </c>
      <c r="J365" s="27" t="str">
        <f t="shared" ca="1" si="65"/>
        <v/>
      </c>
      <c r="K365" s="27" t="str">
        <f t="shared" ca="1" si="59"/>
        <v/>
      </c>
      <c r="L365" s="24" t="str">
        <f t="shared" ca="1" si="60"/>
        <v/>
      </c>
      <c r="M365" s="24" t="str">
        <f t="shared" ca="1" si="61"/>
        <v/>
      </c>
      <c r="N365" s="24" t="str">
        <f t="shared" ca="1" si="62"/>
        <v/>
      </c>
      <c r="O365" s="24" t="str">
        <f t="shared" ca="1" si="63"/>
        <v/>
      </c>
      <c r="P365" s="24" t="str">
        <f t="shared" ca="1" si="64"/>
        <v/>
      </c>
    </row>
    <row r="366" spans="5:16" x14ac:dyDescent="0.25">
      <c r="E366" s="22" t="str">
        <f t="shared" ca="1" si="56"/>
        <v/>
      </c>
      <c r="F366" s="46" t="str">
        <f t="shared" ca="1" si="58"/>
        <v/>
      </c>
      <c r="G366" s="45" t="str">
        <f t="shared" ca="1" si="57"/>
        <v/>
      </c>
      <c r="H366" s="25"/>
      <c r="I366" s="27" t="str">
        <f t="shared" ca="1" si="55"/>
        <v/>
      </c>
      <c r="J366" s="27" t="str">
        <f t="shared" ca="1" si="65"/>
        <v/>
      </c>
      <c r="K366" s="27" t="str">
        <f t="shared" ca="1" si="59"/>
        <v/>
      </c>
      <c r="L366" s="24" t="str">
        <f t="shared" ca="1" si="60"/>
        <v/>
      </c>
      <c r="M366" s="24" t="str">
        <f t="shared" ca="1" si="61"/>
        <v/>
      </c>
      <c r="N366" s="24" t="str">
        <f t="shared" ca="1" si="62"/>
        <v/>
      </c>
      <c r="O366" s="24" t="str">
        <f t="shared" ca="1" si="63"/>
        <v/>
      </c>
      <c r="P366" s="24" t="str">
        <f t="shared" ca="1" si="64"/>
        <v/>
      </c>
    </row>
    <row r="367" spans="5:16" x14ac:dyDescent="0.25">
      <c r="E367" s="22" t="str">
        <f t="shared" ca="1" si="56"/>
        <v/>
      </c>
      <c r="F367" s="46" t="str">
        <f t="shared" ca="1" si="58"/>
        <v/>
      </c>
      <c r="G367" s="45" t="str">
        <f t="shared" ca="1" si="57"/>
        <v/>
      </c>
      <c r="H367" s="25"/>
      <c r="I367" s="27" t="str">
        <f t="shared" ca="1" si="55"/>
        <v/>
      </c>
      <c r="J367" s="27" t="str">
        <f t="shared" ca="1" si="65"/>
        <v/>
      </c>
      <c r="K367" s="27" t="str">
        <f t="shared" ca="1" si="59"/>
        <v/>
      </c>
      <c r="L367" s="24" t="str">
        <f t="shared" ca="1" si="60"/>
        <v/>
      </c>
      <c r="M367" s="24" t="str">
        <f t="shared" ca="1" si="61"/>
        <v/>
      </c>
      <c r="N367" s="24" t="str">
        <f t="shared" ca="1" si="62"/>
        <v/>
      </c>
      <c r="O367" s="24" t="str">
        <f t="shared" ca="1" si="63"/>
        <v/>
      </c>
      <c r="P367" s="24" t="str">
        <f t="shared" ca="1" si="64"/>
        <v/>
      </c>
    </row>
    <row r="368" spans="5:16" x14ac:dyDescent="0.25">
      <c r="E368" s="22" t="str">
        <f t="shared" ca="1" si="56"/>
        <v/>
      </c>
      <c r="F368" s="46" t="str">
        <f t="shared" ca="1" si="58"/>
        <v/>
      </c>
      <c r="G368" s="45" t="str">
        <f t="shared" ca="1" si="57"/>
        <v/>
      </c>
      <c r="H368" s="25"/>
      <c r="I368" s="27" t="str">
        <f t="shared" ca="1" si="55"/>
        <v/>
      </c>
      <c r="J368" s="27" t="str">
        <f t="shared" ca="1" si="65"/>
        <v/>
      </c>
      <c r="K368" s="27" t="str">
        <f t="shared" ca="1" si="59"/>
        <v/>
      </c>
      <c r="L368" s="24" t="str">
        <f t="shared" ca="1" si="60"/>
        <v/>
      </c>
      <c r="M368" s="24" t="str">
        <f t="shared" ca="1" si="61"/>
        <v/>
      </c>
      <c r="N368" s="24" t="str">
        <f t="shared" ca="1" si="62"/>
        <v/>
      </c>
      <c r="O368" s="24" t="str">
        <f t="shared" ca="1" si="63"/>
        <v/>
      </c>
      <c r="P368" s="24" t="str">
        <f t="shared" ca="1" si="64"/>
        <v/>
      </c>
    </row>
    <row r="369" spans="5:16" x14ac:dyDescent="0.25">
      <c r="E369" s="22" t="str">
        <f t="shared" ca="1" si="56"/>
        <v/>
      </c>
      <c r="F369" s="46" t="str">
        <f t="shared" ca="1" si="58"/>
        <v/>
      </c>
      <c r="G369" s="45" t="str">
        <f t="shared" ca="1" si="57"/>
        <v/>
      </c>
      <c r="H369" s="25"/>
      <c r="I369" s="27" t="str">
        <f t="shared" ca="1" si="55"/>
        <v/>
      </c>
      <c r="J369" s="27" t="str">
        <f t="shared" ca="1" si="65"/>
        <v/>
      </c>
      <c r="K369" s="27" t="str">
        <f t="shared" ca="1" si="59"/>
        <v/>
      </c>
      <c r="L369" s="24" t="str">
        <f t="shared" ca="1" si="60"/>
        <v/>
      </c>
      <c r="M369" s="24" t="str">
        <f t="shared" ca="1" si="61"/>
        <v/>
      </c>
      <c r="N369" s="24" t="str">
        <f t="shared" ca="1" si="62"/>
        <v/>
      </c>
      <c r="O369" s="24" t="str">
        <f t="shared" ca="1" si="63"/>
        <v/>
      </c>
      <c r="P369" s="24" t="str">
        <f t="shared" ca="1" si="64"/>
        <v/>
      </c>
    </row>
    <row r="370" spans="5:16" x14ac:dyDescent="0.25">
      <c r="E370" s="22" t="str">
        <f t="shared" ca="1" si="56"/>
        <v/>
      </c>
      <c r="F370" s="46" t="str">
        <f t="shared" ca="1" si="58"/>
        <v/>
      </c>
      <c r="G370" s="45" t="str">
        <f t="shared" ca="1" si="57"/>
        <v/>
      </c>
      <c r="H370" s="25"/>
      <c r="I370" s="27" t="str">
        <f t="shared" ca="1" si="55"/>
        <v/>
      </c>
      <c r="J370" s="27" t="str">
        <f t="shared" ca="1" si="65"/>
        <v/>
      </c>
      <c r="K370" s="27" t="str">
        <f t="shared" ca="1" si="59"/>
        <v/>
      </c>
      <c r="L370" s="24" t="str">
        <f t="shared" ca="1" si="60"/>
        <v/>
      </c>
      <c r="M370" s="24" t="str">
        <f t="shared" ca="1" si="61"/>
        <v/>
      </c>
      <c r="N370" s="24" t="str">
        <f t="shared" ca="1" si="62"/>
        <v/>
      </c>
      <c r="O370" s="24" t="str">
        <f t="shared" ca="1" si="63"/>
        <v/>
      </c>
      <c r="P370" s="24" t="str">
        <f t="shared" ca="1" si="64"/>
        <v/>
      </c>
    </row>
    <row r="371" spans="5:16" x14ac:dyDescent="0.25">
      <c r="E371" s="22" t="str">
        <f t="shared" ca="1" si="56"/>
        <v/>
      </c>
      <c r="F371" s="46" t="str">
        <f t="shared" ca="1" si="58"/>
        <v/>
      </c>
      <c r="G371" s="45" t="str">
        <f t="shared" ca="1" si="57"/>
        <v/>
      </c>
      <c r="H371" s="25"/>
      <c r="I371" s="27" t="str">
        <f t="shared" ca="1" si="55"/>
        <v/>
      </c>
      <c r="J371" s="27" t="str">
        <f t="shared" ca="1" si="65"/>
        <v/>
      </c>
      <c r="K371" s="27" t="str">
        <f t="shared" ca="1" si="59"/>
        <v/>
      </c>
      <c r="L371" s="24" t="str">
        <f t="shared" ca="1" si="60"/>
        <v/>
      </c>
      <c r="M371" s="24" t="str">
        <f t="shared" ca="1" si="61"/>
        <v/>
      </c>
      <c r="N371" s="24" t="str">
        <f t="shared" ca="1" si="62"/>
        <v/>
      </c>
      <c r="O371" s="24" t="str">
        <f t="shared" ca="1" si="63"/>
        <v/>
      </c>
      <c r="P371" s="24" t="str">
        <f t="shared" ca="1" si="64"/>
        <v/>
      </c>
    </row>
    <row r="372" spans="5:16" x14ac:dyDescent="0.25">
      <c r="E372" s="22" t="str">
        <f t="shared" ca="1" si="56"/>
        <v/>
      </c>
      <c r="F372" s="46" t="str">
        <f t="shared" ca="1" si="58"/>
        <v/>
      </c>
      <c r="G372" s="45" t="str">
        <f t="shared" ca="1" si="57"/>
        <v/>
      </c>
      <c r="H372" s="25"/>
      <c r="I372" s="27" t="str">
        <f t="shared" ca="1" si="55"/>
        <v/>
      </c>
      <c r="J372" s="27" t="str">
        <f t="shared" ca="1" si="65"/>
        <v/>
      </c>
      <c r="K372" s="27" t="str">
        <f t="shared" ca="1" si="59"/>
        <v/>
      </c>
      <c r="L372" s="24" t="str">
        <f t="shared" ca="1" si="60"/>
        <v/>
      </c>
      <c r="M372" s="24" t="str">
        <f t="shared" ca="1" si="61"/>
        <v/>
      </c>
      <c r="N372" s="24" t="str">
        <f t="shared" ca="1" si="62"/>
        <v/>
      </c>
      <c r="O372" s="24" t="str">
        <f t="shared" ca="1" si="63"/>
        <v/>
      </c>
      <c r="P372" s="24" t="str">
        <f t="shared" ca="1" si="64"/>
        <v/>
      </c>
    </row>
    <row r="373" spans="5:16" x14ac:dyDescent="0.25">
      <c r="E373" s="22" t="str">
        <f t="shared" ca="1" si="56"/>
        <v/>
      </c>
      <c r="F373" s="46" t="str">
        <f t="shared" ca="1" si="58"/>
        <v/>
      </c>
      <c r="G373" s="45" t="str">
        <f t="shared" ca="1" si="57"/>
        <v/>
      </c>
      <c r="H373" s="25"/>
      <c r="I373" s="27" t="str">
        <f t="shared" ca="1" si="55"/>
        <v/>
      </c>
      <c r="J373" s="27" t="str">
        <f t="shared" ca="1" si="65"/>
        <v/>
      </c>
      <c r="K373" s="27" t="str">
        <f t="shared" ca="1" si="59"/>
        <v/>
      </c>
      <c r="L373" s="24" t="str">
        <f t="shared" ca="1" si="60"/>
        <v/>
      </c>
      <c r="M373" s="24" t="str">
        <f t="shared" ca="1" si="61"/>
        <v/>
      </c>
      <c r="N373" s="24" t="str">
        <f t="shared" ca="1" si="62"/>
        <v/>
      </c>
      <c r="O373" s="24" t="str">
        <f t="shared" ca="1" si="63"/>
        <v/>
      </c>
      <c r="P373" s="24" t="str">
        <f t="shared" ca="1" si="64"/>
        <v/>
      </c>
    </row>
    <row r="374" spans="5:16" x14ac:dyDescent="0.25">
      <c r="E374" s="22" t="str">
        <f t="shared" ca="1" si="56"/>
        <v/>
      </c>
      <c r="F374" s="46" t="str">
        <f t="shared" ca="1" si="58"/>
        <v/>
      </c>
      <c r="G374" s="45" t="str">
        <f t="shared" ca="1" si="57"/>
        <v/>
      </c>
      <c r="H374" s="25"/>
      <c r="I374" s="27" t="str">
        <f t="shared" ca="1" si="55"/>
        <v/>
      </c>
      <c r="J374" s="27" t="str">
        <f t="shared" ca="1" si="65"/>
        <v/>
      </c>
      <c r="K374" s="27" t="str">
        <f t="shared" ca="1" si="59"/>
        <v/>
      </c>
      <c r="L374" s="24" t="str">
        <f t="shared" ca="1" si="60"/>
        <v/>
      </c>
      <c r="M374" s="24" t="str">
        <f t="shared" ca="1" si="61"/>
        <v/>
      </c>
      <c r="N374" s="24" t="str">
        <f t="shared" ca="1" si="62"/>
        <v/>
      </c>
      <c r="O374" s="24" t="str">
        <f t="shared" ca="1" si="63"/>
        <v/>
      </c>
      <c r="P374" s="24" t="str">
        <f t="shared" ca="1" si="64"/>
        <v/>
      </c>
    </row>
    <row r="375" spans="5:16" x14ac:dyDescent="0.25">
      <c r="E375" s="22" t="str">
        <f t="shared" ca="1" si="56"/>
        <v/>
      </c>
      <c r="F375" s="46" t="str">
        <f t="shared" ca="1" si="58"/>
        <v/>
      </c>
      <c r="G375" s="45" t="str">
        <f t="shared" ca="1" si="57"/>
        <v/>
      </c>
      <c r="H375" s="25"/>
      <c r="I375" s="27" t="str">
        <f t="shared" ca="1" si="55"/>
        <v/>
      </c>
      <c r="J375" s="27" t="str">
        <f t="shared" ca="1" si="65"/>
        <v/>
      </c>
      <c r="K375" s="27" t="str">
        <f t="shared" ca="1" si="59"/>
        <v/>
      </c>
      <c r="L375" s="24" t="str">
        <f t="shared" ca="1" si="60"/>
        <v/>
      </c>
      <c r="M375" s="24" t="str">
        <f t="shared" ca="1" si="61"/>
        <v/>
      </c>
      <c r="N375" s="24" t="str">
        <f t="shared" ca="1" si="62"/>
        <v/>
      </c>
      <c r="O375" s="24" t="str">
        <f t="shared" ca="1" si="63"/>
        <v/>
      </c>
      <c r="P375" s="24" t="str">
        <f t="shared" ca="1" si="64"/>
        <v/>
      </c>
    </row>
    <row r="376" spans="5:16" x14ac:dyDescent="0.25">
      <c r="E376" s="22" t="str">
        <f t="shared" ca="1" si="56"/>
        <v/>
      </c>
      <c r="F376" s="46" t="str">
        <f t="shared" ca="1" si="58"/>
        <v/>
      </c>
      <c r="G376" s="45" t="str">
        <f t="shared" ca="1" si="57"/>
        <v/>
      </c>
      <c r="H376" s="25"/>
      <c r="I376" s="27" t="str">
        <f t="shared" ca="1" si="55"/>
        <v/>
      </c>
      <c r="J376" s="27" t="str">
        <f t="shared" ca="1" si="65"/>
        <v/>
      </c>
      <c r="K376" s="27" t="str">
        <f t="shared" ca="1" si="59"/>
        <v/>
      </c>
      <c r="L376" s="24" t="str">
        <f t="shared" ca="1" si="60"/>
        <v/>
      </c>
      <c r="M376" s="24" t="str">
        <f t="shared" ca="1" si="61"/>
        <v/>
      </c>
      <c r="N376" s="24" t="str">
        <f t="shared" ca="1" si="62"/>
        <v/>
      </c>
      <c r="O376" s="24" t="str">
        <f t="shared" ca="1" si="63"/>
        <v/>
      </c>
      <c r="P376" s="24" t="str">
        <f t="shared" ca="1" si="64"/>
        <v/>
      </c>
    </row>
    <row r="377" spans="5:16" x14ac:dyDescent="0.25">
      <c r="E377" s="22" t="str">
        <f t="shared" ca="1" si="56"/>
        <v/>
      </c>
      <c r="F377" s="46" t="str">
        <f t="shared" ca="1" si="58"/>
        <v/>
      </c>
      <c r="G377" s="45" t="str">
        <f t="shared" ca="1" si="57"/>
        <v/>
      </c>
      <c r="H377" s="25"/>
      <c r="I377" s="27" t="str">
        <f t="shared" ca="1" si="55"/>
        <v/>
      </c>
      <c r="J377" s="27" t="str">
        <f t="shared" ca="1" si="65"/>
        <v/>
      </c>
      <c r="K377" s="27" t="str">
        <f t="shared" ca="1" si="59"/>
        <v/>
      </c>
      <c r="L377" s="24" t="str">
        <f t="shared" ca="1" si="60"/>
        <v/>
      </c>
      <c r="M377" s="24" t="str">
        <f t="shared" ca="1" si="61"/>
        <v/>
      </c>
      <c r="N377" s="24" t="str">
        <f t="shared" ca="1" si="62"/>
        <v/>
      </c>
      <c r="O377" s="24" t="str">
        <f t="shared" ca="1" si="63"/>
        <v/>
      </c>
      <c r="P377" s="24" t="str">
        <f t="shared" ca="1" si="64"/>
        <v/>
      </c>
    </row>
    <row r="378" spans="5:16" x14ac:dyDescent="0.25">
      <c r="E378" s="22" t="str">
        <f t="shared" ca="1" si="56"/>
        <v/>
      </c>
      <c r="F378" s="46" t="str">
        <f t="shared" ca="1" si="58"/>
        <v/>
      </c>
      <c r="G378" s="45" t="str">
        <f t="shared" ca="1" si="57"/>
        <v/>
      </c>
      <c r="H378" s="25"/>
      <c r="I378" s="27" t="str">
        <f t="shared" ca="1" si="55"/>
        <v/>
      </c>
      <c r="J378" s="27" t="str">
        <f t="shared" ca="1" si="65"/>
        <v/>
      </c>
      <c r="K378" s="27" t="str">
        <f t="shared" ca="1" si="59"/>
        <v/>
      </c>
      <c r="L378" s="24" t="str">
        <f t="shared" ca="1" si="60"/>
        <v/>
      </c>
      <c r="M378" s="24" t="str">
        <f t="shared" ca="1" si="61"/>
        <v/>
      </c>
      <c r="N378" s="24" t="str">
        <f t="shared" ca="1" si="62"/>
        <v/>
      </c>
      <c r="O378" s="24" t="str">
        <f t="shared" ca="1" si="63"/>
        <v/>
      </c>
      <c r="P378" s="24" t="str">
        <f t="shared" ca="1" si="64"/>
        <v/>
      </c>
    </row>
    <row r="379" spans="5:16" x14ac:dyDescent="0.25">
      <c r="E379" s="22" t="str">
        <f t="shared" ca="1" si="56"/>
        <v/>
      </c>
      <c r="F379" s="46" t="str">
        <f t="shared" ca="1" si="58"/>
        <v/>
      </c>
      <c r="G379" s="45" t="str">
        <f t="shared" ca="1" si="57"/>
        <v/>
      </c>
      <c r="H379" s="25"/>
      <c r="I379" s="27" t="str">
        <f t="shared" ca="1" si="55"/>
        <v/>
      </c>
      <c r="J379" s="27" t="str">
        <f t="shared" ca="1" si="65"/>
        <v/>
      </c>
      <c r="K379" s="27" t="str">
        <f t="shared" ca="1" si="59"/>
        <v/>
      </c>
      <c r="L379" s="24" t="str">
        <f t="shared" ca="1" si="60"/>
        <v/>
      </c>
      <c r="M379" s="24" t="str">
        <f t="shared" ca="1" si="61"/>
        <v/>
      </c>
      <c r="N379" s="24" t="str">
        <f t="shared" ca="1" si="62"/>
        <v/>
      </c>
      <c r="O379" s="24" t="str">
        <f t="shared" ca="1" si="63"/>
        <v/>
      </c>
      <c r="P379" s="24" t="str">
        <f t="shared" ca="1" si="64"/>
        <v/>
      </c>
    </row>
    <row r="380" spans="5:16" x14ac:dyDescent="0.25">
      <c r="E380" s="22" t="str">
        <f t="shared" ca="1" si="56"/>
        <v/>
      </c>
      <c r="F380" s="46" t="str">
        <f t="shared" ca="1" si="58"/>
        <v/>
      </c>
      <c r="G380" s="45" t="str">
        <f t="shared" ca="1" si="57"/>
        <v/>
      </c>
      <c r="H380" s="25"/>
      <c r="I380" s="27" t="str">
        <f t="shared" ca="1" si="55"/>
        <v/>
      </c>
      <c r="J380" s="27" t="str">
        <f t="shared" ca="1" si="65"/>
        <v/>
      </c>
      <c r="K380" s="27" t="str">
        <f t="shared" ca="1" si="59"/>
        <v/>
      </c>
      <c r="L380" s="24" t="str">
        <f t="shared" ca="1" si="60"/>
        <v/>
      </c>
      <c r="M380" s="24" t="str">
        <f t="shared" ca="1" si="61"/>
        <v/>
      </c>
      <c r="N380" s="24" t="str">
        <f t="shared" ca="1" si="62"/>
        <v/>
      </c>
      <c r="O380" s="24" t="str">
        <f t="shared" ca="1" si="63"/>
        <v/>
      </c>
      <c r="P380" s="24" t="str">
        <f t="shared" ca="1" si="64"/>
        <v/>
      </c>
    </row>
    <row r="381" spans="5:16" x14ac:dyDescent="0.25">
      <c r="E381" s="22" t="str">
        <f t="shared" ca="1" si="56"/>
        <v/>
      </c>
      <c r="F381" s="46" t="str">
        <f t="shared" ca="1" si="58"/>
        <v/>
      </c>
      <c r="G381" s="45" t="str">
        <f t="shared" ca="1" si="57"/>
        <v/>
      </c>
      <c r="H381" s="25"/>
      <c r="I381" s="27" t="str">
        <f t="shared" ca="1" si="55"/>
        <v/>
      </c>
      <c r="J381" s="27" t="str">
        <f t="shared" ca="1" si="65"/>
        <v/>
      </c>
      <c r="K381" s="27" t="str">
        <f t="shared" ca="1" si="59"/>
        <v/>
      </c>
      <c r="L381" s="24" t="str">
        <f t="shared" ca="1" si="60"/>
        <v/>
      </c>
      <c r="M381" s="24" t="str">
        <f t="shared" ca="1" si="61"/>
        <v/>
      </c>
      <c r="N381" s="24" t="str">
        <f t="shared" ca="1" si="62"/>
        <v/>
      </c>
      <c r="O381" s="24" t="str">
        <f t="shared" ca="1" si="63"/>
        <v/>
      </c>
      <c r="P381" s="24" t="str">
        <f t="shared" ca="1" si="64"/>
        <v/>
      </c>
    </row>
    <row r="382" spans="5:16" x14ac:dyDescent="0.25">
      <c r="E382" s="22" t="str">
        <f t="shared" ca="1" si="56"/>
        <v/>
      </c>
      <c r="F382" s="46" t="str">
        <f t="shared" ca="1" si="58"/>
        <v/>
      </c>
      <c r="G382" s="45" t="str">
        <f t="shared" ca="1" si="57"/>
        <v/>
      </c>
      <c r="H382" s="25"/>
      <c r="I382" s="27" t="str">
        <f t="shared" ca="1" si="55"/>
        <v/>
      </c>
      <c r="J382" s="27" t="str">
        <f t="shared" ca="1" si="65"/>
        <v/>
      </c>
      <c r="K382" s="27" t="str">
        <f t="shared" ca="1" si="59"/>
        <v/>
      </c>
      <c r="L382" s="24" t="str">
        <f t="shared" ca="1" si="60"/>
        <v/>
      </c>
      <c r="M382" s="24" t="str">
        <f t="shared" ca="1" si="61"/>
        <v/>
      </c>
      <c r="N382" s="24" t="str">
        <f t="shared" ca="1" si="62"/>
        <v/>
      </c>
      <c r="O382" s="24" t="str">
        <f t="shared" ca="1" si="63"/>
        <v/>
      </c>
      <c r="P382" s="24" t="str">
        <f t="shared" ca="1" si="64"/>
        <v/>
      </c>
    </row>
    <row r="383" spans="5:16" x14ac:dyDescent="0.25">
      <c r="E383" s="22" t="str">
        <f t="shared" ca="1" si="56"/>
        <v/>
      </c>
      <c r="F383" s="46" t="str">
        <f t="shared" ca="1" si="58"/>
        <v/>
      </c>
      <c r="G383" s="45" t="str">
        <f t="shared" ca="1" si="57"/>
        <v/>
      </c>
      <c r="H383" s="25"/>
      <c r="I383" s="27" t="str">
        <f t="shared" ca="1" si="55"/>
        <v/>
      </c>
      <c r="J383" s="27" t="str">
        <f t="shared" ca="1" si="65"/>
        <v/>
      </c>
      <c r="K383" s="27" t="str">
        <f t="shared" ca="1" si="59"/>
        <v/>
      </c>
      <c r="L383" s="24" t="str">
        <f t="shared" ca="1" si="60"/>
        <v/>
      </c>
      <c r="M383" s="24" t="str">
        <f t="shared" ca="1" si="61"/>
        <v/>
      </c>
      <c r="N383" s="24" t="str">
        <f t="shared" ca="1" si="62"/>
        <v/>
      </c>
      <c r="O383" s="24" t="str">
        <f t="shared" ca="1" si="63"/>
        <v/>
      </c>
      <c r="P383" s="24" t="str">
        <f t="shared" ca="1" si="64"/>
        <v/>
      </c>
    </row>
    <row r="384" spans="5:16" x14ac:dyDescent="0.25">
      <c r="E384" s="22" t="str">
        <f t="shared" ca="1" si="56"/>
        <v/>
      </c>
      <c r="F384" s="46" t="str">
        <f t="shared" ca="1" si="58"/>
        <v/>
      </c>
      <c r="G384" s="45" t="str">
        <f t="shared" ca="1" si="57"/>
        <v/>
      </c>
      <c r="H384" s="25"/>
      <c r="I384" s="27" t="str">
        <f t="shared" ca="1" si="55"/>
        <v/>
      </c>
      <c r="J384" s="27" t="str">
        <f t="shared" ca="1" si="65"/>
        <v/>
      </c>
      <c r="K384" s="27" t="str">
        <f t="shared" ca="1" si="59"/>
        <v/>
      </c>
      <c r="L384" s="24" t="str">
        <f t="shared" ca="1" si="60"/>
        <v/>
      </c>
      <c r="M384" s="24" t="str">
        <f t="shared" ca="1" si="61"/>
        <v/>
      </c>
      <c r="N384" s="24" t="str">
        <f t="shared" ca="1" si="62"/>
        <v/>
      </c>
      <c r="O384" s="24" t="str">
        <f t="shared" ca="1" si="63"/>
        <v/>
      </c>
      <c r="P384" s="24" t="str">
        <f t="shared" ca="1" si="64"/>
        <v/>
      </c>
    </row>
    <row r="385" spans="5:16" x14ac:dyDescent="0.25">
      <c r="E385" s="22" t="str">
        <f t="shared" ca="1" si="56"/>
        <v/>
      </c>
      <c r="F385" s="46" t="str">
        <f t="shared" ca="1" si="58"/>
        <v/>
      </c>
      <c r="G385" s="45" t="str">
        <f t="shared" ca="1" si="57"/>
        <v/>
      </c>
      <c r="H385" s="25"/>
      <c r="I385" s="27" t="str">
        <f t="shared" ca="1" si="55"/>
        <v/>
      </c>
      <c r="J385" s="27" t="str">
        <f t="shared" ca="1" si="65"/>
        <v/>
      </c>
      <c r="K385" s="27" t="str">
        <f t="shared" ca="1" si="59"/>
        <v/>
      </c>
      <c r="L385" s="24" t="str">
        <f t="shared" ca="1" si="60"/>
        <v/>
      </c>
      <c r="M385" s="24" t="str">
        <f t="shared" ca="1" si="61"/>
        <v/>
      </c>
      <c r="N385" s="24" t="str">
        <f t="shared" ca="1" si="62"/>
        <v/>
      </c>
      <c r="O385" s="24" t="str">
        <f t="shared" ca="1" si="63"/>
        <v/>
      </c>
      <c r="P385" s="24" t="str">
        <f t="shared" ca="1" si="64"/>
        <v/>
      </c>
    </row>
    <row r="386" spans="5:16" x14ac:dyDescent="0.25">
      <c r="E386" s="22" t="str">
        <f t="shared" ca="1" si="56"/>
        <v/>
      </c>
      <c r="F386" s="46" t="str">
        <f t="shared" ca="1" si="58"/>
        <v/>
      </c>
      <c r="G386" s="45" t="str">
        <f t="shared" ca="1" si="57"/>
        <v/>
      </c>
      <c r="H386" s="25"/>
      <c r="I386" s="27" t="str">
        <f t="shared" ca="1" si="55"/>
        <v/>
      </c>
      <c r="J386" s="27" t="str">
        <f t="shared" ca="1" si="65"/>
        <v/>
      </c>
      <c r="K386" s="27" t="str">
        <f t="shared" ca="1" si="59"/>
        <v/>
      </c>
      <c r="L386" s="24" t="str">
        <f t="shared" ca="1" si="60"/>
        <v/>
      </c>
      <c r="M386" s="24" t="str">
        <f t="shared" ca="1" si="61"/>
        <v/>
      </c>
      <c r="N386" s="24" t="str">
        <f t="shared" ca="1" si="62"/>
        <v/>
      </c>
      <c r="O386" s="24" t="str">
        <f t="shared" ca="1" si="63"/>
        <v/>
      </c>
      <c r="P386" s="24" t="str">
        <f t="shared" ca="1" si="64"/>
        <v/>
      </c>
    </row>
    <row r="387" spans="5:16" x14ac:dyDescent="0.25">
      <c r="E387" s="22" t="str">
        <f t="shared" ca="1" si="56"/>
        <v/>
      </c>
      <c r="F387" s="46" t="str">
        <f t="shared" ca="1" si="58"/>
        <v/>
      </c>
      <c r="G387" s="45" t="str">
        <f t="shared" ca="1" si="57"/>
        <v/>
      </c>
      <c r="H387" s="25"/>
      <c r="I387" s="27" t="str">
        <f t="shared" ca="1" si="55"/>
        <v/>
      </c>
      <c r="J387" s="27" t="str">
        <f t="shared" ca="1" si="65"/>
        <v/>
      </c>
      <c r="K387" s="27" t="str">
        <f t="shared" ca="1" si="59"/>
        <v/>
      </c>
      <c r="L387" s="24" t="str">
        <f t="shared" ca="1" si="60"/>
        <v/>
      </c>
      <c r="M387" s="24" t="str">
        <f t="shared" ca="1" si="61"/>
        <v/>
      </c>
      <c r="N387" s="24" t="str">
        <f t="shared" ca="1" si="62"/>
        <v/>
      </c>
      <c r="O387" s="24" t="str">
        <f t="shared" ca="1" si="63"/>
        <v/>
      </c>
      <c r="P387" s="24" t="str">
        <f t="shared" ca="1" si="64"/>
        <v/>
      </c>
    </row>
    <row r="388" spans="5:16" x14ac:dyDescent="0.25">
      <c r="E388" s="22" t="str">
        <f t="shared" ca="1" si="56"/>
        <v/>
      </c>
      <c r="F388" s="46" t="str">
        <f t="shared" ca="1" si="58"/>
        <v/>
      </c>
      <c r="G388" s="45" t="str">
        <f t="shared" ca="1" si="57"/>
        <v/>
      </c>
      <c r="H388" s="25"/>
      <c r="I388" s="27" t="str">
        <f t="shared" ca="1" si="55"/>
        <v/>
      </c>
      <c r="J388" s="27" t="str">
        <f t="shared" ca="1" si="65"/>
        <v/>
      </c>
      <c r="K388" s="27" t="str">
        <f t="shared" ca="1" si="59"/>
        <v/>
      </c>
      <c r="L388" s="24" t="str">
        <f t="shared" ca="1" si="60"/>
        <v/>
      </c>
      <c r="M388" s="24" t="str">
        <f t="shared" ca="1" si="61"/>
        <v/>
      </c>
      <c r="N388" s="24" t="str">
        <f t="shared" ca="1" si="62"/>
        <v/>
      </c>
      <c r="O388" s="24" t="str">
        <f t="shared" ca="1" si="63"/>
        <v/>
      </c>
      <c r="P388" s="24" t="str">
        <f t="shared" ca="1" si="64"/>
        <v/>
      </c>
    </row>
    <row r="389" spans="5:16" x14ac:dyDescent="0.25">
      <c r="E389" s="22" t="str">
        <f t="shared" ca="1" si="56"/>
        <v/>
      </c>
      <c r="F389" s="46" t="str">
        <f t="shared" ca="1" si="58"/>
        <v/>
      </c>
      <c r="G389" s="45" t="str">
        <f t="shared" ca="1" si="57"/>
        <v/>
      </c>
      <c r="H389" s="25"/>
      <c r="I389" s="27" t="str">
        <f t="shared" ca="1" si="55"/>
        <v/>
      </c>
      <c r="J389" s="27" t="str">
        <f t="shared" ca="1" si="65"/>
        <v/>
      </c>
      <c r="K389" s="27" t="str">
        <f t="shared" ca="1" si="59"/>
        <v/>
      </c>
      <c r="L389" s="24" t="str">
        <f t="shared" ca="1" si="60"/>
        <v/>
      </c>
      <c r="M389" s="24" t="str">
        <f t="shared" ca="1" si="61"/>
        <v/>
      </c>
      <c r="N389" s="24" t="str">
        <f t="shared" ca="1" si="62"/>
        <v/>
      </c>
      <c r="O389" s="24" t="str">
        <f t="shared" ca="1" si="63"/>
        <v/>
      </c>
      <c r="P389" s="24" t="str">
        <f t="shared" ca="1" si="64"/>
        <v/>
      </c>
    </row>
    <row r="390" spans="5:16" x14ac:dyDescent="0.25">
      <c r="E390" s="22" t="str">
        <f t="shared" ca="1" si="56"/>
        <v/>
      </c>
      <c r="F390" s="46" t="str">
        <f t="shared" ca="1" si="58"/>
        <v/>
      </c>
      <c r="G390" s="45" t="str">
        <f t="shared" ca="1" si="57"/>
        <v/>
      </c>
      <c r="H390" s="25"/>
      <c r="I390" s="27" t="str">
        <f t="shared" ca="1" si="55"/>
        <v/>
      </c>
      <c r="J390" s="27" t="str">
        <f t="shared" ca="1" si="65"/>
        <v/>
      </c>
      <c r="K390" s="27" t="str">
        <f t="shared" ca="1" si="59"/>
        <v/>
      </c>
      <c r="L390" s="24" t="str">
        <f t="shared" ca="1" si="60"/>
        <v/>
      </c>
      <c r="M390" s="24" t="str">
        <f t="shared" ca="1" si="61"/>
        <v/>
      </c>
      <c r="N390" s="24" t="str">
        <f t="shared" ca="1" si="62"/>
        <v/>
      </c>
      <c r="O390" s="24" t="str">
        <f t="shared" ca="1" si="63"/>
        <v/>
      </c>
      <c r="P390" s="24" t="str">
        <f t="shared" ca="1" si="64"/>
        <v/>
      </c>
    </row>
    <row r="391" spans="5:16" x14ac:dyDescent="0.25">
      <c r="E391" s="22" t="str">
        <f t="shared" ca="1" si="56"/>
        <v/>
      </c>
      <c r="F391" s="46" t="str">
        <f t="shared" ca="1" si="58"/>
        <v/>
      </c>
      <c r="G391" s="45" t="str">
        <f t="shared" ca="1" si="57"/>
        <v/>
      </c>
      <c r="H391" s="25"/>
      <c r="I391" s="27" t="str">
        <f t="shared" ca="1" si="55"/>
        <v/>
      </c>
      <c r="J391" s="27" t="str">
        <f t="shared" ca="1" si="65"/>
        <v/>
      </c>
      <c r="K391" s="27" t="str">
        <f t="shared" ca="1" si="59"/>
        <v/>
      </c>
      <c r="L391" s="24" t="str">
        <f t="shared" ca="1" si="60"/>
        <v/>
      </c>
      <c r="M391" s="24" t="str">
        <f t="shared" ca="1" si="61"/>
        <v/>
      </c>
      <c r="N391" s="24" t="str">
        <f t="shared" ca="1" si="62"/>
        <v/>
      </c>
      <c r="O391" s="24" t="str">
        <f t="shared" ca="1" si="63"/>
        <v/>
      </c>
      <c r="P391" s="24" t="str">
        <f t="shared" ca="1" si="64"/>
        <v/>
      </c>
    </row>
    <row r="392" spans="5:16" x14ac:dyDescent="0.25">
      <c r="E392" s="22" t="str">
        <f t="shared" ca="1" si="56"/>
        <v/>
      </c>
      <c r="F392" s="46" t="str">
        <f t="shared" ca="1" si="58"/>
        <v/>
      </c>
      <c r="G392" s="45" t="str">
        <f t="shared" ca="1" si="57"/>
        <v/>
      </c>
      <c r="H392" s="25"/>
      <c r="I392" s="27" t="str">
        <f t="shared" ca="1" si="55"/>
        <v/>
      </c>
      <c r="J392" s="27" t="str">
        <f t="shared" ca="1" si="65"/>
        <v/>
      </c>
      <c r="K392" s="27" t="str">
        <f t="shared" ca="1" si="59"/>
        <v/>
      </c>
      <c r="L392" s="24" t="str">
        <f t="shared" ca="1" si="60"/>
        <v/>
      </c>
      <c r="M392" s="24" t="str">
        <f t="shared" ca="1" si="61"/>
        <v/>
      </c>
      <c r="N392" s="24" t="str">
        <f t="shared" ca="1" si="62"/>
        <v/>
      </c>
      <c r="O392" s="24" t="str">
        <f t="shared" ca="1" si="63"/>
        <v/>
      </c>
      <c r="P392" s="24" t="str">
        <f t="shared" ca="1" si="64"/>
        <v/>
      </c>
    </row>
    <row r="393" spans="5:16" x14ac:dyDescent="0.25">
      <c r="E393" s="22" t="str">
        <f t="shared" ca="1" si="56"/>
        <v/>
      </c>
      <c r="F393" s="46" t="str">
        <f t="shared" ca="1" si="58"/>
        <v/>
      </c>
      <c r="G393" s="45" t="str">
        <f t="shared" ca="1" si="57"/>
        <v/>
      </c>
      <c r="H393" s="25"/>
      <c r="I393" s="27" t="str">
        <f t="shared" ca="1" si="55"/>
        <v/>
      </c>
      <c r="J393" s="27" t="str">
        <f t="shared" ca="1" si="65"/>
        <v/>
      </c>
      <c r="K393" s="27" t="str">
        <f t="shared" ca="1" si="59"/>
        <v/>
      </c>
      <c r="L393" s="24" t="str">
        <f t="shared" ca="1" si="60"/>
        <v/>
      </c>
      <c r="M393" s="24" t="str">
        <f t="shared" ca="1" si="61"/>
        <v/>
      </c>
      <c r="N393" s="24" t="str">
        <f t="shared" ca="1" si="62"/>
        <v/>
      </c>
      <c r="O393" s="24" t="str">
        <f t="shared" ca="1" si="63"/>
        <v/>
      </c>
      <c r="P393" s="24" t="str">
        <f t="shared" ca="1" si="64"/>
        <v/>
      </c>
    </row>
    <row r="394" spans="5:16" x14ac:dyDescent="0.25">
      <c r="E394" s="22" t="str">
        <f t="shared" ca="1" si="56"/>
        <v/>
      </c>
      <c r="F394" s="46" t="str">
        <f t="shared" ca="1" si="58"/>
        <v/>
      </c>
      <c r="G394" s="45" t="str">
        <f t="shared" ca="1" si="57"/>
        <v/>
      </c>
      <c r="H394" s="25"/>
      <c r="I394" s="27" t="str">
        <f t="shared" ca="1" si="55"/>
        <v/>
      </c>
      <c r="J394" s="27" t="str">
        <f t="shared" ca="1" si="65"/>
        <v/>
      </c>
      <c r="K394" s="27" t="str">
        <f t="shared" ca="1" si="59"/>
        <v/>
      </c>
      <c r="L394" s="24" t="str">
        <f t="shared" ca="1" si="60"/>
        <v/>
      </c>
      <c r="M394" s="24" t="str">
        <f t="shared" ca="1" si="61"/>
        <v/>
      </c>
      <c r="N394" s="24" t="str">
        <f t="shared" ca="1" si="62"/>
        <v/>
      </c>
      <c r="O394" s="24" t="str">
        <f t="shared" ca="1" si="63"/>
        <v/>
      </c>
      <c r="P394" s="24" t="str">
        <f t="shared" ca="1" si="64"/>
        <v/>
      </c>
    </row>
    <row r="395" spans="5:16" x14ac:dyDescent="0.25">
      <c r="E395" s="22" t="str">
        <f t="shared" ca="1" si="56"/>
        <v/>
      </c>
      <c r="F395" s="46" t="str">
        <f t="shared" ca="1" si="58"/>
        <v/>
      </c>
      <c r="G395" s="45" t="str">
        <f t="shared" ca="1" si="57"/>
        <v/>
      </c>
      <c r="H395" s="25"/>
      <c r="I395" s="27" t="str">
        <f t="shared" ca="1" si="55"/>
        <v/>
      </c>
      <c r="J395" s="27" t="str">
        <f t="shared" ca="1" si="65"/>
        <v/>
      </c>
      <c r="K395" s="27" t="str">
        <f t="shared" ca="1" si="59"/>
        <v/>
      </c>
      <c r="L395" s="24" t="str">
        <f t="shared" ca="1" si="60"/>
        <v/>
      </c>
      <c r="M395" s="24" t="str">
        <f t="shared" ca="1" si="61"/>
        <v/>
      </c>
      <c r="N395" s="24" t="str">
        <f t="shared" ca="1" si="62"/>
        <v/>
      </c>
      <c r="O395" s="24" t="str">
        <f t="shared" ca="1" si="63"/>
        <v/>
      </c>
      <c r="P395" s="24" t="str">
        <f t="shared" ca="1" si="64"/>
        <v/>
      </c>
    </row>
    <row r="396" spans="5:16" x14ac:dyDescent="0.25">
      <c r="E396" s="22" t="str">
        <f t="shared" ca="1" si="56"/>
        <v/>
      </c>
      <c r="F396" s="46" t="str">
        <f t="shared" ca="1" si="58"/>
        <v/>
      </c>
      <c r="G396" s="45" t="str">
        <f t="shared" ca="1" si="57"/>
        <v/>
      </c>
      <c r="H396" s="25"/>
      <c r="I396" s="27" t="str">
        <f t="shared" ca="1" si="55"/>
        <v/>
      </c>
      <c r="J396" s="27" t="str">
        <f t="shared" ca="1" si="65"/>
        <v/>
      </c>
      <c r="K396" s="27" t="str">
        <f t="shared" ca="1" si="59"/>
        <v/>
      </c>
      <c r="L396" s="24" t="str">
        <f t="shared" ca="1" si="60"/>
        <v/>
      </c>
      <c r="M396" s="24" t="str">
        <f t="shared" ca="1" si="61"/>
        <v/>
      </c>
      <c r="N396" s="24" t="str">
        <f t="shared" ca="1" si="62"/>
        <v/>
      </c>
      <c r="O396" s="24" t="str">
        <f t="shared" ca="1" si="63"/>
        <v/>
      </c>
      <c r="P396" s="24" t="str">
        <f t="shared" ca="1" si="64"/>
        <v/>
      </c>
    </row>
    <row r="397" spans="5:16" x14ac:dyDescent="0.25">
      <c r="E397" s="22" t="str">
        <f t="shared" ca="1" si="56"/>
        <v/>
      </c>
      <c r="F397" s="46" t="str">
        <f t="shared" ca="1" si="58"/>
        <v/>
      </c>
      <c r="G397" s="45" t="str">
        <f t="shared" ca="1" si="57"/>
        <v/>
      </c>
      <c r="H397" s="25"/>
      <c r="I397" s="27" t="str">
        <f t="shared" ca="1" si="55"/>
        <v/>
      </c>
      <c r="J397" s="27" t="str">
        <f t="shared" ca="1" si="65"/>
        <v/>
      </c>
      <c r="K397" s="27" t="str">
        <f t="shared" ca="1" si="59"/>
        <v/>
      </c>
      <c r="L397" s="24" t="str">
        <f t="shared" ca="1" si="60"/>
        <v/>
      </c>
      <c r="M397" s="24" t="str">
        <f t="shared" ca="1" si="61"/>
        <v/>
      </c>
      <c r="N397" s="24" t="str">
        <f t="shared" ca="1" si="62"/>
        <v/>
      </c>
      <c r="O397" s="24" t="str">
        <f t="shared" ca="1" si="63"/>
        <v/>
      </c>
      <c r="P397" s="24" t="str">
        <f t="shared" ca="1" si="64"/>
        <v/>
      </c>
    </row>
    <row r="398" spans="5:16" x14ac:dyDescent="0.25">
      <c r="E398" s="22" t="str">
        <f t="shared" ca="1" si="56"/>
        <v/>
      </c>
      <c r="F398" s="46" t="str">
        <f t="shared" ca="1" si="58"/>
        <v/>
      </c>
      <c r="G398" s="45" t="str">
        <f t="shared" ca="1" si="57"/>
        <v/>
      </c>
      <c r="H398" s="25"/>
      <c r="I398" s="27" t="str">
        <f t="shared" ca="1" si="55"/>
        <v/>
      </c>
      <c r="J398" s="27" t="str">
        <f t="shared" ca="1" si="65"/>
        <v/>
      </c>
      <c r="K398" s="27" t="str">
        <f t="shared" ca="1" si="59"/>
        <v/>
      </c>
      <c r="L398" s="24" t="str">
        <f t="shared" ca="1" si="60"/>
        <v/>
      </c>
      <c r="M398" s="24" t="str">
        <f t="shared" ca="1" si="61"/>
        <v/>
      </c>
      <c r="N398" s="24" t="str">
        <f t="shared" ca="1" si="62"/>
        <v/>
      </c>
      <c r="O398" s="24" t="str">
        <f t="shared" ca="1" si="63"/>
        <v/>
      </c>
      <c r="P398" s="24" t="str">
        <f t="shared" ca="1" si="64"/>
        <v/>
      </c>
    </row>
    <row r="399" spans="5:16" x14ac:dyDescent="0.25">
      <c r="E399" s="22" t="str">
        <f t="shared" ca="1" si="56"/>
        <v/>
      </c>
      <c r="F399" s="46" t="str">
        <f t="shared" ca="1" si="58"/>
        <v/>
      </c>
      <c r="G399" s="45" t="str">
        <f t="shared" ca="1" si="57"/>
        <v/>
      </c>
      <c r="H399" s="25"/>
      <c r="I399" s="27" t="str">
        <f t="shared" ca="1" si="55"/>
        <v/>
      </c>
      <c r="J399" s="27" t="str">
        <f t="shared" ca="1" si="65"/>
        <v/>
      </c>
      <c r="K399" s="27" t="str">
        <f t="shared" ca="1" si="59"/>
        <v/>
      </c>
      <c r="L399" s="24" t="str">
        <f t="shared" ca="1" si="60"/>
        <v/>
      </c>
      <c r="M399" s="24" t="str">
        <f t="shared" ca="1" si="61"/>
        <v/>
      </c>
      <c r="N399" s="24" t="str">
        <f t="shared" ca="1" si="62"/>
        <v/>
      </c>
      <c r="O399" s="24" t="str">
        <f t="shared" ca="1" si="63"/>
        <v/>
      </c>
      <c r="P399" s="24" t="str">
        <f t="shared" ca="1" si="64"/>
        <v/>
      </c>
    </row>
    <row r="400" spans="5:16" x14ac:dyDescent="0.25">
      <c r="E400" s="22" t="str">
        <f t="shared" ca="1" si="56"/>
        <v/>
      </c>
      <c r="F400" s="46" t="str">
        <f t="shared" ca="1" si="58"/>
        <v/>
      </c>
      <c r="G400" s="45" t="str">
        <f t="shared" ca="1" si="57"/>
        <v/>
      </c>
      <c r="H400" s="25"/>
      <c r="I400" s="27" t="str">
        <f t="shared" ca="1" si="55"/>
        <v/>
      </c>
      <c r="J400" s="27" t="str">
        <f t="shared" ca="1" si="65"/>
        <v/>
      </c>
      <c r="K400" s="27" t="str">
        <f t="shared" ca="1" si="59"/>
        <v/>
      </c>
      <c r="L400" s="24" t="str">
        <f t="shared" ca="1" si="60"/>
        <v/>
      </c>
      <c r="M400" s="24" t="str">
        <f t="shared" ca="1" si="61"/>
        <v/>
      </c>
      <c r="N400" s="24" t="str">
        <f t="shared" ca="1" si="62"/>
        <v/>
      </c>
      <c r="O400" s="24" t="str">
        <f t="shared" ca="1" si="63"/>
        <v/>
      </c>
      <c r="P400" s="24" t="str">
        <f t="shared" ca="1" si="64"/>
        <v/>
      </c>
    </row>
    <row r="401" spans="5:16" x14ac:dyDescent="0.25">
      <c r="E401" s="22" t="str">
        <f t="shared" ca="1" si="56"/>
        <v/>
      </c>
      <c r="F401" s="46" t="str">
        <f t="shared" ca="1" si="58"/>
        <v/>
      </c>
      <c r="G401" s="45" t="str">
        <f t="shared" ca="1" si="57"/>
        <v/>
      </c>
      <c r="H401" s="25"/>
      <c r="I401" s="27" t="str">
        <f t="shared" ca="1" si="55"/>
        <v/>
      </c>
      <c r="J401" s="27" t="str">
        <f t="shared" ca="1" si="65"/>
        <v/>
      </c>
      <c r="K401" s="27" t="str">
        <f t="shared" ca="1" si="59"/>
        <v/>
      </c>
      <c r="L401" s="24" t="str">
        <f t="shared" ca="1" si="60"/>
        <v/>
      </c>
      <c r="M401" s="24" t="str">
        <f t="shared" ca="1" si="61"/>
        <v/>
      </c>
      <c r="N401" s="24" t="str">
        <f t="shared" ca="1" si="62"/>
        <v/>
      </c>
      <c r="O401" s="24" t="str">
        <f t="shared" ca="1" si="63"/>
        <v/>
      </c>
      <c r="P401" s="24" t="str">
        <f t="shared" ca="1" si="64"/>
        <v/>
      </c>
    </row>
    <row r="402" spans="5:16" x14ac:dyDescent="0.25">
      <c r="E402" s="22" t="str">
        <f t="shared" ca="1" si="56"/>
        <v/>
      </c>
      <c r="F402" s="46" t="str">
        <f t="shared" ca="1" si="58"/>
        <v/>
      </c>
      <c r="G402" s="45" t="str">
        <f t="shared" ca="1" si="57"/>
        <v/>
      </c>
      <c r="H402" s="25"/>
      <c r="I402" s="27" t="str">
        <f t="shared" ca="1" si="55"/>
        <v/>
      </c>
      <c r="J402" s="27" t="str">
        <f t="shared" ca="1" si="65"/>
        <v/>
      </c>
      <c r="K402" s="27" t="str">
        <f t="shared" ca="1" si="59"/>
        <v/>
      </c>
      <c r="L402" s="24" t="str">
        <f t="shared" ca="1" si="60"/>
        <v/>
      </c>
      <c r="M402" s="24" t="str">
        <f t="shared" ca="1" si="61"/>
        <v/>
      </c>
      <c r="N402" s="24" t="str">
        <f t="shared" ca="1" si="62"/>
        <v/>
      </c>
      <c r="O402" s="24" t="str">
        <f t="shared" ca="1" si="63"/>
        <v/>
      </c>
      <c r="P402" s="24" t="str">
        <f t="shared" ca="1" si="64"/>
        <v/>
      </c>
    </row>
    <row r="403" spans="5:16" x14ac:dyDescent="0.25">
      <c r="E403" s="22" t="str">
        <f t="shared" ca="1" si="56"/>
        <v/>
      </c>
      <c r="F403" s="46" t="str">
        <f t="shared" ca="1" si="58"/>
        <v/>
      </c>
      <c r="G403" s="45" t="str">
        <f t="shared" ca="1" si="57"/>
        <v/>
      </c>
      <c r="H403" s="25"/>
      <c r="I403" s="27" t="str">
        <f t="shared" ca="1" si="55"/>
        <v/>
      </c>
      <c r="J403" s="27" t="str">
        <f t="shared" ca="1" si="65"/>
        <v/>
      </c>
      <c r="K403" s="27" t="str">
        <f t="shared" ca="1" si="59"/>
        <v/>
      </c>
      <c r="L403" s="24" t="str">
        <f t="shared" ca="1" si="60"/>
        <v/>
      </c>
      <c r="M403" s="24" t="str">
        <f t="shared" ca="1" si="61"/>
        <v/>
      </c>
      <c r="N403" s="24" t="str">
        <f t="shared" ca="1" si="62"/>
        <v/>
      </c>
      <c r="O403" s="24" t="str">
        <f t="shared" ca="1" si="63"/>
        <v/>
      </c>
      <c r="P403" s="24" t="str">
        <f t="shared" ca="1" si="64"/>
        <v/>
      </c>
    </row>
    <row r="404" spans="5:16" x14ac:dyDescent="0.25">
      <c r="E404" s="22" t="str">
        <f t="shared" ca="1" si="56"/>
        <v/>
      </c>
      <c r="F404" s="46" t="str">
        <f t="shared" ca="1" si="58"/>
        <v/>
      </c>
      <c r="G404" s="45" t="str">
        <f t="shared" ca="1" si="57"/>
        <v/>
      </c>
      <c r="H404" s="25"/>
      <c r="I404" s="27" t="str">
        <f t="shared" ca="1" si="55"/>
        <v/>
      </c>
      <c r="J404" s="27" t="str">
        <f t="shared" ca="1" si="65"/>
        <v/>
      </c>
      <c r="K404" s="27" t="str">
        <f t="shared" ca="1" si="59"/>
        <v/>
      </c>
      <c r="L404" s="24" t="str">
        <f t="shared" ca="1" si="60"/>
        <v/>
      </c>
      <c r="M404" s="24" t="str">
        <f t="shared" ca="1" si="61"/>
        <v/>
      </c>
      <c r="N404" s="24" t="str">
        <f t="shared" ca="1" si="62"/>
        <v/>
      </c>
      <c r="O404" s="24" t="str">
        <f t="shared" ca="1" si="63"/>
        <v/>
      </c>
      <c r="P404" s="24" t="str">
        <f t="shared" ca="1" si="64"/>
        <v/>
      </c>
    </row>
    <row r="405" spans="5:16" x14ac:dyDescent="0.25">
      <c r="E405" s="22" t="str">
        <f t="shared" ca="1" si="56"/>
        <v/>
      </c>
      <c r="F405" s="46" t="str">
        <f t="shared" ca="1" si="58"/>
        <v/>
      </c>
      <c r="G405" s="45" t="str">
        <f t="shared" ca="1" si="57"/>
        <v/>
      </c>
      <c r="H405" s="25"/>
      <c r="I405" s="27" t="str">
        <f t="shared" ca="1" si="55"/>
        <v/>
      </c>
      <c r="J405" s="27" t="str">
        <f t="shared" ca="1" si="65"/>
        <v/>
      </c>
      <c r="K405" s="27" t="str">
        <f t="shared" ca="1" si="59"/>
        <v/>
      </c>
      <c r="L405" s="24" t="str">
        <f t="shared" ca="1" si="60"/>
        <v/>
      </c>
      <c r="M405" s="24" t="str">
        <f t="shared" ca="1" si="61"/>
        <v/>
      </c>
      <c r="N405" s="24" t="str">
        <f t="shared" ca="1" si="62"/>
        <v/>
      </c>
      <c r="O405" s="24" t="str">
        <f t="shared" ca="1" si="63"/>
        <v/>
      </c>
      <c r="P405" s="24" t="str">
        <f t="shared" ca="1" si="64"/>
        <v/>
      </c>
    </row>
    <row r="406" spans="5:16" x14ac:dyDescent="0.25">
      <c r="E406" s="22" t="str">
        <f t="shared" ca="1" si="56"/>
        <v/>
      </c>
      <c r="F406" s="46" t="str">
        <f t="shared" ca="1" si="58"/>
        <v/>
      </c>
      <c r="G406" s="45" t="str">
        <f t="shared" ca="1" si="57"/>
        <v/>
      </c>
      <c r="H406" s="25"/>
      <c r="I406" s="27" t="str">
        <f t="shared" ca="1" si="55"/>
        <v/>
      </c>
      <c r="J406" s="27" t="str">
        <f t="shared" ca="1" si="65"/>
        <v/>
      </c>
      <c r="K406" s="27" t="str">
        <f t="shared" ca="1" si="59"/>
        <v/>
      </c>
      <c r="L406" s="24" t="str">
        <f t="shared" ca="1" si="60"/>
        <v/>
      </c>
      <c r="M406" s="24" t="str">
        <f t="shared" ca="1" si="61"/>
        <v/>
      </c>
      <c r="N406" s="24" t="str">
        <f t="shared" ca="1" si="62"/>
        <v/>
      </c>
      <c r="O406" s="24" t="str">
        <f t="shared" ca="1" si="63"/>
        <v/>
      </c>
      <c r="P406" s="24" t="str">
        <f t="shared" ca="1" si="64"/>
        <v/>
      </c>
    </row>
    <row r="407" spans="5:16" x14ac:dyDescent="0.25">
      <c r="E407" s="22" t="str">
        <f t="shared" ca="1" si="56"/>
        <v/>
      </c>
      <c r="F407" s="46" t="str">
        <f t="shared" ca="1" si="58"/>
        <v/>
      </c>
      <c r="G407" s="45" t="str">
        <f t="shared" ca="1" si="57"/>
        <v/>
      </c>
      <c r="H407" s="25"/>
      <c r="I407" s="27" t="str">
        <f t="shared" ca="1" si="55"/>
        <v/>
      </c>
      <c r="J407" s="27" t="str">
        <f t="shared" ca="1" si="65"/>
        <v/>
      </c>
      <c r="K407" s="27" t="str">
        <f t="shared" ca="1" si="59"/>
        <v/>
      </c>
      <c r="L407" s="24" t="str">
        <f t="shared" ca="1" si="60"/>
        <v/>
      </c>
      <c r="M407" s="24" t="str">
        <f t="shared" ca="1" si="61"/>
        <v/>
      </c>
      <c r="N407" s="24" t="str">
        <f t="shared" ca="1" si="62"/>
        <v/>
      </c>
      <c r="O407" s="24" t="str">
        <f t="shared" ca="1" si="63"/>
        <v/>
      </c>
      <c r="P407" s="24" t="str">
        <f t="shared" ca="1" si="64"/>
        <v/>
      </c>
    </row>
    <row r="408" spans="5:16" x14ac:dyDescent="0.25">
      <c r="E408" s="22" t="str">
        <f t="shared" ca="1" si="56"/>
        <v/>
      </c>
      <c r="F408" s="46" t="str">
        <f t="shared" ca="1" si="58"/>
        <v/>
      </c>
      <c r="G408" s="45" t="str">
        <f t="shared" ca="1" si="57"/>
        <v/>
      </c>
      <c r="H408" s="25"/>
      <c r="I408" s="27" t="str">
        <f t="shared" ca="1" si="55"/>
        <v/>
      </c>
      <c r="J408" s="27" t="str">
        <f t="shared" ca="1" si="65"/>
        <v/>
      </c>
      <c r="K408" s="27" t="str">
        <f t="shared" ca="1" si="59"/>
        <v/>
      </c>
      <c r="L408" s="24" t="str">
        <f t="shared" ca="1" si="60"/>
        <v/>
      </c>
      <c r="M408" s="24" t="str">
        <f t="shared" ca="1" si="61"/>
        <v/>
      </c>
      <c r="N408" s="24" t="str">
        <f t="shared" ca="1" si="62"/>
        <v/>
      </c>
      <c r="O408" s="24" t="str">
        <f t="shared" ca="1" si="63"/>
        <v/>
      </c>
      <c r="P408" s="24" t="str">
        <f t="shared" ca="1" si="64"/>
        <v/>
      </c>
    </row>
    <row r="409" spans="5:16" x14ac:dyDescent="0.25">
      <c r="E409" s="22" t="str">
        <f t="shared" ca="1" si="56"/>
        <v/>
      </c>
      <c r="F409" s="46" t="str">
        <f t="shared" ca="1" si="58"/>
        <v/>
      </c>
      <c r="G409" s="45" t="str">
        <f t="shared" ca="1" si="57"/>
        <v/>
      </c>
      <c r="H409" s="25"/>
      <c r="I409" s="27" t="str">
        <f t="shared" ca="1" si="55"/>
        <v/>
      </c>
      <c r="J409" s="27" t="str">
        <f t="shared" ca="1" si="65"/>
        <v/>
      </c>
      <c r="K409" s="27" t="str">
        <f t="shared" ca="1" si="59"/>
        <v/>
      </c>
      <c r="L409" s="24" t="str">
        <f t="shared" ca="1" si="60"/>
        <v/>
      </c>
      <c r="M409" s="24" t="str">
        <f t="shared" ca="1" si="61"/>
        <v/>
      </c>
      <c r="N409" s="24" t="str">
        <f t="shared" ca="1" si="62"/>
        <v/>
      </c>
      <c r="O409" s="24" t="str">
        <f t="shared" ca="1" si="63"/>
        <v/>
      </c>
      <c r="P409" s="24" t="str">
        <f t="shared" ca="1" si="64"/>
        <v/>
      </c>
    </row>
    <row r="410" spans="5:16" x14ac:dyDescent="0.25">
      <c r="E410" s="22" t="str">
        <f t="shared" ca="1" si="56"/>
        <v/>
      </c>
      <c r="F410" s="46" t="str">
        <f t="shared" ca="1" si="58"/>
        <v/>
      </c>
      <c r="G410" s="45" t="str">
        <f t="shared" ca="1" si="57"/>
        <v/>
      </c>
      <c r="H410" s="25"/>
      <c r="I410" s="27" t="str">
        <f t="shared" ca="1" si="55"/>
        <v/>
      </c>
      <c r="J410" s="27" t="str">
        <f t="shared" ca="1" si="65"/>
        <v/>
      </c>
      <c r="K410" s="27" t="str">
        <f t="shared" ca="1" si="59"/>
        <v/>
      </c>
      <c r="L410" s="24" t="str">
        <f t="shared" ca="1" si="60"/>
        <v/>
      </c>
      <c r="M410" s="24" t="str">
        <f t="shared" ca="1" si="61"/>
        <v/>
      </c>
      <c r="N410" s="24" t="str">
        <f t="shared" ca="1" si="62"/>
        <v/>
      </c>
      <c r="O410" s="24" t="str">
        <f t="shared" ca="1" si="63"/>
        <v/>
      </c>
      <c r="P410" s="24" t="str">
        <f t="shared" ca="1" si="64"/>
        <v/>
      </c>
    </row>
    <row r="411" spans="5:16" x14ac:dyDescent="0.25">
      <c r="E411" s="22" t="str">
        <f t="shared" ca="1" si="56"/>
        <v/>
      </c>
      <c r="F411" s="46" t="str">
        <f t="shared" ca="1" si="58"/>
        <v/>
      </c>
      <c r="G411" s="45" t="str">
        <f t="shared" ca="1" si="57"/>
        <v/>
      </c>
      <c r="H411" s="25"/>
      <c r="I411" s="27" t="str">
        <f t="shared" ca="1" si="55"/>
        <v/>
      </c>
      <c r="J411" s="27" t="str">
        <f t="shared" ca="1" si="65"/>
        <v/>
      </c>
      <c r="K411" s="27" t="str">
        <f t="shared" ca="1" si="59"/>
        <v/>
      </c>
      <c r="L411" s="24" t="str">
        <f t="shared" ca="1" si="60"/>
        <v/>
      </c>
      <c r="M411" s="24" t="str">
        <f t="shared" ca="1" si="61"/>
        <v/>
      </c>
      <c r="N411" s="24" t="str">
        <f t="shared" ca="1" si="62"/>
        <v/>
      </c>
      <c r="O411" s="24" t="str">
        <f t="shared" ca="1" si="63"/>
        <v/>
      </c>
      <c r="P411" s="24" t="str">
        <f t="shared" ca="1" si="64"/>
        <v/>
      </c>
    </row>
    <row r="412" spans="5:16" x14ac:dyDescent="0.25">
      <c r="E412" s="22" t="str">
        <f t="shared" ca="1" si="56"/>
        <v/>
      </c>
      <c r="F412" s="46" t="str">
        <f t="shared" ca="1" si="58"/>
        <v/>
      </c>
      <c r="G412" s="45" t="str">
        <f t="shared" ca="1" si="57"/>
        <v/>
      </c>
      <c r="H412" s="25"/>
      <c r="I412" s="27" t="str">
        <f t="shared" ca="1" si="55"/>
        <v/>
      </c>
      <c r="J412" s="27" t="str">
        <f t="shared" ca="1" si="65"/>
        <v/>
      </c>
      <c r="K412" s="27" t="str">
        <f t="shared" ca="1" si="59"/>
        <v/>
      </c>
      <c r="L412" s="24" t="str">
        <f t="shared" ca="1" si="60"/>
        <v/>
      </c>
      <c r="M412" s="24" t="str">
        <f t="shared" ca="1" si="61"/>
        <v/>
      </c>
      <c r="N412" s="24" t="str">
        <f t="shared" ca="1" si="62"/>
        <v/>
      </c>
      <c r="O412" s="24" t="str">
        <f t="shared" ca="1" si="63"/>
        <v/>
      </c>
      <c r="P412" s="24" t="str">
        <f t="shared" ca="1" si="64"/>
        <v/>
      </c>
    </row>
    <row r="413" spans="5:16" x14ac:dyDescent="0.25">
      <c r="E413" s="22" t="str">
        <f t="shared" ca="1" si="56"/>
        <v/>
      </c>
      <c r="F413" s="46" t="str">
        <f t="shared" ca="1" si="58"/>
        <v/>
      </c>
      <c r="G413" s="45" t="str">
        <f t="shared" ca="1" si="57"/>
        <v/>
      </c>
      <c r="H413" s="25"/>
      <c r="I413" s="27" t="str">
        <f t="shared" ca="1" si="55"/>
        <v/>
      </c>
      <c r="J413" s="27" t="str">
        <f t="shared" ca="1" si="65"/>
        <v/>
      </c>
      <c r="K413" s="27" t="str">
        <f t="shared" ca="1" si="59"/>
        <v/>
      </c>
      <c r="L413" s="24" t="str">
        <f t="shared" ca="1" si="60"/>
        <v/>
      </c>
      <c r="M413" s="24" t="str">
        <f t="shared" ca="1" si="61"/>
        <v/>
      </c>
      <c r="N413" s="24" t="str">
        <f t="shared" ca="1" si="62"/>
        <v/>
      </c>
      <c r="O413" s="24" t="str">
        <f t="shared" ca="1" si="63"/>
        <v/>
      </c>
      <c r="P413" s="24" t="str">
        <f t="shared" ca="1" si="64"/>
        <v/>
      </c>
    </row>
    <row r="414" spans="5:16" x14ac:dyDescent="0.25">
      <c r="E414" s="22" t="str">
        <f t="shared" ca="1" si="56"/>
        <v/>
      </c>
      <c r="F414" s="46" t="str">
        <f t="shared" ca="1" si="58"/>
        <v/>
      </c>
      <c r="G414" s="45" t="str">
        <f t="shared" ca="1" si="57"/>
        <v/>
      </c>
      <c r="H414" s="25"/>
      <c r="I414" s="27" t="str">
        <f t="shared" ca="1" si="55"/>
        <v/>
      </c>
      <c r="J414" s="27" t="str">
        <f t="shared" ca="1" si="65"/>
        <v/>
      </c>
      <c r="K414" s="27" t="str">
        <f t="shared" ca="1" si="59"/>
        <v/>
      </c>
      <c r="L414" s="24" t="str">
        <f t="shared" ca="1" si="60"/>
        <v/>
      </c>
      <c r="M414" s="24" t="str">
        <f t="shared" ca="1" si="61"/>
        <v/>
      </c>
      <c r="N414" s="24" t="str">
        <f t="shared" ca="1" si="62"/>
        <v/>
      </c>
      <c r="O414" s="24" t="str">
        <f t="shared" ca="1" si="63"/>
        <v/>
      </c>
      <c r="P414" s="24" t="str">
        <f t="shared" ca="1" si="64"/>
        <v/>
      </c>
    </row>
    <row r="415" spans="5:16" x14ac:dyDescent="0.25">
      <c r="E415" s="22" t="str">
        <f t="shared" ca="1" si="56"/>
        <v/>
      </c>
      <c r="F415" s="46" t="str">
        <f t="shared" ca="1" si="58"/>
        <v/>
      </c>
      <c r="G415" s="45" t="str">
        <f t="shared" ca="1" si="57"/>
        <v/>
      </c>
      <c r="H415" s="25"/>
      <c r="I415" s="27" t="str">
        <f t="shared" ca="1" si="55"/>
        <v/>
      </c>
      <c r="J415" s="27" t="str">
        <f t="shared" ca="1" si="65"/>
        <v/>
      </c>
      <c r="K415" s="27" t="str">
        <f t="shared" ca="1" si="59"/>
        <v/>
      </c>
      <c r="L415" s="24" t="str">
        <f t="shared" ca="1" si="60"/>
        <v/>
      </c>
      <c r="M415" s="24" t="str">
        <f t="shared" ca="1" si="61"/>
        <v/>
      </c>
      <c r="N415" s="24" t="str">
        <f t="shared" ca="1" si="62"/>
        <v/>
      </c>
      <c r="O415" s="24" t="str">
        <f t="shared" ca="1" si="63"/>
        <v/>
      </c>
      <c r="P415" s="24" t="str">
        <f t="shared" ca="1" si="64"/>
        <v/>
      </c>
    </row>
    <row r="416" spans="5:16" x14ac:dyDescent="0.25">
      <c r="E416" s="22" t="str">
        <f t="shared" ca="1" si="56"/>
        <v/>
      </c>
      <c r="F416" s="46" t="str">
        <f t="shared" ca="1" si="58"/>
        <v/>
      </c>
      <c r="G416" s="45" t="str">
        <f t="shared" ca="1" si="57"/>
        <v/>
      </c>
      <c r="H416" s="25"/>
      <c r="I416" s="27" t="str">
        <f t="shared" ca="1" si="55"/>
        <v/>
      </c>
      <c r="J416" s="27" t="str">
        <f t="shared" ca="1" si="65"/>
        <v/>
      </c>
      <c r="K416" s="27" t="str">
        <f t="shared" ca="1" si="59"/>
        <v/>
      </c>
      <c r="L416" s="24" t="str">
        <f t="shared" ca="1" si="60"/>
        <v/>
      </c>
      <c r="M416" s="24" t="str">
        <f t="shared" ca="1" si="61"/>
        <v/>
      </c>
      <c r="N416" s="24" t="str">
        <f t="shared" ca="1" si="62"/>
        <v/>
      </c>
      <c r="O416" s="24" t="str">
        <f t="shared" ca="1" si="63"/>
        <v/>
      </c>
      <c r="P416" s="24" t="str">
        <f t="shared" ca="1" si="64"/>
        <v/>
      </c>
    </row>
    <row r="417" spans="5:16" x14ac:dyDescent="0.25">
      <c r="E417" s="22" t="str">
        <f t="shared" ca="1" si="56"/>
        <v/>
      </c>
      <c r="F417" s="46" t="str">
        <f t="shared" ca="1" si="58"/>
        <v/>
      </c>
      <c r="G417" s="45" t="str">
        <f t="shared" ca="1" si="57"/>
        <v/>
      </c>
      <c r="H417" s="25"/>
      <c r="I417" s="27" t="str">
        <f t="shared" ca="1" si="55"/>
        <v/>
      </c>
      <c r="J417" s="27" t="str">
        <f t="shared" ca="1" si="65"/>
        <v/>
      </c>
      <c r="K417" s="27" t="str">
        <f t="shared" ca="1" si="59"/>
        <v/>
      </c>
      <c r="L417" s="24" t="str">
        <f t="shared" ca="1" si="60"/>
        <v/>
      </c>
      <c r="M417" s="24" t="str">
        <f t="shared" ca="1" si="61"/>
        <v/>
      </c>
      <c r="N417" s="24" t="str">
        <f t="shared" ca="1" si="62"/>
        <v/>
      </c>
      <c r="O417" s="24" t="str">
        <f t="shared" ca="1" si="63"/>
        <v/>
      </c>
      <c r="P417" s="24" t="str">
        <f t="shared" ca="1" si="64"/>
        <v/>
      </c>
    </row>
    <row r="418" spans="5:16" x14ac:dyDescent="0.25">
      <c r="E418" s="22" t="str">
        <f t="shared" ca="1" si="56"/>
        <v/>
      </c>
      <c r="F418" s="46" t="str">
        <f t="shared" ca="1" si="58"/>
        <v/>
      </c>
      <c r="G418" s="45" t="str">
        <f t="shared" ca="1" si="57"/>
        <v/>
      </c>
      <c r="H418" s="25"/>
      <c r="I418" s="27" t="str">
        <f t="shared" ca="1" si="55"/>
        <v/>
      </c>
      <c r="J418" s="27" t="str">
        <f t="shared" ca="1" si="65"/>
        <v/>
      </c>
      <c r="K418" s="27" t="str">
        <f t="shared" ca="1" si="59"/>
        <v/>
      </c>
      <c r="L418" s="24" t="str">
        <f t="shared" ca="1" si="60"/>
        <v/>
      </c>
      <c r="M418" s="24" t="str">
        <f t="shared" ca="1" si="61"/>
        <v/>
      </c>
      <c r="N418" s="24" t="str">
        <f t="shared" ca="1" si="62"/>
        <v/>
      </c>
      <c r="O418" s="24" t="str">
        <f t="shared" ca="1" si="63"/>
        <v/>
      </c>
      <c r="P418" s="24" t="str">
        <f t="shared" ca="1" si="64"/>
        <v/>
      </c>
    </row>
    <row r="419" spans="5:16" x14ac:dyDescent="0.25">
      <c r="E419" s="22" t="str">
        <f t="shared" ca="1" si="56"/>
        <v/>
      </c>
      <c r="F419" s="46" t="str">
        <f t="shared" ca="1" si="58"/>
        <v/>
      </c>
      <c r="G419" s="45" t="str">
        <f t="shared" ca="1" si="57"/>
        <v/>
      </c>
      <c r="H419" s="25"/>
      <c r="I419" s="27" t="str">
        <f t="shared" ca="1" si="55"/>
        <v/>
      </c>
      <c r="J419" s="27" t="str">
        <f t="shared" ca="1" si="65"/>
        <v/>
      </c>
      <c r="K419" s="27" t="str">
        <f t="shared" ca="1" si="59"/>
        <v/>
      </c>
      <c r="L419" s="24" t="str">
        <f t="shared" ca="1" si="60"/>
        <v/>
      </c>
      <c r="M419" s="24" t="str">
        <f t="shared" ca="1" si="61"/>
        <v/>
      </c>
      <c r="N419" s="24" t="str">
        <f t="shared" ca="1" si="62"/>
        <v/>
      </c>
      <c r="O419" s="24" t="str">
        <f t="shared" ca="1" si="63"/>
        <v/>
      </c>
      <c r="P419" s="24" t="str">
        <f t="shared" ca="1" si="64"/>
        <v/>
      </c>
    </row>
    <row r="420" spans="5:16" x14ac:dyDescent="0.25">
      <c r="E420" s="22" t="str">
        <f t="shared" ca="1" si="56"/>
        <v/>
      </c>
      <c r="F420" s="46" t="str">
        <f t="shared" ca="1" si="58"/>
        <v/>
      </c>
      <c r="G420" s="45" t="str">
        <f t="shared" ca="1" si="57"/>
        <v/>
      </c>
      <c r="H420" s="25"/>
      <c r="I420" s="27" t="str">
        <f t="shared" ca="1" si="55"/>
        <v/>
      </c>
      <c r="J420" s="27" t="str">
        <f t="shared" ca="1" si="65"/>
        <v/>
      </c>
      <c r="K420" s="27" t="str">
        <f t="shared" ca="1" si="59"/>
        <v/>
      </c>
      <c r="L420" s="24" t="str">
        <f t="shared" ca="1" si="60"/>
        <v/>
      </c>
      <c r="M420" s="24" t="str">
        <f t="shared" ca="1" si="61"/>
        <v/>
      </c>
      <c r="N420" s="24" t="str">
        <f t="shared" ca="1" si="62"/>
        <v/>
      </c>
      <c r="O420" s="24" t="str">
        <f t="shared" ca="1" si="63"/>
        <v/>
      </c>
      <c r="P420" s="24" t="str">
        <f t="shared" ca="1" si="64"/>
        <v/>
      </c>
    </row>
    <row r="421" spans="5:16" x14ac:dyDescent="0.25">
      <c r="E421" s="22" t="str">
        <f t="shared" ca="1" si="56"/>
        <v/>
      </c>
      <c r="F421" s="46" t="str">
        <f t="shared" ca="1" si="58"/>
        <v/>
      </c>
      <c r="G421" s="45" t="str">
        <f t="shared" ca="1" si="57"/>
        <v/>
      </c>
      <c r="H421" s="25"/>
      <c r="I421" s="27" t="str">
        <f t="shared" ca="1" si="55"/>
        <v/>
      </c>
      <c r="J421" s="27" t="str">
        <f t="shared" ca="1" si="65"/>
        <v/>
      </c>
      <c r="K421" s="27" t="str">
        <f t="shared" ca="1" si="59"/>
        <v/>
      </c>
      <c r="L421" s="24" t="str">
        <f t="shared" ca="1" si="60"/>
        <v/>
      </c>
      <c r="M421" s="24" t="str">
        <f t="shared" ca="1" si="61"/>
        <v/>
      </c>
      <c r="N421" s="24" t="str">
        <f t="shared" ca="1" si="62"/>
        <v/>
      </c>
      <c r="O421" s="24" t="str">
        <f t="shared" ca="1" si="63"/>
        <v/>
      </c>
      <c r="P421" s="24" t="str">
        <f t="shared" ca="1" si="64"/>
        <v/>
      </c>
    </row>
    <row r="422" spans="5:16" x14ac:dyDescent="0.25">
      <c r="E422" s="22" t="str">
        <f t="shared" ca="1" si="56"/>
        <v/>
      </c>
      <c r="F422" s="46" t="str">
        <f t="shared" ca="1" si="58"/>
        <v/>
      </c>
      <c r="G422" s="45" t="str">
        <f t="shared" ca="1" si="57"/>
        <v/>
      </c>
      <c r="H422" s="25"/>
      <c r="I422" s="27" t="str">
        <f t="shared" ref="I422:I485" ca="1" si="66">E422</f>
        <v/>
      </c>
      <c r="J422" s="27" t="str">
        <f t="shared" ca="1" si="65"/>
        <v/>
      </c>
      <c r="K422" s="27" t="str">
        <f t="shared" ca="1" si="59"/>
        <v/>
      </c>
      <c r="L422" s="24" t="str">
        <f t="shared" ca="1" si="60"/>
        <v/>
      </c>
      <c r="M422" s="24" t="str">
        <f t="shared" ca="1" si="61"/>
        <v/>
      </c>
      <c r="N422" s="24" t="str">
        <f t="shared" ca="1" si="62"/>
        <v/>
      </c>
      <c r="O422" s="24" t="str">
        <f t="shared" ca="1" si="63"/>
        <v/>
      </c>
      <c r="P422" s="24" t="str">
        <f t="shared" ca="1" si="64"/>
        <v/>
      </c>
    </row>
    <row r="423" spans="5:16" x14ac:dyDescent="0.25">
      <c r="E423" s="22" t="str">
        <f t="shared" ref="E423:E486" ca="1" si="67">IF(E422&lt;&gt;"",IF($E$12&gt;=(E422+$B$13),(E422+$B$13),""),"")</f>
        <v/>
      </c>
      <c r="F423" s="46" t="str">
        <f t="shared" ca="1" si="58"/>
        <v/>
      </c>
      <c r="G423" s="45" t="str">
        <f t="shared" ref="G423:G486" ca="1" si="68">IF(E423&lt;&gt;"",$B$9+($B$7*(E423)*SIN($F$7))-(0.5*$B$5*(E423)*(E423)),"")</f>
        <v/>
      </c>
      <c r="H423" s="25"/>
      <c r="I423" s="27" t="str">
        <f t="shared" ca="1" si="66"/>
        <v/>
      </c>
      <c r="J423" s="27" t="str">
        <f t="shared" ca="1" si="65"/>
        <v/>
      </c>
      <c r="K423" s="27" t="str">
        <f t="shared" ca="1" si="59"/>
        <v/>
      </c>
      <c r="L423" s="24" t="str">
        <f t="shared" ca="1" si="60"/>
        <v/>
      </c>
      <c r="M423" s="24" t="str">
        <f t="shared" ca="1" si="61"/>
        <v/>
      </c>
      <c r="N423" s="24" t="str">
        <f t="shared" ca="1" si="62"/>
        <v/>
      </c>
      <c r="O423" s="24" t="str">
        <f t="shared" ca="1" si="63"/>
        <v/>
      </c>
      <c r="P423" s="24" t="str">
        <f t="shared" ca="1" si="64"/>
        <v/>
      </c>
    </row>
    <row r="424" spans="5:16" x14ac:dyDescent="0.25">
      <c r="E424" s="22" t="str">
        <f t="shared" ca="1" si="67"/>
        <v/>
      </c>
      <c r="F424" s="46" t="str">
        <f t="shared" ref="F424:F487" ca="1" si="69">IF(E424&lt;&gt;"",$B$7*(E424)*COS($F$7),"")</f>
        <v/>
      </c>
      <c r="G424" s="45" t="str">
        <f t="shared" ca="1" si="68"/>
        <v/>
      </c>
      <c r="H424" s="25"/>
      <c r="I424" s="27" t="str">
        <f t="shared" ca="1" si="66"/>
        <v/>
      </c>
      <c r="J424" s="27" t="str">
        <f t="shared" ca="1" si="65"/>
        <v/>
      </c>
      <c r="K424" s="27" t="str">
        <f t="shared" ref="K424:K487" ca="1" si="70">IF(I424&lt;&gt;"",-$B$17*O423*J424,"")</f>
        <v/>
      </c>
      <c r="L424" s="24" t="str">
        <f t="shared" ref="L424:L487" ca="1" si="71">IF(I424&lt;&gt;"",-$B$5-($B$17*P423*J424),"")</f>
        <v/>
      </c>
      <c r="M424" s="24" t="str">
        <f t="shared" ref="M424:M487" ca="1" si="72">IF(I424&lt;&gt;"",M423+(O423*$B$13),"")</f>
        <v/>
      </c>
      <c r="N424" s="24" t="str">
        <f t="shared" ref="N424:N487" ca="1" si="73">IF(I424&lt;&gt;"",N423+(P423*$B$13),"")</f>
        <v/>
      </c>
      <c r="O424" s="24" t="str">
        <f t="shared" ref="O424:O487" ca="1" si="74">IF(I424&lt;&gt;"",O423+(K424*$B$13),"")</f>
        <v/>
      </c>
      <c r="P424" s="24" t="str">
        <f t="shared" ref="P424:P487" ca="1" si="75">IF(I424&lt;&gt;"",P423+(L424*$B$13),"")</f>
        <v/>
      </c>
    </row>
    <row r="425" spans="5:16" x14ac:dyDescent="0.25">
      <c r="E425" s="22" t="str">
        <f t="shared" ca="1" si="67"/>
        <v/>
      </c>
      <c r="F425" s="46" t="str">
        <f t="shared" ca="1" si="69"/>
        <v/>
      </c>
      <c r="G425" s="45" t="str">
        <f t="shared" ca="1" si="68"/>
        <v/>
      </c>
      <c r="H425" s="25"/>
      <c r="I425" s="27" t="str">
        <f t="shared" ca="1" si="66"/>
        <v/>
      </c>
      <c r="J425" s="27" t="str">
        <f t="shared" ref="J425:J488" ca="1" si="76">IF(I425&lt;&gt;"",SQRT((O424*O424)+(P424*P424)),"")</f>
        <v/>
      </c>
      <c r="K425" s="27" t="str">
        <f t="shared" ca="1" si="70"/>
        <v/>
      </c>
      <c r="L425" s="24" t="str">
        <f t="shared" ca="1" si="71"/>
        <v/>
      </c>
      <c r="M425" s="24" t="str">
        <f t="shared" ca="1" si="72"/>
        <v/>
      </c>
      <c r="N425" s="24" t="str">
        <f t="shared" ca="1" si="73"/>
        <v/>
      </c>
      <c r="O425" s="24" t="str">
        <f t="shared" ca="1" si="74"/>
        <v/>
      </c>
      <c r="P425" s="24" t="str">
        <f t="shared" ca="1" si="75"/>
        <v/>
      </c>
    </row>
    <row r="426" spans="5:16" x14ac:dyDescent="0.25">
      <c r="E426" s="22" t="str">
        <f t="shared" ca="1" si="67"/>
        <v/>
      </c>
      <c r="F426" s="46" t="str">
        <f t="shared" ca="1" si="69"/>
        <v/>
      </c>
      <c r="G426" s="45" t="str">
        <f t="shared" ca="1" si="68"/>
        <v/>
      </c>
      <c r="H426" s="25"/>
      <c r="I426" s="27" t="str">
        <f t="shared" ca="1" si="66"/>
        <v/>
      </c>
      <c r="J426" s="27" t="str">
        <f t="shared" ca="1" si="76"/>
        <v/>
      </c>
      <c r="K426" s="27" t="str">
        <f t="shared" ca="1" si="70"/>
        <v/>
      </c>
      <c r="L426" s="24" t="str">
        <f t="shared" ca="1" si="71"/>
        <v/>
      </c>
      <c r="M426" s="24" t="str">
        <f t="shared" ca="1" si="72"/>
        <v/>
      </c>
      <c r="N426" s="24" t="str">
        <f t="shared" ca="1" si="73"/>
        <v/>
      </c>
      <c r="O426" s="24" t="str">
        <f t="shared" ca="1" si="74"/>
        <v/>
      </c>
      <c r="P426" s="24" t="str">
        <f t="shared" ca="1" si="75"/>
        <v/>
      </c>
    </row>
    <row r="427" spans="5:16" x14ac:dyDescent="0.25">
      <c r="E427" s="22" t="str">
        <f t="shared" ca="1" si="67"/>
        <v/>
      </c>
      <c r="F427" s="46" t="str">
        <f t="shared" ca="1" si="69"/>
        <v/>
      </c>
      <c r="G427" s="45" t="str">
        <f t="shared" ca="1" si="68"/>
        <v/>
      </c>
      <c r="H427" s="25"/>
      <c r="I427" s="27" t="str">
        <f t="shared" ca="1" si="66"/>
        <v/>
      </c>
      <c r="J427" s="27" t="str">
        <f t="shared" ca="1" si="76"/>
        <v/>
      </c>
      <c r="K427" s="27" t="str">
        <f t="shared" ca="1" si="70"/>
        <v/>
      </c>
      <c r="L427" s="24" t="str">
        <f t="shared" ca="1" si="71"/>
        <v/>
      </c>
      <c r="M427" s="24" t="str">
        <f t="shared" ca="1" si="72"/>
        <v/>
      </c>
      <c r="N427" s="24" t="str">
        <f t="shared" ca="1" si="73"/>
        <v/>
      </c>
      <c r="O427" s="24" t="str">
        <f t="shared" ca="1" si="74"/>
        <v/>
      </c>
      <c r="P427" s="24" t="str">
        <f t="shared" ca="1" si="75"/>
        <v/>
      </c>
    </row>
    <row r="428" spans="5:16" x14ac:dyDescent="0.25">
      <c r="E428" s="22" t="str">
        <f t="shared" ca="1" si="67"/>
        <v/>
      </c>
      <c r="F428" s="46" t="str">
        <f t="shared" ca="1" si="69"/>
        <v/>
      </c>
      <c r="G428" s="45" t="str">
        <f t="shared" ca="1" si="68"/>
        <v/>
      </c>
      <c r="H428" s="25"/>
      <c r="I428" s="27" t="str">
        <f t="shared" ca="1" si="66"/>
        <v/>
      </c>
      <c r="J428" s="27" t="str">
        <f t="shared" ca="1" si="76"/>
        <v/>
      </c>
      <c r="K428" s="27" t="str">
        <f t="shared" ca="1" si="70"/>
        <v/>
      </c>
      <c r="L428" s="24" t="str">
        <f t="shared" ca="1" si="71"/>
        <v/>
      </c>
      <c r="M428" s="24" t="str">
        <f t="shared" ca="1" si="72"/>
        <v/>
      </c>
      <c r="N428" s="24" t="str">
        <f t="shared" ca="1" si="73"/>
        <v/>
      </c>
      <c r="O428" s="24" t="str">
        <f t="shared" ca="1" si="74"/>
        <v/>
      </c>
      <c r="P428" s="24" t="str">
        <f t="shared" ca="1" si="75"/>
        <v/>
      </c>
    </row>
    <row r="429" spans="5:16" x14ac:dyDescent="0.25">
      <c r="E429" s="22" t="str">
        <f t="shared" ca="1" si="67"/>
        <v/>
      </c>
      <c r="F429" s="46" t="str">
        <f t="shared" ca="1" si="69"/>
        <v/>
      </c>
      <c r="G429" s="45" t="str">
        <f t="shared" ca="1" si="68"/>
        <v/>
      </c>
      <c r="H429" s="25"/>
      <c r="I429" s="27" t="str">
        <f t="shared" ca="1" si="66"/>
        <v/>
      </c>
      <c r="J429" s="27" t="str">
        <f t="shared" ca="1" si="76"/>
        <v/>
      </c>
      <c r="K429" s="27" t="str">
        <f t="shared" ca="1" si="70"/>
        <v/>
      </c>
      <c r="L429" s="24" t="str">
        <f t="shared" ca="1" si="71"/>
        <v/>
      </c>
      <c r="M429" s="24" t="str">
        <f t="shared" ca="1" si="72"/>
        <v/>
      </c>
      <c r="N429" s="24" t="str">
        <f t="shared" ca="1" si="73"/>
        <v/>
      </c>
      <c r="O429" s="24" t="str">
        <f t="shared" ca="1" si="74"/>
        <v/>
      </c>
      <c r="P429" s="24" t="str">
        <f t="shared" ca="1" si="75"/>
        <v/>
      </c>
    </row>
    <row r="430" spans="5:16" x14ac:dyDescent="0.25">
      <c r="E430" s="22" t="str">
        <f t="shared" ca="1" si="67"/>
        <v/>
      </c>
      <c r="F430" s="46" t="str">
        <f t="shared" ca="1" si="69"/>
        <v/>
      </c>
      <c r="G430" s="45" t="str">
        <f t="shared" ca="1" si="68"/>
        <v/>
      </c>
      <c r="H430" s="25"/>
      <c r="I430" s="27" t="str">
        <f t="shared" ca="1" si="66"/>
        <v/>
      </c>
      <c r="J430" s="27" t="str">
        <f t="shared" ca="1" si="76"/>
        <v/>
      </c>
      <c r="K430" s="27" t="str">
        <f t="shared" ca="1" si="70"/>
        <v/>
      </c>
      <c r="L430" s="24" t="str">
        <f t="shared" ca="1" si="71"/>
        <v/>
      </c>
      <c r="M430" s="24" t="str">
        <f t="shared" ca="1" si="72"/>
        <v/>
      </c>
      <c r="N430" s="24" t="str">
        <f t="shared" ca="1" si="73"/>
        <v/>
      </c>
      <c r="O430" s="24" t="str">
        <f t="shared" ca="1" si="74"/>
        <v/>
      </c>
      <c r="P430" s="24" t="str">
        <f t="shared" ca="1" si="75"/>
        <v/>
      </c>
    </row>
    <row r="431" spans="5:16" x14ac:dyDescent="0.25">
      <c r="E431" s="22" t="str">
        <f t="shared" ca="1" si="67"/>
        <v/>
      </c>
      <c r="F431" s="46" t="str">
        <f t="shared" ca="1" si="69"/>
        <v/>
      </c>
      <c r="G431" s="45" t="str">
        <f t="shared" ca="1" si="68"/>
        <v/>
      </c>
      <c r="H431" s="25"/>
      <c r="I431" s="27" t="str">
        <f t="shared" ca="1" si="66"/>
        <v/>
      </c>
      <c r="J431" s="27" t="str">
        <f t="shared" ca="1" si="76"/>
        <v/>
      </c>
      <c r="K431" s="27" t="str">
        <f t="shared" ca="1" si="70"/>
        <v/>
      </c>
      <c r="L431" s="24" t="str">
        <f t="shared" ca="1" si="71"/>
        <v/>
      </c>
      <c r="M431" s="24" t="str">
        <f t="shared" ca="1" si="72"/>
        <v/>
      </c>
      <c r="N431" s="24" t="str">
        <f t="shared" ca="1" si="73"/>
        <v/>
      </c>
      <c r="O431" s="24" t="str">
        <f t="shared" ca="1" si="74"/>
        <v/>
      </c>
      <c r="P431" s="24" t="str">
        <f t="shared" ca="1" si="75"/>
        <v/>
      </c>
    </row>
    <row r="432" spans="5:16" x14ac:dyDescent="0.25">
      <c r="E432" s="22" t="str">
        <f t="shared" ca="1" si="67"/>
        <v/>
      </c>
      <c r="F432" s="46" t="str">
        <f t="shared" ca="1" si="69"/>
        <v/>
      </c>
      <c r="G432" s="45" t="str">
        <f t="shared" ca="1" si="68"/>
        <v/>
      </c>
      <c r="H432" s="25"/>
      <c r="I432" s="27" t="str">
        <f t="shared" ca="1" si="66"/>
        <v/>
      </c>
      <c r="J432" s="27" t="str">
        <f t="shared" ca="1" si="76"/>
        <v/>
      </c>
      <c r="K432" s="27" t="str">
        <f t="shared" ca="1" si="70"/>
        <v/>
      </c>
      <c r="L432" s="24" t="str">
        <f t="shared" ca="1" si="71"/>
        <v/>
      </c>
      <c r="M432" s="24" t="str">
        <f t="shared" ca="1" si="72"/>
        <v/>
      </c>
      <c r="N432" s="24" t="str">
        <f t="shared" ca="1" si="73"/>
        <v/>
      </c>
      <c r="O432" s="24" t="str">
        <f t="shared" ca="1" si="74"/>
        <v/>
      </c>
      <c r="P432" s="24" t="str">
        <f t="shared" ca="1" si="75"/>
        <v/>
      </c>
    </row>
    <row r="433" spans="5:16" x14ac:dyDescent="0.25">
      <c r="E433" s="22" t="str">
        <f t="shared" ca="1" si="67"/>
        <v/>
      </c>
      <c r="F433" s="46" t="str">
        <f t="shared" ca="1" si="69"/>
        <v/>
      </c>
      <c r="G433" s="45" t="str">
        <f t="shared" ca="1" si="68"/>
        <v/>
      </c>
      <c r="H433" s="25"/>
      <c r="I433" s="27" t="str">
        <f t="shared" ca="1" si="66"/>
        <v/>
      </c>
      <c r="J433" s="27" t="str">
        <f t="shared" ca="1" si="76"/>
        <v/>
      </c>
      <c r="K433" s="27" t="str">
        <f t="shared" ca="1" si="70"/>
        <v/>
      </c>
      <c r="L433" s="24" t="str">
        <f t="shared" ca="1" si="71"/>
        <v/>
      </c>
      <c r="M433" s="24" t="str">
        <f t="shared" ca="1" si="72"/>
        <v/>
      </c>
      <c r="N433" s="24" t="str">
        <f t="shared" ca="1" si="73"/>
        <v/>
      </c>
      <c r="O433" s="24" t="str">
        <f t="shared" ca="1" si="74"/>
        <v/>
      </c>
      <c r="P433" s="24" t="str">
        <f t="shared" ca="1" si="75"/>
        <v/>
      </c>
    </row>
    <row r="434" spans="5:16" x14ac:dyDescent="0.25">
      <c r="E434" s="22" t="str">
        <f t="shared" ca="1" si="67"/>
        <v/>
      </c>
      <c r="F434" s="46" t="str">
        <f t="shared" ca="1" si="69"/>
        <v/>
      </c>
      <c r="G434" s="45" t="str">
        <f t="shared" ca="1" si="68"/>
        <v/>
      </c>
      <c r="H434" s="25"/>
      <c r="I434" s="27" t="str">
        <f t="shared" ca="1" si="66"/>
        <v/>
      </c>
      <c r="J434" s="27" t="str">
        <f t="shared" ca="1" si="76"/>
        <v/>
      </c>
      <c r="K434" s="27" t="str">
        <f t="shared" ca="1" si="70"/>
        <v/>
      </c>
      <c r="L434" s="24" t="str">
        <f t="shared" ca="1" si="71"/>
        <v/>
      </c>
      <c r="M434" s="24" t="str">
        <f t="shared" ca="1" si="72"/>
        <v/>
      </c>
      <c r="N434" s="24" t="str">
        <f t="shared" ca="1" si="73"/>
        <v/>
      </c>
      <c r="O434" s="24" t="str">
        <f t="shared" ca="1" si="74"/>
        <v/>
      </c>
      <c r="P434" s="24" t="str">
        <f t="shared" ca="1" si="75"/>
        <v/>
      </c>
    </row>
    <row r="435" spans="5:16" x14ac:dyDescent="0.25">
      <c r="E435" s="22" t="str">
        <f t="shared" ca="1" si="67"/>
        <v/>
      </c>
      <c r="F435" s="46" t="str">
        <f t="shared" ca="1" si="69"/>
        <v/>
      </c>
      <c r="G435" s="45" t="str">
        <f t="shared" ca="1" si="68"/>
        <v/>
      </c>
      <c r="H435" s="25"/>
      <c r="I435" s="27" t="str">
        <f t="shared" ca="1" si="66"/>
        <v/>
      </c>
      <c r="J435" s="27" t="str">
        <f t="shared" ca="1" si="76"/>
        <v/>
      </c>
      <c r="K435" s="27" t="str">
        <f t="shared" ca="1" si="70"/>
        <v/>
      </c>
      <c r="L435" s="24" t="str">
        <f t="shared" ca="1" si="71"/>
        <v/>
      </c>
      <c r="M435" s="24" t="str">
        <f t="shared" ca="1" si="72"/>
        <v/>
      </c>
      <c r="N435" s="24" t="str">
        <f t="shared" ca="1" si="73"/>
        <v/>
      </c>
      <c r="O435" s="24" t="str">
        <f t="shared" ca="1" si="74"/>
        <v/>
      </c>
      <c r="P435" s="24" t="str">
        <f t="shared" ca="1" si="75"/>
        <v/>
      </c>
    </row>
    <row r="436" spans="5:16" x14ac:dyDescent="0.25">
      <c r="E436" s="22" t="str">
        <f t="shared" ca="1" si="67"/>
        <v/>
      </c>
      <c r="F436" s="46" t="str">
        <f t="shared" ca="1" si="69"/>
        <v/>
      </c>
      <c r="G436" s="45" t="str">
        <f t="shared" ca="1" si="68"/>
        <v/>
      </c>
      <c r="H436" s="25"/>
      <c r="I436" s="27" t="str">
        <f t="shared" ca="1" si="66"/>
        <v/>
      </c>
      <c r="J436" s="27" t="str">
        <f t="shared" ca="1" si="76"/>
        <v/>
      </c>
      <c r="K436" s="27" t="str">
        <f t="shared" ca="1" si="70"/>
        <v/>
      </c>
      <c r="L436" s="24" t="str">
        <f t="shared" ca="1" si="71"/>
        <v/>
      </c>
      <c r="M436" s="24" t="str">
        <f t="shared" ca="1" si="72"/>
        <v/>
      </c>
      <c r="N436" s="24" t="str">
        <f t="shared" ca="1" si="73"/>
        <v/>
      </c>
      <c r="O436" s="24" t="str">
        <f t="shared" ca="1" si="74"/>
        <v/>
      </c>
      <c r="P436" s="24" t="str">
        <f t="shared" ca="1" si="75"/>
        <v/>
      </c>
    </row>
    <row r="437" spans="5:16" x14ac:dyDescent="0.25">
      <c r="E437" s="22" t="str">
        <f t="shared" ca="1" si="67"/>
        <v/>
      </c>
      <c r="F437" s="46" t="str">
        <f t="shared" ca="1" si="69"/>
        <v/>
      </c>
      <c r="G437" s="45" t="str">
        <f t="shared" ca="1" si="68"/>
        <v/>
      </c>
      <c r="H437" s="25"/>
      <c r="I437" s="27" t="str">
        <f t="shared" ca="1" si="66"/>
        <v/>
      </c>
      <c r="J437" s="27" t="str">
        <f t="shared" ca="1" si="76"/>
        <v/>
      </c>
      <c r="K437" s="27" t="str">
        <f t="shared" ca="1" si="70"/>
        <v/>
      </c>
      <c r="L437" s="24" t="str">
        <f t="shared" ca="1" si="71"/>
        <v/>
      </c>
      <c r="M437" s="24" t="str">
        <f t="shared" ca="1" si="72"/>
        <v/>
      </c>
      <c r="N437" s="24" t="str">
        <f t="shared" ca="1" si="73"/>
        <v/>
      </c>
      <c r="O437" s="24" t="str">
        <f t="shared" ca="1" si="74"/>
        <v/>
      </c>
      <c r="P437" s="24" t="str">
        <f t="shared" ca="1" si="75"/>
        <v/>
      </c>
    </row>
    <row r="438" spans="5:16" x14ac:dyDescent="0.25">
      <c r="E438" s="22" t="str">
        <f t="shared" ca="1" si="67"/>
        <v/>
      </c>
      <c r="F438" s="46" t="str">
        <f t="shared" ca="1" si="69"/>
        <v/>
      </c>
      <c r="G438" s="45" t="str">
        <f t="shared" ca="1" si="68"/>
        <v/>
      </c>
      <c r="H438" s="25"/>
      <c r="I438" s="27" t="str">
        <f t="shared" ca="1" si="66"/>
        <v/>
      </c>
      <c r="J438" s="27" t="str">
        <f t="shared" ca="1" si="76"/>
        <v/>
      </c>
      <c r="K438" s="27" t="str">
        <f t="shared" ca="1" si="70"/>
        <v/>
      </c>
      <c r="L438" s="24" t="str">
        <f t="shared" ca="1" si="71"/>
        <v/>
      </c>
      <c r="M438" s="24" t="str">
        <f t="shared" ca="1" si="72"/>
        <v/>
      </c>
      <c r="N438" s="24" t="str">
        <f t="shared" ca="1" si="73"/>
        <v/>
      </c>
      <c r="O438" s="24" t="str">
        <f t="shared" ca="1" si="74"/>
        <v/>
      </c>
      <c r="P438" s="24" t="str">
        <f t="shared" ca="1" si="75"/>
        <v/>
      </c>
    </row>
    <row r="439" spans="5:16" x14ac:dyDescent="0.25">
      <c r="E439" s="22" t="str">
        <f t="shared" ca="1" si="67"/>
        <v/>
      </c>
      <c r="F439" s="46" t="str">
        <f t="shared" ca="1" si="69"/>
        <v/>
      </c>
      <c r="G439" s="45" t="str">
        <f t="shared" ca="1" si="68"/>
        <v/>
      </c>
      <c r="H439" s="25"/>
      <c r="I439" s="27" t="str">
        <f t="shared" ca="1" si="66"/>
        <v/>
      </c>
      <c r="J439" s="27" t="str">
        <f t="shared" ca="1" si="76"/>
        <v/>
      </c>
      <c r="K439" s="27" t="str">
        <f t="shared" ca="1" si="70"/>
        <v/>
      </c>
      <c r="L439" s="24" t="str">
        <f t="shared" ca="1" si="71"/>
        <v/>
      </c>
      <c r="M439" s="24" t="str">
        <f t="shared" ca="1" si="72"/>
        <v/>
      </c>
      <c r="N439" s="24" t="str">
        <f t="shared" ca="1" si="73"/>
        <v/>
      </c>
      <c r="O439" s="24" t="str">
        <f t="shared" ca="1" si="74"/>
        <v/>
      </c>
      <c r="P439" s="24" t="str">
        <f t="shared" ca="1" si="75"/>
        <v/>
      </c>
    </row>
    <row r="440" spans="5:16" x14ac:dyDescent="0.25">
      <c r="E440" s="22" t="str">
        <f t="shared" ca="1" si="67"/>
        <v/>
      </c>
      <c r="F440" s="46" t="str">
        <f t="shared" ca="1" si="69"/>
        <v/>
      </c>
      <c r="G440" s="45" t="str">
        <f t="shared" ca="1" si="68"/>
        <v/>
      </c>
      <c r="H440" s="25"/>
      <c r="I440" s="27" t="str">
        <f t="shared" ca="1" si="66"/>
        <v/>
      </c>
      <c r="J440" s="27" t="str">
        <f t="shared" ca="1" si="76"/>
        <v/>
      </c>
      <c r="K440" s="27" t="str">
        <f t="shared" ca="1" si="70"/>
        <v/>
      </c>
      <c r="L440" s="24" t="str">
        <f t="shared" ca="1" si="71"/>
        <v/>
      </c>
      <c r="M440" s="24" t="str">
        <f t="shared" ca="1" si="72"/>
        <v/>
      </c>
      <c r="N440" s="24" t="str">
        <f t="shared" ca="1" si="73"/>
        <v/>
      </c>
      <c r="O440" s="24" t="str">
        <f t="shared" ca="1" si="74"/>
        <v/>
      </c>
      <c r="P440" s="24" t="str">
        <f t="shared" ca="1" si="75"/>
        <v/>
      </c>
    </row>
    <row r="441" spans="5:16" x14ac:dyDescent="0.25">
      <c r="E441" s="22" t="str">
        <f t="shared" ca="1" si="67"/>
        <v/>
      </c>
      <c r="F441" s="46" t="str">
        <f t="shared" ca="1" si="69"/>
        <v/>
      </c>
      <c r="G441" s="45" t="str">
        <f t="shared" ca="1" si="68"/>
        <v/>
      </c>
      <c r="H441" s="25"/>
      <c r="I441" s="27" t="str">
        <f t="shared" ca="1" si="66"/>
        <v/>
      </c>
      <c r="J441" s="27" t="str">
        <f t="shared" ca="1" si="76"/>
        <v/>
      </c>
      <c r="K441" s="27" t="str">
        <f t="shared" ca="1" si="70"/>
        <v/>
      </c>
      <c r="L441" s="24" t="str">
        <f t="shared" ca="1" si="71"/>
        <v/>
      </c>
      <c r="M441" s="24" t="str">
        <f t="shared" ca="1" si="72"/>
        <v/>
      </c>
      <c r="N441" s="24" t="str">
        <f t="shared" ca="1" si="73"/>
        <v/>
      </c>
      <c r="O441" s="24" t="str">
        <f t="shared" ca="1" si="74"/>
        <v/>
      </c>
      <c r="P441" s="24" t="str">
        <f t="shared" ca="1" si="75"/>
        <v/>
      </c>
    </row>
    <row r="442" spans="5:16" x14ac:dyDescent="0.25">
      <c r="E442" s="22" t="str">
        <f t="shared" ca="1" si="67"/>
        <v/>
      </c>
      <c r="F442" s="46" t="str">
        <f t="shared" ca="1" si="69"/>
        <v/>
      </c>
      <c r="G442" s="45" t="str">
        <f t="shared" ca="1" si="68"/>
        <v/>
      </c>
      <c r="H442" s="25"/>
      <c r="I442" s="27" t="str">
        <f t="shared" ca="1" si="66"/>
        <v/>
      </c>
      <c r="J442" s="27" t="str">
        <f t="shared" ca="1" si="76"/>
        <v/>
      </c>
      <c r="K442" s="27" t="str">
        <f t="shared" ca="1" si="70"/>
        <v/>
      </c>
      <c r="L442" s="24" t="str">
        <f t="shared" ca="1" si="71"/>
        <v/>
      </c>
      <c r="M442" s="24" t="str">
        <f t="shared" ca="1" si="72"/>
        <v/>
      </c>
      <c r="N442" s="24" t="str">
        <f t="shared" ca="1" si="73"/>
        <v/>
      </c>
      <c r="O442" s="24" t="str">
        <f t="shared" ca="1" si="74"/>
        <v/>
      </c>
      <c r="P442" s="24" t="str">
        <f t="shared" ca="1" si="75"/>
        <v/>
      </c>
    </row>
    <row r="443" spans="5:16" x14ac:dyDescent="0.25">
      <c r="E443" s="22" t="str">
        <f t="shared" ca="1" si="67"/>
        <v/>
      </c>
      <c r="F443" s="46" t="str">
        <f t="shared" ca="1" si="69"/>
        <v/>
      </c>
      <c r="G443" s="45" t="str">
        <f t="shared" ca="1" si="68"/>
        <v/>
      </c>
      <c r="H443" s="25"/>
      <c r="I443" s="27" t="str">
        <f t="shared" ca="1" si="66"/>
        <v/>
      </c>
      <c r="J443" s="27" t="str">
        <f t="shared" ca="1" si="76"/>
        <v/>
      </c>
      <c r="K443" s="27" t="str">
        <f t="shared" ca="1" si="70"/>
        <v/>
      </c>
      <c r="L443" s="24" t="str">
        <f t="shared" ca="1" si="71"/>
        <v/>
      </c>
      <c r="M443" s="24" t="str">
        <f t="shared" ca="1" si="72"/>
        <v/>
      </c>
      <c r="N443" s="24" t="str">
        <f t="shared" ca="1" si="73"/>
        <v/>
      </c>
      <c r="O443" s="24" t="str">
        <f t="shared" ca="1" si="74"/>
        <v/>
      </c>
      <c r="P443" s="24" t="str">
        <f t="shared" ca="1" si="75"/>
        <v/>
      </c>
    </row>
    <row r="444" spans="5:16" x14ac:dyDescent="0.25">
      <c r="E444" s="22" t="str">
        <f t="shared" ca="1" si="67"/>
        <v/>
      </c>
      <c r="F444" s="46" t="str">
        <f t="shared" ca="1" si="69"/>
        <v/>
      </c>
      <c r="G444" s="45" t="str">
        <f t="shared" ca="1" si="68"/>
        <v/>
      </c>
      <c r="H444" s="25"/>
      <c r="I444" s="27" t="str">
        <f t="shared" ca="1" si="66"/>
        <v/>
      </c>
      <c r="J444" s="27" t="str">
        <f t="shared" ca="1" si="76"/>
        <v/>
      </c>
      <c r="K444" s="27" t="str">
        <f t="shared" ca="1" si="70"/>
        <v/>
      </c>
      <c r="L444" s="24" t="str">
        <f t="shared" ca="1" si="71"/>
        <v/>
      </c>
      <c r="M444" s="24" t="str">
        <f t="shared" ca="1" si="72"/>
        <v/>
      </c>
      <c r="N444" s="24" t="str">
        <f t="shared" ca="1" si="73"/>
        <v/>
      </c>
      <c r="O444" s="24" t="str">
        <f t="shared" ca="1" si="74"/>
        <v/>
      </c>
      <c r="P444" s="24" t="str">
        <f t="shared" ca="1" si="75"/>
        <v/>
      </c>
    </row>
    <row r="445" spans="5:16" x14ac:dyDescent="0.25">
      <c r="E445" s="22" t="str">
        <f t="shared" ca="1" si="67"/>
        <v/>
      </c>
      <c r="F445" s="46" t="str">
        <f t="shared" ca="1" si="69"/>
        <v/>
      </c>
      <c r="G445" s="45" t="str">
        <f t="shared" ca="1" si="68"/>
        <v/>
      </c>
      <c r="H445" s="25"/>
      <c r="I445" s="27" t="str">
        <f t="shared" ca="1" si="66"/>
        <v/>
      </c>
      <c r="J445" s="27" t="str">
        <f t="shared" ca="1" si="76"/>
        <v/>
      </c>
      <c r="K445" s="27" t="str">
        <f t="shared" ca="1" si="70"/>
        <v/>
      </c>
      <c r="L445" s="24" t="str">
        <f t="shared" ca="1" si="71"/>
        <v/>
      </c>
      <c r="M445" s="24" t="str">
        <f t="shared" ca="1" si="72"/>
        <v/>
      </c>
      <c r="N445" s="24" t="str">
        <f t="shared" ca="1" si="73"/>
        <v/>
      </c>
      <c r="O445" s="24" t="str">
        <f t="shared" ca="1" si="74"/>
        <v/>
      </c>
      <c r="P445" s="24" t="str">
        <f t="shared" ca="1" si="75"/>
        <v/>
      </c>
    </row>
    <row r="446" spans="5:16" x14ac:dyDescent="0.25">
      <c r="E446" s="22" t="str">
        <f t="shared" ca="1" si="67"/>
        <v/>
      </c>
      <c r="F446" s="46" t="str">
        <f t="shared" ca="1" si="69"/>
        <v/>
      </c>
      <c r="G446" s="45" t="str">
        <f t="shared" ca="1" si="68"/>
        <v/>
      </c>
      <c r="H446" s="25"/>
      <c r="I446" s="27" t="str">
        <f t="shared" ca="1" si="66"/>
        <v/>
      </c>
      <c r="J446" s="27" t="str">
        <f t="shared" ca="1" si="76"/>
        <v/>
      </c>
      <c r="K446" s="27" t="str">
        <f t="shared" ca="1" si="70"/>
        <v/>
      </c>
      <c r="L446" s="24" t="str">
        <f t="shared" ca="1" si="71"/>
        <v/>
      </c>
      <c r="M446" s="24" t="str">
        <f t="shared" ca="1" si="72"/>
        <v/>
      </c>
      <c r="N446" s="24" t="str">
        <f t="shared" ca="1" si="73"/>
        <v/>
      </c>
      <c r="O446" s="24" t="str">
        <f t="shared" ca="1" si="74"/>
        <v/>
      </c>
      <c r="P446" s="24" t="str">
        <f t="shared" ca="1" si="75"/>
        <v/>
      </c>
    </row>
    <row r="447" spans="5:16" x14ac:dyDescent="0.25">
      <c r="E447" s="22" t="str">
        <f t="shared" ca="1" si="67"/>
        <v/>
      </c>
      <c r="F447" s="46" t="str">
        <f t="shared" ca="1" si="69"/>
        <v/>
      </c>
      <c r="G447" s="45" t="str">
        <f t="shared" ca="1" si="68"/>
        <v/>
      </c>
      <c r="H447" s="25"/>
      <c r="I447" s="27" t="str">
        <f t="shared" ca="1" si="66"/>
        <v/>
      </c>
      <c r="J447" s="27" t="str">
        <f t="shared" ca="1" si="76"/>
        <v/>
      </c>
      <c r="K447" s="27" t="str">
        <f t="shared" ca="1" si="70"/>
        <v/>
      </c>
      <c r="L447" s="24" t="str">
        <f t="shared" ca="1" si="71"/>
        <v/>
      </c>
      <c r="M447" s="24" t="str">
        <f t="shared" ca="1" si="72"/>
        <v/>
      </c>
      <c r="N447" s="24" t="str">
        <f t="shared" ca="1" si="73"/>
        <v/>
      </c>
      <c r="O447" s="24" t="str">
        <f t="shared" ca="1" si="74"/>
        <v/>
      </c>
      <c r="P447" s="24" t="str">
        <f t="shared" ca="1" si="75"/>
        <v/>
      </c>
    </row>
    <row r="448" spans="5:16" x14ac:dyDescent="0.25">
      <c r="E448" s="22" t="str">
        <f t="shared" ca="1" si="67"/>
        <v/>
      </c>
      <c r="F448" s="46" t="str">
        <f t="shared" ca="1" si="69"/>
        <v/>
      </c>
      <c r="G448" s="45" t="str">
        <f t="shared" ca="1" si="68"/>
        <v/>
      </c>
      <c r="H448" s="25"/>
      <c r="I448" s="27" t="str">
        <f t="shared" ca="1" si="66"/>
        <v/>
      </c>
      <c r="J448" s="27" t="str">
        <f t="shared" ca="1" si="76"/>
        <v/>
      </c>
      <c r="K448" s="27" t="str">
        <f t="shared" ca="1" si="70"/>
        <v/>
      </c>
      <c r="L448" s="24" t="str">
        <f t="shared" ca="1" si="71"/>
        <v/>
      </c>
      <c r="M448" s="24" t="str">
        <f t="shared" ca="1" si="72"/>
        <v/>
      </c>
      <c r="N448" s="24" t="str">
        <f t="shared" ca="1" si="73"/>
        <v/>
      </c>
      <c r="O448" s="24" t="str">
        <f t="shared" ca="1" si="74"/>
        <v/>
      </c>
      <c r="P448" s="24" t="str">
        <f t="shared" ca="1" si="75"/>
        <v/>
      </c>
    </row>
    <row r="449" spans="5:16" x14ac:dyDescent="0.25">
      <c r="E449" s="22" t="str">
        <f t="shared" ca="1" si="67"/>
        <v/>
      </c>
      <c r="F449" s="46" t="str">
        <f t="shared" ca="1" si="69"/>
        <v/>
      </c>
      <c r="G449" s="45" t="str">
        <f t="shared" ca="1" si="68"/>
        <v/>
      </c>
      <c r="H449" s="25"/>
      <c r="I449" s="27" t="str">
        <f t="shared" ca="1" si="66"/>
        <v/>
      </c>
      <c r="J449" s="27" t="str">
        <f t="shared" ca="1" si="76"/>
        <v/>
      </c>
      <c r="K449" s="27" t="str">
        <f t="shared" ca="1" si="70"/>
        <v/>
      </c>
      <c r="L449" s="24" t="str">
        <f t="shared" ca="1" si="71"/>
        <v/>
      </c>
      <c r="M449" s="24" t="str">
        <f t="shared" ca="1" si="72"/>
        <v/>
      </c>
      <c r="N449" s="24" t="str">
        <f t="shared" ca="1" si="73"/>
        <v/>
      </c>
      <c r="O449" s="24" t="str">
        <f t="shared" ca="1" si="74"/>
        <v/>
      </c>
      <c r="P449" s="24" t="str">
        <f t="shared" ca="1" si="75"/>
        <v/>
      </c>
    </row>
    <row r="450" spans="5:16" x14ac:dyDescent="0.25">
      <c r="E450" s="22" t="str">
        <f t="shared" ca="1" si="67"/>
        <v/>
      </c>
      <c r="F450" s="46" t="str">
        <f t="shared" ca="1" si="69"/>
        <v/>
      </c>
      <c r="G450" s="45" t="str">
        <f t="shared" ca="1" si="68"/>
        <v/>
      </c>
      <c r="H450" s="25"/>
      <c r="I450" s="27" t="str">
        <f t="shared" ca="1" si="66"/>
        <v/>
      </c>
      <c r="J450" s="27" t="str">
        <f t="shared" ca="1" si="76"/>
        <v/>
      </c>
      <c r="K450" s="27" t="str">
        <f t="shared" ca="1" si="70"/>
        <v/>
      </c>
      <c r="L450" s="24" t="str">
        <f t="shared" ca="1" si="71"/>
        <v/>
      </c>
      <c r="M450" s="24" t="str">
        <f t="shared" ca="1" si="72"/>
        <v/>
      </c>
      <c r="N450" s="24" t="str">
        <f t="shared" ca="1" si="73"/>
        <v/>
      </c>
      <c r="O450" s="24" t="str">
        <f t="shared" ca="1" si="74"/>
        <v/>
      </c>
      <c r="P450" s="24" t="str">
        <f t="shared" ca="1" si="75"/>
        <v/>
      </c>
    </row>
    <row r="451" spans="5:16" x14ac:dyDescent="0.25">
      <c r="E451" s="22" t="str">
        <f t="shared" ca="1" si="67"/>
        <v/>
      </c>
      <c r="F451" s="46" t="str">
        <f t="shared" ca="1" si="69"/>
        <v/>
      </c>
      <c r="G451" s="45" t="str">
        <f t="shared" ca="1" si="68"/>
        <v/>
      </c>
      <c r="H451" s="25"/>
      <c r="I451" s="27" t="str">
        <f t="shared" ca="1" si="66"/>
        <v/>
      </c>
      <c r="J451" s="27" t="str">
        <f t="shared" ca="1" si="76"/>
        <v/>
      </c>
      <c r="K451" s="27" t="str">
        <f t="shared" ca="1" si="70"/>
        <v/>
      </c>
      <c r="L451" s="24" t="str">
        <f t="shared" ca="1" si="71"/>
        <v/>
      </c>
      <c r="M451" s="24" t="str">
        <f t="shared" ca="1" si="72"/>
        <v/>
      </c>
      <c r="N451" s="24" t="str">
        <f t="shared" ca="1" si="73"/>
        <v/>
      </c>
      <c r="O451" s="24" t="str">
        <f t="shared" ca="1" si="74"/>
        <v/>
      </c>
      <c r="P451" s="24" t="str">
        <f t="shared" ca="1" si="75"/>
        <v/>
      </c>
    </row>
    <row r="452" spans="5:16" x14ac:dyDescent="0.25">
      <c r="E452" s="22" t="str">
        <f t="shared" ca="1" si="67"/>
        <v/>
      </c>
      <c r="F452" s="46" t="str">
        <f t="shared" ca="1" si="69"/>
        <v/>
      </c>
      <c r="G452" s="45" t="str">
        <f t="shared" ca="1" si="68"/>
        <v/>
      </c>
      <c r="H452" s="25"/>
      <c r="I452" s="27" t="str">
        <f t="shared" ca="1" si="66"/>
        <v/>
      </c>
      <c r="J452" s="27" t="str">
        <f t="shared" ca="1" si="76"/>
        <v/>
      </c>
      <c r="K452" s="27" t="str">
        <f t="shared" ca="1" si="70"/>
        <v/>
      </c>
      <c r="L452" s="24" t="str">
        <f t="shared" ca="1" si="71"/>
        <v/>
      </c>
      <c r="M452" s="24" t="str">
        <f t="shared" ca="1" si="72"/>
        <v/>
      </c>
      <c r="N452" s="24" t="str">
        <f t="shared" ca="1" si="73"/>
        <v/>
      </c>
      <c r="O452" s="24" t="str">
        <f t="shared" ca="1" si="74"/>
        <v/>
      </c>
      <c r="P452" s="24" t="str">
        <f t="shared" ca="1" si="75"/>
        <v/>
      </c>
    </row>
    <row r="453" spans="5:16" x14ac:dyDescent="0.25">
      <c r="E453" s="22" t="str">
        <f t="shared" ca="1" si="67"/>
        <v/>
      </c>
      <c r="F453" s="46" t="str">
        <f t="shared" ca="1" si="69"/>
        <v/>
      </c>
      <c r="G453" s="45" t="str">
        <f t="shared" ca="1" si="68"/>
        <v/>
      </c>
      <c r="H453" s="25"/>
      <c r="I453" s="27" t="str">
        <f t="shared" ca="1" si="66"/>
        <v/>
      </c>
      <c r="J453" s="27" t="str">
        <f t="shared" ca="1" si="76"/>
        <v/>
      </c>
      <c r="K453" s="27" t="str">
        <f t="shared" ca="1" si="70"/>
        <v/>
      </c>
      <c r="L453" s="24" t="str">
        <f t="shared" ca="1" si="71"/>
        <v/>
      </c>
      <c r="M453" s="24" t="str">
        <f t="shared" ca="1" si="72"/>
        <v/>
      </c>
      <c r="N453" s="24" t="str">
        <f t="shared" ca="1" si="73"/>
        <v/>
      </c>
      <c r="O453" s="24" t="str">
        <f t="shared" ca="1" si="74"/>
        <v/>
      </c>
      <c r="P453" s="24" t="str">
        <f t="shared" ca="1" si="75"/>
        <v/>
      </c>
    </row>
    <row r="454" spans="5:16" x14ac:dyDescent="0.25">
      <c r="E454" s="22" t="str">
        <f t="shared" ca="1" si="67"/>
        <v/>
      </c>
      <c r="F454" s="46" t="str">
        <f t="shared" ca="1" si="69"/>
        <v/>
      </c>
      <c r="G454" s="45" t="str">
        <f t="shared" ca="1" si="68"/>
        <v/>
      </c>
      <c r="H454" s="25"/>
      <c r="I454" s="27" t="str">
        <f t="shared" ca="1" si="66"/>
        <v/>
      </c>
      <c r="J454" s="27" t="str">
        <f t="shared" ca="1" si="76"/>
        <v/>
      </c>
      <c r="K454" s="27" t="str">
        <f t="shared" ca="1" si="70"/>
        <v/>
      </c>
      <c r="L454" s="24" t="str">
        <f t="shared" ca="1" si="71"/>
        <v/>
      </c>
      <c r="M454" s="24" t="str">
        <f t="shared" ca="1" si="72"/>
        <v/>
      </c>
      <c r="N454" s="24" t="str">
        <f t="shared" ca="1" si="73"/>
        <v/>
      </c>
      <c r="O454" s="24" t="str">
        <f t="shared" ca="1" si="74"/>
        <v/>
      </c>
      <c r="P454" s="24" t="str">
        <f t="shared" ca="1" si="75"/>
        <v/>
      </c>
    </row>
    <row r="455" spans="5:16" x14ac:dyDescent="0.25">
      <c r="E455" s="22" t="str">
        <f t="shared" ca="1" si="67"/>
        <v/>
      </c>
      <c r="F455" s="46" t="str">
        <f t="shared" ca="1" si="69"/>
        <v/>
      </c>
      <c r="G455" s="45" t="str">
        <f t="shared" ca="1" si="68"/>
        <v/>
      </c>
      <c r="H455" s="25"/>
      <c r="I455" s="27" t="str">
        <f t="shared" ca="1" si="66"/>
        <v/>
      </c>
      <c r="J455" s="27" t="str">
        <f t="shared" ca="1" si="76"/>
        <v/>
      </c>
      <c r="K455" s="27" t="str">
        <f t="shared" ca="1" si="70"/>
        <v/>
      </c>
      <c r="L455" s="24" t="str">
        <f t="shared" ca="1" si="71"/>
        <v/>
      </c>
      <c r="M455" s="24" t="str">
        <f t="shared" ca="1" si="72"/>
        <v/>
      </c>
      <c r="N455" s="24" t="str">
        <f t="shared" ca="1" si="73"/>
        <v/>
      </c>
      <c r="O455" s="24" t="str">
        <f t="shared" ca="1" si="74"/>
        <v/>
      </c>
      <c r="P455" s="24" t="str">
        <f t="shared" ca="1" si="75"/>
        <v/>
      </c>
    </row>
    <row r="456" spans="5:16" x14ac:dyDescent="0.25">
      <c r="E456" s="22" t="str">
        <f t="shared" ca="1" si="67"/>
        <v/>
      </c>
      <c r="F456" s="46" t="str">
        <f t="shared" ca="1" si="69"/>
        <v/>
      </c>
      <c r="G456" s="45" t="str">
        <f t="shared" ca="1" si="68"/>
        <v/>
      </c>
      <c r="H456" s="25"/>
      <c r="I456" s="27" t="str">
        <f t="shared" ca="1" si="66"/>
        <v/>
      </c>
      <c r="J456" s="27" t="str">
        <f t="shared" ca="1" si="76"/>
        <v/>
      </c>
      <c r="K456" s="27" t="str">
        <f t="shared" ca="1" si="70"/>
        <v/>
      </c>
      <c r="L456" s="24" t="str">
        <f t="shared" ca="1" si="71"/>
        <v/>
      </c>
      <c r="M456" s="24" t="str">
        <f t="shared" ca="1" si="72"/>
        <v/>
      </c>
      <c r="N456" s="24" t="str">
        <f t="shared" ca="1" si="73"/>
        <v/>
      </c>
      <c r="O456" s="24" t="str">
        <f t="shared" ca="1" si="74"/>
        <v/>
      </c>
      <c r="P456" s="24" t="str">
        <f t="shared" ca="1" si="75"/>
        <v/>
      </c>
    </row>
    <row r="457" spans="5:16" x14ac:dyDescent="0.25">
      <c r="E457" s="22" t="str">
        <f t="shared" ca="1" si="67"/>
        <v/>
      </c>
      <c r="F457" s="46" t="str">
        <f t="shared" ca="1" si="69"/>
        <v/>
      </c>
      <c r="G457" s="45" t="str">
        <f t="shared" ca="1" si="68"/>
        <v/>
      </c>
      <c r="H457" s="25"/>
      <c r="I457" s="27" t="str">
        <f t="shared" ca="1" si="66"/>
        <v/>
      </c>
      <c r="J457" s="27" t="str">
        <f t="shared" ca="1" si="76"/>
        <v/>
      </c>
      <c r="K457" s="27" t="str">
        <f t="shared" ca="1" si="70"/>
        <v/>
      </c>
      <c r="L457" s="24" t="str">
        <f t="shared" ca="1" si="71"/>
        <v/>
      </c>
      <c r="M457" s="24" t="str">
        <f t="shared" ca="1" si="72"/>
        <v/>
      </c>
      <c r="N457" s="24" t="str">
        <f t="shared" ca="1" si="73"/>
        <v/>
      </c>
      <c r="O457" s="24" t="str">
        <f t="shared" ca="1" si="74"/>
        <v/>
      </c>
      <c r="P457" s="24" t="str">
        <f t="shared" ca="1" si="75"/>
        <v/>
      </c>
    </row>
    <row r="458" spans="5:16" x14ac:dyDescent="0.25">
      <c r="E458" s="22" t="str">
        <f t="shared" ca="1" si="67"/>
        <v/>
      </c>
      <c r="F458" s="46" t="str">
        <f t="shared" ca="1" si="69"/>
        <v/>
      </c>
      <c r="G458" s="45" t="str">
        <f t="shared" ca="1" si="68"/>
        <v/>
      </c>
      <c r="H458" s="25"/>
      <c r="I458" s="27" t="str">
        <f t="shared" ca="1" si="66"/>
        <v/>
      </c>
      <c r="J458" s="27" t="str">
        <f t="shared" ca="1" si="76"/>
        <v/>
      </c>
      <c r="K458" s="27" t="str">
        <f t="shared" ca="1" si="70"/>
        <v/>
      </c>
      <c r="L458" s="24" t="str">
        <f t="shared" ca="1" si="71"/>
        <v/>
      </c>
      <c r="M458" s="24" t="str">
        <f t="shared" ca="1" si="72"/>
        <v/>
      </c>
      <c r="N458" s="24" t="str">
        <f t="shared" ca="1" si="73"/>
        <v/>
      </c>
      <c r="O458" s="24" t="str">
        <f t="shared" ca="1" si="74"/>
        <v/>
      </c>
      <c r="P458" s="24" t="str">
        <f t="shared" ca="1" si="75"/>
        <v/>
      </c>
    </row>
    <row r="459" spans="5:16" x14ac:dyDescent="0.25">
      <c r="E459" s="22" t="str">
        <f t="shared" ca="1" si="67"/>
        <v/>
      </c>
      <c r="F459" s="46" t="str">
        <f t="shared" ca="1" si="69"/>
        <v/>
      </c>
      <c r="G459" s="45" t="str">
        <f t="shared" ca="1" si="68"/>
        <v/>
      </c>
      <c r="H459" s="25"/>
      <c r="I459" s="27" t="str">
        <f t="shared" ca="1" si="66"/>
        <v/>
      </c>
      <c r="J459" s="27" t="str">
        <f t="shared" ca="1" si="76"/>
        <v/>
      </c>
      <c r="K459" s="27" t="str">
        <f t="shared" ca="1" si="70"/>
        <v/>
      </c>
      <c r="L459" s="24" t="str">
        <f t="shared" ca="1" si="71"/>
        <v/>
      </c>
      <c r="M459" s="24" t="str">
        <f t="shared" ca="1" si="72"/>
        <v/>
      </c>
      <c r="N459" s="24" t="str">
        <f t="shared" ca="1" si="73"/>
        <v/>
      </c>
      <c r="O459" s="24" t="str">
        <f t="shared" ca="1" si="74"/>
        <v/>
      </c>
      <c r="P459" s="24" t="str">
        <f t="shared" ca="1" si="75"/>
        <v/>
      </c>
    </row>
    <row r="460" spans="5:16" x14ac:dyDescent="0.25">
      <c r="E460" s="22" t="str">
        <f t="shared" ca="1" si="67"/>
        <v/>
      </c>
      <c r="F460" s="46" t="str">
        <f t="shared" ca="1" si="69"/>
        <v/>
      </c>
      <c r="G460" s="45" t="str">
        <f t="shared" ca="1" si="68"/>
        <v/>
      </c>
      <c r="H460" s="25"/>
      <c r="I460" s="27" t="str">
        <f t="shared" ca="1" si="66"/>
        <v/>
      </c>
      <c r="J460" s="27" t="str">
        <f t="shared" ca="1" si="76"/>
        <v/>
      </c>
      <c r="K460" s="27" t="str">
        <f t="shared" ca="1" si="70"/>
        <v/>
      </c>
      <c r="L460" s="24" t="str">
        <f t="shared" ca="1" si="71"/>
        <v/>
      </c>
      <c r="M460" s="24" t="str">
        <f t="shared" ca="1" si="72"/>
        <v/>
      </c>
      <c r="N460" s="24" t="str">
        <f t="shared" ca="1" si="73"/>
        <v/>
      </c>
      <c r="O460" s="24" t="str">
        <f t="shared" ca="1" si="74"/>
        <v/>
      </c>
      <c r="P460" s="24" t="str">
        <f t="shared" ca="1" si="75"/>
        <v/>
      </c>
    </row>
    <row r="461" spans="5:16" x14ac:dyDescent="0.25">
      <c r="E461" s="22" t="str">
        <f t="shared" ca="1" si="67"/>
        <v/>
      </c>
      <c r="F461" s="46" t="str">
        <f t="shared" ca="1" si="69"/>
        <v/>
      </c>
      <c r="G461" s="45" t="str">
        <f t="shared" ca="1" si="68"/>
        <v/>
      </c>
      <c r="H461" s="25"/>
      <c r="I461" s="27" t="str">
        <f t="shared" ca="1" si="66"/>
        <v/>
      </c>
      <c r="J461" s="27" t="str">
        <f t="shared" ca="1" si="76"/>
        <v/>
      </c>
      <c r="K461" s="27" t="str">
        <f t="shared" ca="1" si="70"/>
        <v/>
      </c>
      <c r="L461" s="24" t="str">
        <f t="shared" ca="1" si="71"/>
        <v/>
      </c>
      <c r="M461" s="24" t="str">
        <f t="shared" ca="1" si="72"/>
        <v/>
      </c>
      <c r="N461" s="24" t="str">
        <f t="shared" ca="1" si="73"/>
        <v/>
      </c>
      <c r="O461" s="24" t="str">
        <f t="shared" ca="1" si="74"/>
        <v/>
      </c>
      <c r="P461" s="24" t="str">
        <f t="shared" ca="1" si="75"/>
        <v/>
      </c>
    </row>
    <row r="462" spans="5:16" x14ac:dyDescent="0.25">
      <c r="E462" s="22" t="str">
        <f t="shared" ca="1" si="67"/>
        <v/>
      </c>
      <c r="F462" s="46" t="str">
        <f t="shared" ca="1" si="69"/>
        <v/>
      </c>
      <c r="G462" s="45" t="str">
        <f t="shared" ca="1" si="68"/>
        <v/>
      </c>
      <c r="H462" s="25"/>
      <c r="I462" s="27" t="str">
        <f t="shared" ca="1" si="66"/>
        <v/>
      </c>
      <c r="J462" s="27" t="str">
        <f t="shared" ca="1" si="76"/>
        <v/>
      </c>
      <c r="K462" s="27" t="str">
        <f t="shared" ca="1" si="70"/>
        <v/>
      </c>
      <c r="L462" s="24" t="str">
        <f t="shared" ca="1" si="71"/>
        <v/>
      </c>
      <c r="M462" s="24" t="str">
        <f t="shared" ca="1" si="72"/>
        <v/>
      </c>
      <c r="N462" s="24" t="str">
        <f t="shared" ca="1" si="73"/>
        <v/>
      </c>
      <c r="O462" s="24" t="str">
        <f t="shared" ca="1" si="74"/>
        <v/>
      </c>
      <c r="P462" s="24" t="str">
        <f t="shared" ca="1" si="75"/>
        <v/>
      </c>
    </row>
    <row r="463" spans="5:16" x14ac:dyDescent="0.25">
      <c r="E463" s="22" t="str">
        <f t="shared" ca="1" si="67"/>
        <v/>
      </c>
      <c r="F463" s="46" t="str">
        <f t="shared" ca="1" si="69"/>
        <v/>
      </c>
      <c r="G463" s="45" t="str">
        <f t="shared" ca="1" si="68"/>
        <v/>
      </c>
      <c r="H463" s="25"/>
      <c r="I463" s="27" t="str">
        <f t="shared" ca="1" si="66"/>
        <v/>
      </c>
      <c r="J463" s="27" t="str">
        <f t="shared" ca="1" si="76"/>
        <v/>
      </c>
      <c r="K463" s="27" t="str">
        <f t="shared" ca="1" si="70"/>
        <v/>
      </c>
      <c r="L463" s="24" t="str">
        <f t="shared" ca="1" si="71"/>
        <v/>
      </c>
      <c r="M463" s="24" t="str">
        <f t="shared" ca="1" si="72"/>
        <v/>
      </c>
      <c r="N463" s="24" t="str">
        <f t="shared" ca="1" si="73"/>
        <v/>
      </c>
      <c r="O463" s="24" t="str">
        <f t="shared" ca="1" si="74"/>
        <v/>
      </c>
      <c r="P463" s="24" t="str">
        <f t="shared" ca="1" si="75"/>
        <v/>
      </c>
    </row>
    <row r="464" spans="5:16" x14ac:dyDescent="0.25">
      <c r="E464" s="22" t="str">
        <f t="shared" ca="1" si="67"/>
        <v/>
      </c>
      <c r="F464" s="46" t="str">
        <f t="shared" ca="1" si="69"/>
        <v/>
      </c>
      <c r="G464" s="45" t="str">
        <f t="shared" ca="1" si="68"/>
        <v/>
      </c>
      <c r="H464" s="25"/>
      <c r="I464" s="27" t="str">
        <f t="shared" ca="1" si="66"/>
        <v/>
      </c>
      <c r="J464" s="27" t="str">
        <f t="shared" ca="1" si="76"/>
        <v/>
      </c>
      <c r="K464" s="27" t="str">
        <f t="shared" ca="1" si="70"/>
        <v/>
      </c>
      <c r="L464" s="24" t="str">
        <f t="shared" ca="1" si="71"/>
        <v/>
      </c>
      <c r="M464" s="24" t="str">
        <f t="shared" ca="1" si="72"/>
        <v/>
      </c>
      <c r="N464" s="24" t="str">
        <f t="shared" ca="1" si="73"/>
        <v/>
      </c>
      <c r="O464" s="24" t="str">
        <f t="shared" ca="1" si="74"/>
        <v/>
      </c>
      <c r="P464" s="24" t="str">
        <f t="shared" ca="1" si="75"/>
        <v/>
      </c>
    </row>
    <row r="465" spans="5:16" x14ac:dyDescent="0.25">
      <c r="E465" s="22" t="str">
        <f t="shared" ca="1" si="67"/>
        <v/>
      </c>
      <c r="F465" s="46" t="str">
        <f t="shared" ca="1" si="69"/>
        <v/>
      </c>
      <c r="G465" s="45" t="str">
        <f t="shared" ca="1" si="68"/>
        <v/>
      </c>
      <c r="H465" s="25"/>
      <c r="I465" s="27" t="str">
        <f t="shared" ca="1" si="66"/>
        <v/>
      </c>
      <c r="J465" s="27" t="str">
        <f t="shared" ca="1" si="76"/>
        <v/>
      </c>
      <c r="K465" s="27" t="str">
        <f t="shared" ca="1" si="70"/>
        <v/>
      </c>
      <c r="L465" s="24" t="str">
        <f t="shared" ca="1" si="71"/>
        <v/>
      </c>
      <c r="M465" s="24" t="str">
        <f t="shared" ca="1" si="72"/>
        <v/>
      </c>
      <c r="N465" s="24" t="str">
        <f t="shared" ca="1" si="73"/>
        <v/>
      </c>
      <c r="O465" s="24" t="str">
        <f t="shared" ca="1" si="74"/>
        <v/>
      </c>
      <c r="P465" s="24" t="str">
        <f t="shared" ca="1" si="75"/>
        <v/>
      </c>
    </row>
    <row r="466" spans="5:16" x14ac:dyDescent="0.25">
      <c r="E466" s="22" t="str">
        <f t="shared" ca="1" si="67"/>
        <v/>
      </c>
      <c r="F466" s="46" t="str">
        <f t="shared" ca="1" si="69"/>
        <v/>
      </c>
      <c r="G466" s="45" t="str">
        <f t="shared" ca="1" si="68"/>
        <v/>
      </c>
      <c r="H466" s="25"/>
      <c r="I466" s="27" t="str">
        <f t="shared" ca="1" si="66"/>
        <v/>
      </c>
      <c r="J466" s="27" t="str">
        <f t="shared" ca="1" si="76"/>
        <v/>
      </c>
      <c r="K466" s="27" t="str">
        <f t="shared" ca="1" si="70"/>
        <v/>
      </c>
      <c r="L466" s="24" t="str">
        <f t="shared" ca="1" si="71"/>
        <v/>
      </c>
      <c r="M466" s="24" t="str">
        <f t="shared" ca="1" si="72"/>
        <v/>
      </c>
      <c r="N466" s="24" t="str">
        <f t="shared" ca="1" si="73"/>
        <v/>
      </c>
      <c r="O466" s="24" t="str">
        <f t="shared" ca="1" si="74"/>
        <v/>
      </c>
      <c r="P466" s="24" t="str">
        <f t="shared" ca="1" si="75"/>
        <v/>
      </c>
    </row>
    <row r="467" spans="5:16" x14ac:dyDescent="0.25">
      <c r="E467" s="22" t="str">
        <f t="shared" ca="1" si="67"/>
        <v/>
      </c>
      <c r="F467" s="46" t="str">
        <f t="shared" ca="1" si="69"/>
        <v/>
      </c>
      <c r="G467" s="45" t="str">
        <f t="shared" ca="1" si="68"/>
        <v/>
      </c>
      <c r="H467" s="25"/>
      <c r="I467" s="27" t="str">
        <f t="shared" ca="1" si="66"/>
        <v/>
      </c>
      <c r="J467" s="27" t="str">
        <f t="shared" ca="1" si="76"/>
        <v/>
      </c>
      <c r="K467" s="27" t="str">
        <f t="shared" ca="1" si="70"/>
        <v/>
      </c>
      <c r="L467" s="24" t="str">
        <f t="shared" ca="1" si="71"/>
        <v/>
      </c>
      <c r="M467" s="24" t="str">
        <f t="shared" ca="1" si="72"/>
        <v/>
      </c>
      <c r="N467" s="24" t="str">
        <f t="shared" ca="1" si="73"/>
        <v/>
      </c>
      <c r="O467" s="24" t="str">
        <f t="shared" ca="1" si="74"/>
        <v/>
      </c>
      <c r="P467" s="24" t="str">
        <f t="shared" ca="1" si="75"/>
        <v/>
      </c>
    </row>
    <row r="468" spans="5:16" x14ac:dyDescent="0.25">
      <c r="E468" s="22" t="str">
        <f t="shared" ca="1" si="67"/>
        <v/>
      </c>
      <c r="F468" s="46" t="str">
        <f t="shared" ca="1" si="69"/>
        <v/>
      </c>
      <c r="G468" s="45" t="str">
        <f t="shared" ca="1" si="68"/>
        <v/>
      </c>
      <c r="H468" s="25"/>
      <c r="I468" s="27" t="str">
        <f t="shared" ca="1" si="66"/>
        <v/>
      </c>
      <c r="J468" s="27" t="str">
        <f t="shared" ca="1" si="76"/>
        <v/>
      </c>
      <c r="K468" s="27" t="str">
        <f t="shared" ca="1" si="70"/>
        <v/>
      </c>
      <c r="L468" s="24" t="str">
        <f t="shared" ca="1" si="71"/>
        <v/>
      </c>
      <c r="M468" s="24" t="str">
        <f t="shared" ca="1" si="72"/>
        <v/>
      </c>
      <c r="N468" s="24" t="str">
        <f t="shared" ca="1" si="73"/>
        <v/>
      </c>
      <c r="O468" s="24" t="str">
        <f t="shared" ca="1" si="74"/>
        <v/>
      </c>
      <c r="P468" s="24" t="str">
        <f t="shared" ca="1" si="75"/>
        <v/>
      </c>
    </row>
    <row r="469" spans="5:16" x14ac:dyDescent="0.25">
      <c r="E469" s="22" t="str">
        <f t="shared" ca="1" si="67"/>
        <v/>
      </c>
      <c r="F469" s="46" t="str">
        <f t="shared" ca="1" si="69"/>
        <v/>
      </c>
      <c r="G469" s="45" t="str">
        <f t="shared" ca="1" si="68"/>
        <v/>
      </c>
      <c r="H469" s="25"/>
      <c r="I469" s="27" t="str">
        <f t="shared" ca="1" si="66"/>
        <v/>
      </c>
      <c r="J469" s="27" t="str">
        <f t="shared" ca="1" si="76"/>
        <v/>
      </c>
      <c r="K469" s="27" t="str">
        <f t="shared" ca="1" si="70"/>
        <v/>
      </c>
      <c r="L469" s="24" t="str">
        <f t="shared" ca="1" si="71"/>
        <v/>
      </c>
      <c r="M469" s="24" t="str">
        <f t="shared" ca="1" si="72"/>
        <v/>
      </c>
      <c r="N469" s="24" t="str">
        <f t="shared" ca="1" si="73"/>
        <v/>
      </c>
      <c r="O469" s="24" t="str">
        <f t="shared" ca="1" si="74"/>
        <v/>
      </c>
      <c r="P469" s="24" t="str">
        <f t="shared" ca="1" si="75"/>
        <v/>
      </c>
    </row>
    <row r="470" spans="5:16" x14ac:dyDescent="0.25">
      <c r="E470" s="22" t="str">
        <f t="shared" ca="1" si="67"/>
        <v/>
      </c>
      <c r="F470" s="46" t="str">
        <f t="shared" ca="1" si="69"/>
        <v/>
      </c>
      <c r="G470" s="45" t="str">
        <f t="shared" ca="1" si="68"/>
        <v/>
      </c>
      <c r="H470" s="25"/>
      <c r="I470" s="27" t="str">
        <f t="shared" ca="1" si="66"/>
        <v/>
      </c>
      <c r="J470" s="27" t="str">
        <f t="shared" ca="1" si="76"/>
        <v/>
      </c>
      <c r="K470" s="27" t="str">
        <f t="shared" ca="1" si="70"/>
        <v/>
      </c>
      <c r="L470" s="24" t="str">
        <f t="shared" ca="1" si="71"/>
        <v/>
      </c>
      <c r="M470" s="24" t="str">
        <f t="shared" ca="1" si="72"/>
        <v/>
      </c>
      <c r="N470" s="24" t="str">
        <f t="shared" ca="1" si="73"/>
        <v/>
      </c>
      <c r="O470" s="24" t="str">
        <f t="shared" ca="1" si="74"/>
        <v/>
      </c>
      <c r="P470" s="24" t="str">
        <f t="shared" ca="1" si="75"/>
        <v/>
      </c>
    </row>
    <row r="471" spans="5:16" x14ac:dyDescent="0.25">
      <c r="E471" s="22" t="str">
        <f t="shared" ca="1" si="67"/>
        <v/>
      </c>
      <c r="F471" s="46" t="str">
        <f t="shared" ca="1" si="69"/>
        <v/>
      </c>
      <c r="G471" s="45" t="str">
        <f t="shared" ca="1" si="68"/>
        <v/>
      </c>
      <c r="H471" s="25"/>
      <c r="I471" s="27" t="str">
        <f t="shared" ca="1" si="66"/>
        <v/>
      </c>
      <c r="J471" s="27" t="str">
        <f t="shared" ca="1" si="76"/>
        <v/>
      </c>
      <c r="K471" s="27" t="str">
        <f t="shared" ca="1" si="70"/>
        <v/>
      </c>
      <c r="L471" s="24" t="str">
        <f t="shared" ca="1" si="71"/>
        <v/>
      </c>
      <c r="M471" s="24" t="str">
        <f t="shared" ca="1" si="72"/>
        <v/>
      </c>
      <c r="N471" s="24" t="str">
        <f t="shared" ca="1" si="73"/>
        <v/>
      </c>
      <c r="O471" s="24" t="str">
        <f t="shared" ca="1" si="74"/>
        <v/>
      </c>
      <c r="P471" s="24" t="str">
        <f t="shared" ca="1" si="75"/>
        <v/>
      </c>
    </row>
    <row r="472" spans="5:16" x14ac:dyDescent="0.25">
      <c r="E472" s="22" t="str">
        <f t="shared" ca="1" si="67"/>
        <v/>
      </c>
      <c r="F472" s="46" t="str">
        <f t="shared" ca="1" si="69"/>
        <v/>
      </c>
      <c r="G472" s="45" t="str">
        <f t="shared" ca="1" si="68"/>
        <v/>
      </c>
      <c r="H472" s="25"/>
      <c r="I472" s="27" t="str">
        <f t="shared" ca="1" si="66"/>
        <v/>
      </c>
      <c r="J472" s="27" t="str">
        <f t="shared" ca="1" si="76"/>
        <v/>
      </c>
      <c r="K472" s="27" t="str">
        <f t="shared" ca="1" si="70"/>
        <v/>
      </c>
      <c r="L472" s="24" t="str">
        <f t="shared" ca="1" si="71"/>
        <v/>
      </c>
      <c r="M472" s="24" t="str">
        <f t="shared" ca="1" si="72"/>
        <v/>
      </c>
      <c r="N472" s="24" t="str">
        <f t="shared" ca="1" si="73"/>
        <v/>
      </c>
      <c r="O472" s="24" t="str">
        <f t="shared" ca="1" si="74"/>
        <v/>
      </c>
      <c r="P472" s="24" t="str">
        <f t="shared" ca="1" si="75"/>
        <v/>
      </c>
    </row>
    <row r="473" spans="5:16" x14ac:dyDescent="0.25">
      <c r="E473" s="22" t="str">
        <f t="shared" ca="1" si="67"/>
        <v/>
      </c>
      <c r="F473" s="46" t="str">
        <f t="shared" ca="1" si="69"/>
        <v/>
      </c>
      <c r="G473" s="45" t="str">
        <f t="shared" ca="1" si="68"/>
        <v/>
      </c>
      <c r="H473" s="25"/>
      <c r="I473" s="27" t="str">
        <f t="shared" ca="1" si="66"/>
        <v/>
      </c>
      <c r="J473" s="27" t="str">
        <f t="shared" ca="1" si="76"/>
        <v/>
      </c>
      <c r="K473" s="27" t="str">
        <f t="shared" ca="1" si="70"/>
        <v/>
      </c>
      <c r="L473" s="24" t="str">
        <f t="shared" ca="1" si="71"/>
        <v/>
      </c>
      <c r="M473" s="24" t="str">
        <f t="shared" ca="1" si="72"/>
        <v/>
      </c>
      <c r="N473" s="24" t="str">
        <f t="shared" ca="1" si="73"/>
        <v/>
      </c>
      <c r="O473" s="24" t="str">
        <f t="shared" ca="1" si="74"/>
        <v/>
      </c>
      <c r="P473" s="24" t="str">
        <f t="shared" ca="1" si="75"/>
        <v/>
      </c>
    </row>
    <row r="474" spans="5:16" x14ac:dyDescent="0.25">
      <c r="E474" s="22" t="str">
        <f t="shared" ca="1" si="67"/>
        <v/>
      </c>
      <c r="F474" s="46" t="str">
        <f t="shared" ca="1" si="69"/>
        <v/>
      </c>
      <c r="G474" s="45" t="str">
        <f t="shared" ca="1" si="68"/>
        <v/>
      </c>
      <c r="H474" s="25"/>
      <c r="I474" s="27" t="str">
        <f t="shared" ca="1" si="66"/>
        <v/>
      </c>
      <c r="J474" s="27" t="str">
        <f t="shared" ca="1" si="76"/>
        <v/>
      </c>
      <c r="K474" s="27" t="str">
        <f t="shared" ca="1" si="70"/>
        <v/>
      </c>
      <c r="L474" s="24" t="str">
        <f t="shared" ca="1" si="71"/>
        <v/>
      </c>
      <c r="M474" s="24" t="str">
        <f t="shared" ca="1" si="72"/>
        <v/>
      </c>
      <c r="N474" s="24" t="str">
        <f t="shared" ca="1" si="73"/>
        <v/>
      </c>
      <c r="O474" s="24" t="str">
        <f t="shared" ca="1" si="74"/>
        <v/>
      </c>
      <c r="P474" s="24" t="str">
        <f t="shared" ca="1" si="75"/>
        <v/>
      </c>
    </row>
    <row r="475" spans="5:16" x14ac:dyDescent="0.25">
      <c r="E475" s="22" t="str">
        <f t="shared" ca="1" si="67"/>
        <v/>
      </c>
      <c r="F475" s="46" t="str">
        <f t="shared" ca="1" si="69"/>
        <v/>
      </c>
      <c r="G475" s="45" t="str">
        <f t="shared" ca="1" si="68"/>
        <v/>
      </c>
      <c r="H475" s="25"/>
      <c r="I475" s="27" t="str">
        <f t="shared" ca="1" si="66"/>
        <v/>
      </c>
      <c r="J475" s="27" t="str">
        <f t="shared" ca="1" si="76"/>
        <v/>
      </c>
      <c r="K475" s="27" t="str">
        <f t="shared" ca="1" si="70"/>
        <v/>
      </c>
      <c r="L475" s="24" t="str">
        <f t="shared" ca="1" si="71"/>
        <v/>
      </c>
      <c r="M475" s="24" t="str">
        <f t="shared" ca="1" si="72"/>
        <v/>
      </c>
      <c r="N475" s="24" t="str">
        <f t="shared" ca="1" si="73"/>
        <v/>
      </c>
      <c r="O475" s="24" t="str">
        <f t="shared" ca="1" si="74"/>
        <v/>
      </c>
      <c r="P475" s="24" t="str">
        <f t="shared" ca="1" si="75"/>
        <v/>
      </c>
    </row>
    <row r="476" spans="5:16" x14ac:dyDescent="0.25">
      <c r="E476" s="22" t="str">
        <f t="shared" ca="1" si="67"/>
        <v/>
      </c>
      <c r="F476" s="46" t="str">
        <f t="shared" ca="1" si="69"/>
        <v/>
      </c>
      <c r="G476" s="45" t="str">
        <f t="shared" ca="1" si="68"/>
        <v/>
      </c>
      <c r="H476" s="25"/>
      <c r="I476" s="27" t="str">
        <f t="shared" ca="1" si="66"/>
        <v/>
      </c>
      <c r="J476" s="27" t="str">
        <f t="shared" ca="1" si="76"/>
        <v/>
      </c>
      <c r="K476" s="27" t="str">
        <f t="shared" ca="1" si="70"/>
        <v/>
      </c>
      <c r="L476" s="24" t="str">
        <f t="shared" ca="1" si="71"/>
        <v/>
      </c>
      <c r="M476" s="24" t="str">
        <f t="shared" ca="1" si="72"/>
        <v/>
      </c>
      <c r="N476" s="24" t="str">
        <f t="shared" ca="1" si="73"/>
        <v/>
      </c>
      <c r="O476" s="24" t="str">
        <f t="shared" ca="1" si="74"/>
        <v/>
      </c>
      <c r="P476" s="24" t="str">
        <f t="shared" ca="1" si="75"/>
        <v/>
      </c>
    </row>
    <row r="477" spans="5:16" x14ac:dyDescent="0.25">
      <c r="E477" s="22" t="str">
        <f t="shared" ca="1" si="67"/>
        <v/>
      </c>
      <c r="F477" s="46" t="str">
        <f t="shared" ca="1" si="69"/>
        <v/>
      </c>
      <c r="G477" s="45" t="str">
        <f t="shared" ca="1" si="68"/>
        <v/>
      </c>
      <c r="H477" s="25"/>
      <c r="I477" s="27" t="str">
        <f t="shared" ca="1" si="66"/>
        <v/>
      </c>
      <c r="J477" s="27" t="str">
        <f t="shared" ca="1" si="76"/>
        <v/>
      </c>
      <c r="K477" s="27" t="str">
        <f t="shared" ca="1" si="70"/>
        <v/>
      </c>
      <c r="L477" s="24" t="str">
        <f t="shared" ca="1" si="71"/>
        <v/>
      </c>
      <c r="M477" s="24" t="str">
        <f t="shared" ca="1" si="72"/>
        <v/>
      </c>
      <c r="N477" s="24" t="str">
        <f t="shared" ca="1" si="73"/>
        <v/>
      </c>
      <c r="O477" s="24" t="str">
        <f t="shared" ca="1" si="74"/>
        <v/>
      </c>
      <c r="P477" s="24" t="str">
        <f t="shared" ca="1" si="75"/>
        <v/>
      </c>
    </row>
    <row r="478" spans="5:16" x14ac:dyDescent="0.25">
      <c r="E478" s="22" t="str">
        <f t="shared" ca="1" si="67"/>
        <v/>
      </c>
      <c r="F478" s="46" t="str">
        <f t="shared" ca="1" si="69"/>
        <v/>
      </c>
      <c r="G478" s="45" t="str">
        <f t="shared" ca="1" si="68"/>
        <v/>
      </c>
      <c r="H478" s="25"/>
      <c r="I478" s="27" t="str">
        <f t="shared" ca="1" si="66"/>
        <v/>
      </c>
      <c r="J478" s="27" t="str">
        <f t="shared" ca="1" si="76"/>
        <v/>
      </c>
      <c r="K478" s="27" t="str">
        <f t="shared" ca="1" si="70"/>
        <v/>
      </c>
      <c r="L478" s="24" t="str">
        <f t="shared" ca="1" si="71"/>
        <v/>
      </c>
      <c r="M478" s="24" t="str">
        <f t="shared" ca="1" si="72"/>
        <v/>
      </c>
      <c r="N478" s="24" t="str">
        <f t="shared" ca="1" si="73"/>
        <v/>
      </c>
      <c r="O478" s="24" t="str">
        <f t="shared" ca="1" si="74"/>
        <v/>
      </c>
      <c r="P478" s="24" t="str">
        <f t="shared" ca="1" si="75"/>
        <v/>
      </c>
    </row>
    <row r="479" spans="5:16" x14ac:dyDescent="0.25">
      <c r="E479" s="22" t="str">
        <f t="shared" ca="1" si="67"/>
        <v/>
      </c>
      <c r="F479" s="46" t="str">
        <f t="shared" ca="1" si="69"/>
        <v/>
      </c>
      <c r="G479" s="45" t="str">
        <f t="shared" ca="1" si="68"/>
        <v/>
      </c>
      <c r="H479" s="25"/>
      <c r="I479" s="27" t="str">
        <f t="shared" ca="1" si="66"/>
        <v/>
      </c>
      <c r="J479" s="27" t="str">
        <f t="shared" ca="1" si="76"/>
        <v/>
      </c>
      <c r="K479" s="27" t="str">
        <f t="shared" ca="1" si="70"/>
        <v/>
      </c>
      <c r="L479" s="24" t="str">
        <f t="shared" ca="1" si="71"/>
        <v/>
      </c>
      <c r="M479" s="24" t="str">
        <f t="shared" ca="1" si="72"/>
        <v/>
      </c>
      <c r="N479" s="24" t="str">
        <f t="shared" ca="1" si="73"/>
        <v/>
      </c>
      <c r="O479" s="24" t="str">
        <f t="shared" ca="1" si="74"/>
        <v/>
      </c>
      <c r="P479" s="24" t="str">
        <f t="shared" ca="1" si="75"/>
        <v/>
      </c>
    </row>
    <row r="480" spans="5:16" x14ac:dyDescent="0.25">
      <c r="E480" s="22" t="str">
        <f t="shared" ca="1" si="67"/>
        <v/>
      </c>
      <c r="F480" s="46" t="str">
        <f t="shared" ca="1" si="69"/>
        <v/>
      </c>
      <c r="G480" s="45" t="str">
        <f t="shared" ca="1" si="68"/>
        <v/>
      </c>
      <c r="H480" s="25"/>
      <c r="I480" s="27" t="str">
        <f t="shared" ca="1" si="66"/>
        <v/>
      </c>
      <c r="J480" s="27" t="str">
        <f t="shared" ca="1" si="76"/>
        <v/>
      </c>
      <c r="K480" s="27" t="str">
        <f t="shared" ca="1" si="70"/>
        <v/>
      </c>
      <c r="L480" s="24" t="str">
        <f t="shared" ca="1" si="71"/>
        <v/>
      </c>
      <c r="M480" s="24" t="str">
        <f t="shared" ca="1" si="72"/>
        <v/>
      </c>
      <c r="N480" s="24" t="str">
        <f t="shared" ca="1" si="73"/>
        <v/>
      </c>
      <c r="O480" s="24" t="str">
        <f t="shared" ca="1" si="74"/>
        <v/>
      </c>
      <c r="P480" s="24" t="str">
        <f t="shared" ca="1" si="75"/>
        <v/>
      </c>
    </row>
    <row r="481" spans="5:16" x14ac:dyDescent="0.25">
      <c r="E481" s="22" t="str">
        <f t="shared" ca="1" si="67"/>
        <v/>
      </c>
      <c r="F481" s="46" t="str">
        <f t="shared" ca="1" si="69"/>
        <v/>
      </c>
      <c r="G481" s="45" t="str">
        <f t="shared" ca="1" si="68"/>
        <v/>
      </c>
      <c r="H481" s="25"/>
      <c r="I481" s="27" t="str">
        <f t="shared" ca="1" si="66"/>
        <v/>
      </c>
      <c r="J481" s="27" t="str">
        <f t="shared" ca="1" si="76"/>
        <v/>
      </c>
      <c r="K481" s="27" t="str">
        <f t="shared" ca="1" si="70"/>
        <v/>
      </c>
      <c r="L481" s="24" t="str">
        <f t="shared" ca="1" si="71"/>
        <v/>
      </c>
      <c r="M481" s="24" t="str">
        <f t="shared" ca="1" si="72"/>
        <v/>
      </c>
      <c r="N481" s="24" t="str">
        <f t="shared" ca="1" si="73"/>
        <v/>
      </c>
      <c r="O481" s="24" t="str">
        <f t="shared" ca="1" si="74"/>
        <v/>
      </c>
      <c r="P481" s="24" t="str">
        <f t="shared" ca="1" si="75"/>
        <v/>
      </c>
    </row>
    <row r="482" spans="5:16" x14ac:dyDescent="0.25">
      <c r="E482" s="22" t="str">
        <f t="shared" ca="1" si="67"/>
        <v/>
      </c>
      <c r="F482" s="46" t="str">
        <f t="shared" ca="1" si="69"/>
        <v/>
      </c>
      <c r="G482" s="45" t="str">
        <f t="shared" ca="1" si="68"/>
        <v/>
      </c>
      <c r="H482" s="25"/>
      <c r="I482" s="27" t="str">
        <f t="shared" ca="1" si="66"/>
        <v/>
      </c>
      <c r="J482" s="27" t="str">
        <f t="shared" ca="1" si="76"/>
        <v/>
      </c>
      <c r="K482" s="27" t="str">
        <f t="shared" ca="1" si="70"/>
        <v/>
      </c>
      <c r="L482" s="24" t="str">
        <f t="shared" ca="1" si="71"/>
        <v/>
      </c>
      <c r="M482" s="24" t="str">
        <f t="shared" ca="1" si="72"/>
        <v/>
      </c>
      <c r="N482" s="24" t="str">
        <f t="shared" ca="1" si="73"/>
        <v/>
      </c>
      <c r="O482" s="24" t="str">
        <f t="shared" ca="1" si="74"/>
        <v/>
      </c>
      <c r="P482" s="24" t="str">
        <f t="shared" ca="1" si="75"/>
        <v/>
      </c>
    </row>
    <row r="483" spans="5:16" x14ac:dyDescent="0.25">
      <c r="E483" s="22" t="str">
        <f t="shared" ca="1" si="67"/>
        <v/>
      </c>
      <c r="F483" s="46" t="str">
        <f t="shared" ca="1" si="69"/>
        <v/>
      </c>
      <c r="G483" s="45" t="str">
        <f t="shared" ca="1" si="68"/>
        <v/>
      </c>
      <c r="H483" s="25"/>
      <c r="I483" s="27" t="str">
        <f t="shared" ca="1" si="66"/>
        <v/>
      </c>
      <c r="J483" s="27" t="str">
        <f t="shared" ca="1" si="76"/>
        <v/>
      </c>
      <c r="K483" s="27" t="str">
        <f t="shared" ca="1" si="70"/>
        <v/>
      </c>
      <c r="L483" s="24" t="str">
        <f t="shared" ca="1" si="71"/>
        <v/>
      </c>
      <c r="M483" s="24" t="str">
        <f t="shared" ca="1" si="72"/>
        <v/>
      </c>
      <c r="N483" s="24" t="str">
        <f t="shared" ca="1" si="73"/>
        <v/>
      </c>
      <c r="O483" s="24" t="str">
        <f t="shared" ca="1" si="74"/>
        <v/>
      </c>
      <c r="P483" s="24" t="str">
        <f t="shared" ca="1" si="75"/>
        <v/>
      </c>
    </row>
    <row r="484" spans="5:16" x14ac:dyDescent="0.25">
      <c r="E484" s="22" t="str">
        <f t="shared" ca="1" si="67"/>
        <v/>
      </c>
      <c r="F484" s="46" t="str">
        <f t="shared" ca="1" si="69"/>
        <v/>
      </c>
      <c r="G484" s="45" t="str">
        <f t="shared" ca="1" si="68"/>
        <v/>
      </c>
      <c r="H484" s="25"/>
      <c r="I484" s="27" t="str">
        <f t="shared" ca="1" si="66"/>
        <v/>
      </c>
      <c r="J484" s="27" t="str">
        <f t="shared" ca="1" si="76"/>
        <v/>
      </c>
      <c r="K484" s="27" t="str">
        <f t="shared" ca="1" si="70"/>
        <v/>
      </c>
      <c r="L484" s="24" t="str">
        <f t="shared" ca="1" si="71"/>
        <v/>
      </c>
      <c r="M484" s="24" t="str">
        <f t="shared" ca="1" si="72"/>
        <v/>
      </c>
      <c r="N484" s="24" t="str">
        <f t="shared" ca="1" si="73"/>
        <v/>
      </c>
      <c r="O484" s="24" t="str">
        <f t="shared" ca="1" si="74"/>
        <v/>
      </c>
      <c r="P484" s="24" t="str">
        <f t="shared" ca="1" si="75"/>
        <v/>
      </c>
    </row>
    <row r="485" spans="5:16" x14ac:dyDescent="0.25">
      <c r="E485" s="22" t="str">
        <f t="shared" ca="1" si="67"/>
        <v/>
      </c>
      <c r="F485" s="46" t="str">
        <f t="shared" ca="1" si="69"/>
        <v/>
      </c>
      <c r="G485" s="45" t="str">
        <f t="shared" ca="1" si="68"/>
        <v/>
      </c>
      <c r="H485" s="25"/>
      <c r="I485" s="27" t="str">
        <f t="shared" ca="1" si="66"/>
        <v/>
      </c>
      <c r="J485" s="27" t="str">
        <f t="shared" ca="1" si="76"/>
        <v/>
      </c>
      <c r="K485" s="27" t="str">
        <f t="shared" ca="1" si="70"/>
        <v/>
      </c>
      <c r="L485" s="24" t="str">
        <f t="shared" ca="1" si="71"/>
        <v/>
      </c>
      <c r="M485" s="24" t="str">
        <f t="shared" ca="1" si="72"/>
        <v/>
      </c>
      <c r="N485" s="24" t="str">
        <f t="shared" ca="1" si="73"/>
        <v/>
      </c>
      <c r="O485" s="24" t="str">
        <f t="shared" ca="1" si="74"/>
        <v/>
      </c>
      <c r="P485" s="24" t="str">
        <f t="shared" ca="1" si="75"/>
        <v/>
      </c>
    </row>
    <row r="486" spans="5:16" x14ac:dyDescent="0.25">
      <c r="E486" s="22" t="str">
        <f t="shared" ca="1" si="67"/>
        <v/>
      </c>
      <c r="F486" s="46" t="str">
        <f t="shared" ca="1" si="69"/>
        <v/>
      </c>
      <c r="G486" s="45" t="str">
        <f t="shared" ca="1" si="68"/>
        <v/>
      </c>
      <c r="H486" s="25"/>
      <c r="I486" s="27" t="str">
        <f t="shared" ref="I486:I549" ca="1" si="77">E486</f>
        <v/>
      </c>
      <c r="J486" s="27" t="str">
        <f t="shared" ca="1" si="76"/>
        <v/>
      </c>
      <c r="K486" s="27" t="str">
        <f t="shared" ca="1" si="70"/>
        <v/>
      </c>
      <c r="L486" s="24" t="str">
        <f t="shared" ca="1" si="71"/>
        <v/>
      </c>
      <c r="M486" s="24" t="str">
        <f t="shared" ca="1" si="72"/>
        <v/>
      </c>
      <c r="N486" s="24" t="str">
        <f t="shared" ca="1" si="73"/>
        <v/>
      </c>
      <c r="O486" s="24" t="str">
        <f t="shared" ca="1" si="74"/>
        <v/>
      </c>
      <c r="P486" s="24" t="str">
        <f t="shared" ca="1" si="75"/>
        <v/>
      </c>
    </row>
    <row r="487" spans="5:16" x14ac:dyDescent="0.25">
      <c r="E487" s="22" t="str">
        <f t="shared" ref="E487:E550" ca="1" si="78">IF(E486&lt;&gt;"",IF($E$12&gt;=(E486+$B$13),(E486+$B$13),""),"")</f>
        <v/>
      </c>
      <c r="F487" s="46" t="str">
        <f t="shared" ca="1" si="69"/>
        <v/>
      </c>
      <c r="G487" s="45" t="str">
        <f t="shared" ref="G487:G550" ca="1" si="79">IF(E487&lt;&gt;"",$B$9+($B$7*(E487)*SIN($F$7))-(0.5*$B$5*(E487)*(E487)),"")</f>
        <v/>
      </c>
      <c r="H487" s="25"/>
      <c r="I487" s="27" t="str">
        <f t="shared" ca="1" si="77"/>
        <v/>
      </c>
      <c r="J487" s="27" t="str">
        <f t="shared" ca="1" si="76"/>
        <v/>
      </c>
      <c r="K487" s="27" t="str">
        <f t="shared" ca="1" si="70"/>
        <v/>
      </c>
      <c r="L487" s="24" t="str">
        <f t="shared" ca="1" si="71"/>
        <v/>
      </c>
      <c r="M487" s="24" t="str">
        <f t="shared" ca="1" si="72"/>
        <v/>
      </c>
      <c r="N487" s="24" t="str">
        <f t="shared" ca="1" si="73"/>
        <v/>
      </c>
      <c r="O487" s="24" t="str">
        <f t="shared" ca="1" si="74"/>
        <v/>
      </c>
      <c r="P487" s="24" t="str">
        <f t="shared" ca="1" si="75"/>
        <v/>
      </c>
    </row>
    <row r="488" spans="5:16" x14ac:dyDescent="0.25">
      <c r="E488" s="22" t="str">
        <f t="shared" ca="1" si="78"/>
        <v/>
      </c>
      <c r="F488" s="46" t="str">
        <f t="shared" ref="F488:F551" ca="1" si="80">IF(E488&lt;&gt;"",$B$7*(E488)*COS($F$7),"")</f>
        <v/>
      </c>
      <c r="G488" s="45" t="str">
        <f t="shared" ca="1" si="79"/>
        <v/>
      </c>
      <c r="H488" s="25"/>
      <c r="I488" s="27" t="str">
        <f t="shared" ca="1" si="77"/>
        <v/>
      </c>
      <c r="J488" s="27" t="str">
        <f t="shared" ca="1" si="76"/>
        <v/>
      </c>
      <c r="K488" s="27" t="str">
        <f t="shared" ref="K488:K551" ca="1" si="81">IF(I488&lt;&gt;"",-$B$17*O487*J488,"")</f>
        <v/>
      </c>
      <c r="L488" s="24" t="str">
        <f t="shared" ref="L488:L551" ca="1" si="82">IF(I488&lt;&gt;"",-$B$5-($B$17*P487*J488),"")</f>
        <v/>
      </c>
      <c r="M488" s="24" t="str">
        <f t="shared" ref="M488:M551" ca="1" si="83">IF(I488&lt;&gt;"",M487+(O487*$B$13),"")</f>
        <v/>
      </c>
      <c r="N488" s="24" t="str">
        <f t="shared" ref="N488:N551" ca="1" si="84">IF(I488&lt;&gt;"",N487+(P487*$B$13),"")</f>
        <v/>
      </c>
      <c r="O488" s="24" t="str">
        <f t="shared" ref="O488:O551" ca="1" si="85">IF(I488&lt;&gt;"",O487+(K488*$B$13),"")</f>
        <v/>
      </c>
      <c r="P488" s="24" t="str">
        <f t="shared" ref="P488:P551" ca="1" si="86">IF(I488&lt;&gt;"",P487+(L488*$B$13),"")</f>
        <v/>
      </c>
    </row>
    <row r="489" spans="5:16" x14ac:dyDescent="0.25">
      <c r="E489" s="22" t="str">
        <f t="shared" ca="1" si="78"/>
        <v/>
      </c>
      <c r="F489" s="46" t="str">
        <f t="shared" ca="1" si="80"/>
        <v/>
      </c>
      <c r="G489" s="45" t="str">
        <f t="shared" ca="1" si="79"/>
        <v/>
      </c>
      <c r="H489" s="25"/>
      <c r="I489" s="27" t="str">
        <f t="shared" ca="1" si="77"/>
        <v/>
      </c>
      <c r="J489" s="27" t="str">
        <f t="shared" ref="J489:J552" ca="1" si="87">IF(I489&lt;&gt;"",SQRT((O488*O488)+(P488*P488)),"")</f>
        <v/>
      </c>
      <c r="K489" s="27" t="str">
        <f t="shared" ca="1" si="81"/>
        <v/>
      </c>
      <c r="L489" s="24" t="str">
        <f t="shared" ca="1" si="82"/>
        <v/>
      </c>
      <c r="M489" s="24" t="str">
        <f t="shared" ca="1" si="83"/>
        <v/>
      </c>
      <c r="N489" s="24" t="str">
        <f t="shared" ca="1" si="84"/>
        <v/>
      </c>
      <c r="O489" s="24" t="str">
        <f t="shared" ca="1" si="85"/>
        <v/>
      </c>
      <c r="P489" s="24" t="str">
        <f t="shared" ca="1" si="86"/>
        <v/>
      </c>
    </row>
    <row r="490" spans="5:16" x14ac:dyDescent="0.25">
      <c r="E490" s="22" t="str">
        <f t="shared" ca="1" si="78"/>
        <v/>
      </c>
      <c r="F490" s="46" t="str">
        <f t="shared" ca="1" si="80"/>
        <v/>
      </c>
      <c r="G490" s="45" t="str">
        <f t="shared" ca="1" si="79"/>
        <v/>
      </c>
      <c r="H490" s="25"/>
      <c r="I490" s="27" t="str">
        <f t="shared" ca="1" si="77"/>
        <v/>
      </c>
      <c r="J490" s="27" t="str">
        <f t="shared" ca="1" si="87"/>
        <v/>
      </c>
      <c r="K490" s="27" t="str">
        <f t="shared" ca="1" si="81"/>
        <v/>
      </c>
      <c r="L490" s="24" t="str">
        <f t="shared" ca="1" si="82"/>
        <v/>
      </c>
      <c r="M490" s="24" t="str">
        <f t="shared" ca="1" si="83"/>
        <v/>
      </c>
      <c r="N490" s="24" t="str">
        <f t="shared" ca="1" si="84"/>
        <v/>
      </c>
      <c r="O490" s="24" t="str">
        <f t="shared" ca="1" si="85"/>
        <v/>
      </c>
      <c r="P490" s="24" t="str">
        <f t="shared" ca="1" si="86"/>
        <v/>
      </c>
    </row>
    <row r="491" spans="5:16" x14ac:dyDescent="0.25">
      <c r="E491" s="22" t="str">
        <f t="shared" ca="1" si="78"/>
        <v/>
      </c>
      <c r="F491" s="46" t="str">
        <f t="shared" ca="1" si="80"/>
        <v/>
      </c>
      <c r="G491" s="45" t="str">
        <f t="shared" ca="1" si="79"/>
        <v/>
      </c>
      <c r="H491" s="25"/>
      <c r="I491" s="27" t="str">
        <f t="shared" ca="1" si="77"/>
        <v/>
      </c>
      <c r="J491" s="27" t="str">
        <f t="shared" ca="1" si="87"/>
        <v/>
      </c>
      <c r="K491" s="27" t="str">
        <f t="shared" ca="1" si="81"/>
        <v/>
      </c>
      <c r="L491" s="24" t="str">
        <f t="shared" ca="1" si="82"/>
        <v/>
      </c>
      <c r="M491" s="24" t="str">
        <f t="shared" ca="1" si="83"/>
        <v/>
      </c>
      <c r="N491" s="24" t="str">
        <f t="shared" ca="1" si="84"/>
        <v/>
      </c>
      <c r="O491" s="24" t="str">
        <f t="shared" ca="1" si="85"/>
        <v/>
      </c>
      <c r="P491" s="24" t="str">
        <f t="shared" ca="1" si="86"/>
        <v/>
      </c>
    </row>
    <row r="492" spans="5:16" x14ac:dyDescent="0.25">
      <c r="E492" s="22" t="str">
        <f t="shared" ca="1" si="78"/>
        <v/>
      </c>
      <c r="F492" s="46" t="str">
        <f t="shared" ca="1" si="80"/>
        <v/>
      </c>
      <c r="G492" s="45" t="str">
        <f t="shared" ca="1" si="79"/>
        <v/>
      </c>
      <c r="H492" s="25"/>
      <c r="I492" s="27" t="str">
        <f t="shared" ca="1" si="77"/>
        <v/>
      </c>
      <c r="J492" s="27" t="str">
        <f t="shared" ca="1" si="87"/>
        <v/>
      </c>
      <c r="K492" s="27" t="str">
        <f t="shared" ca="1" si="81"/>
        <v/>
      </c>
      <c r="L492" s="24" t="str">
        <f t="shared" ca="1" si="82"/>
        <v/>
      </c>
      <c r="M492" s="24" t="str">
        <f t="shared" ca="1" si="83"/>
        <v/>
      </c>
      <c r="N492" s="24" t="str">
        <f t="shared" ca="1" si="84"/>
        <v/>
      </c>
      <c r="O492" s="24" t="str">
        <f t="shared" ca="1" si="85"/>
        <v/>
      </c>
      <c r="P492" s="24" t="str">
        <f t="shared" ca="1" si="86"/>
        <v/>
      </c>
    </row>
    <row r="493" spans="5:16" x14ac:dyDescent="0.25">
      <c r="E493" s="22" t="str">
        <f t="shared" ca="1" si="78"/>
        <v/>
      </c>
      <c r="F493" s="46" t="str">
        <f t="shared" ca="1" si="80"/>
        <v/>
      </c>
      <c r="G493" s="45" t="str">
        <f t="shared" ca="1" si="79"/>
        <v/>
      </c>
      <c r="H493" s="25"/>
      <c r="I493" s="27" t="str">
        <f t="shared" ca="1" si="77"/>
        <v/>
      </c>
      <c r="J493" s="27" t="str">
        <f t="shared" ca="1" si="87"/>
        <v/>
      </c>
      <c r="K493" s="27" t="str">
        <f t="shared" ca="1" si="81"/>
        <v/>
      </c>
      <c r="L493" s="24" t="str">
        <f t="shared" ca="1" si="82"/>
        <v/>
      </c>
      <c r="M493" s="24" t="str">
        <f t="shared" ca="1" si="83"/>
        <v/>
      </c>
      <c r="N493" s="24" t="str">
        <f t="shared" ca="1" si="84"/>
        <v/>
      </c>
      <c r="O493" s="24" t="str">
        <f t="shared" ca="1" si="85"/>
        <v/>
      </c>
      <c r="P493" s="24" t="str">
        <f t="shared" ca="1" si="86"/>
        <v/>
      </c>
    </row>
    <row r="494" spans="5:16" x14ac:dyDescent="0.25">
      <c r="E494" s="22" t="str">
        <f t="shared" ca="1" si="78"/>
        <v/>
      </c>
      <c r="F494" s="46" t="str">
        <f t="shared" ca="1" si="80"/>
        <v/>
      </c>
      <c r="G494" s="45" t="str">
        <f t="shared" ca="1" si="79"/>
        <v/>
      </c>
      <c r="H494" s="25"/>
      <c r="I494" s="27" t="str">
        <f t="shared" ca="1" si="77"/>
        <v/>
      </c>
      <c r="J494" s="27" t="str">
        <f t="shared" ca="1" si="87"/>
        <v/>
      </c>
      <c r="K494" s="27" t="str">
        <f t="shared" ca="1" si="81"/>
        <v/>
      </c>
      <c r="L494" s="24" t="str">
        <f t="shared" ca="1" si="82"/>
        <v/>
      </c>
      <c r="M494" s="24" t="str">
        <f t="shared" ca="1" si="83"/>
        <v/>
      </c>
      <c r="N494" s="24" t="str">
        <f t="shared" ca="1" si="84"/>
        <v/>
      </c>
      <c r="O494" s="24" t="str">
        <f t="shared" ca="1" si="85"/>
        <v/>
      </c>
      <c r="P494" s="24" t="str">
        <f t="shared" ca="1" si="86"/>
        <v/>
      </c>
    </row>
    <row r="495" spans="5:16" x14ac:dyDescent="0.25">
      <c r="E495" s="22" t="str">
        <f t="shared" ca="1" si="78"/>
        <v/>
      </c>
      <c r="F495" s="46" t="str">
        <f t="shared" ca="1" si="80"/>
        <v/>
      </c>
      <c r="G495" s="45" t="str">
        <f t="shared" ca="1" si="79"/>
        <v/>
      </c>
      <c r="H495" s="25"/>
      <c r="I495" s="27" t="str">
        <f t="shared" ca="1" si="77"/>
        <v/>
      </c>
      <c r="J495" s="27" t="str">
        <f t="shared" ca="1" si="87"/>
        <v/>
      </c>
      <c r="K495" s="27" t="str">
        <f t="shared" ca="1" si="81"/>
        <v/>
      </c>
      <c r="L495" s="24" t="str">
        <f t="shared" ca="1" si="82"/>
        <v/>
      </c>
      <c r="M495" s="24" t="str">
        <f t="shared" ca="1" si="83"/>
        <v/>
      </c>
      <c r="N495" s="24" t="str">
        <f t="shared" ca="1" si="84"/>
        <v/>
      </c>
      <c r="O495" s="24" t="str">
        <f t="shared" ca="1" si="85"/>
        <v/>
      </c>
      <c r="P495" s="24" t="str">
        <f t="shared" ca="1" si="86"/>
        <v/>
      </c>
    </row>
    <row r="496" spans="5:16" x14ac:dyDescent="0.25">
      <c r="E496" s="22" t="str">
        <f t="shared" ca="1" si="78"/>
        <v/>
      </c>
      <c r="F496" s="46" t="str">
        <f t="shared" ca="1" si="80"/>
        <v/>
      </c>
      <c r="G496" s="45" t="str">
        <f t="shared" ca="1" si="79"/>
        <v/>
      </c>
      <c r="H496" s="25"/>
      <c r="I496" s="27" t="str">
        <f t="shared" ca="1" si="77"/>
        <v/>
      </c>
      <c r="J496" s="27" t="str">
        <f t="shared" ca="1" si="87"/>
        <v/>
      </c>
      <c r="K496" s="27" t="str">
        <f t="shared" ca="1" si="81"/>
        <v/>
      </c>
      <c r="L496" s="24" t="str">
        <f t="shared" ca="1" si="82"/>
        <v/>
      </c>
      <c r="M496" s="24" t="str">
        <f t="shared" ca="1" si="83"/>
        <v/>
      </c>
      <c r="N496" s="24" t="str">
        <f t="shared" ca="1" si="84"/>
        <v/>
      </c>
      <c r="O496" s="24" t="str">
        <f t="shared" ca="1" si="85"/>
        <v/>
      </c>
      <c r="P496" s="24" t="str">
        <f t="shared" ca="1" si="86"/>
        <v/>
      </c>
    </row>
    <row r="497" spans="5:16" x14ac:dyDescent="0.25">
      <c r="E497" s="22" t="str">
        <f t="shared" ca="1" si="78"/>
        <v/>
      </c>
      <c r="F497" s="46" t="str">
        <f t="shared" ca="1" si="80"/>
        <v/>
      </c>
      <c r="G497" s="45" t="str">
        <f t="shared" ca="1" si="79"/>
        <v/>
      </c>
      <c r="H497" s="25"/>
      <c r="I497" s="27" t="str">
        <f t="shared" ca="1" si="77"/>
        <v/>
      </c>
      <c r="J497" s="27" t="str">
        <f t="shared" ca="1" si="87"/>
        <v/>
      </c>
      <c r="K497" s="27" t="str">
        <f t="shared" ca="1" si="81"/>
        <v/>
      </c>
      <c r="L497" s="24" t="str">
        <f t="shared" ca="1" si="82"/>
        <v/>
      </c>
      <c r="M497" s="24" t="str">
        <f t="shared" ca="1" si="83"/>
        <v/>
      </c>
      <c r="N497" s="24" t="str">
        <f t="shared" ca="1" si="84"/>
        <v/>
      </c>
      <c r="O497" s="24" t="str">
        <f t="shared" ca="1" si="85"/>
        <v/>
      </c>
      <c r="P497" s="24" t="str">
        <f t="shared" ca="1" si="86"/>
        <v/>
      </c>
    </row>
    <row r="498" spans="5:16" x14ac:dyDescent="0.25">
      <c r="E498" s="22" t="str">
        <f t="shared" ca="1" si="78"/>
        <v/>
      </c>
      <c r="F498" s="46" t="str">
        <f t="shared" ca="1" si="80"/>
        <v/>
      </c>
      <c r="G498" s="45" t="str">
        <f t="shared" ca="1" si="79"/>
        <v/>
      </c>
      <c r="H498" s="25"/>
      <c r="I498" s="27" t="str">
        <f t="shared" ca="1" si="77"/>
        <v/>
      </c>
      <c r="J498" s="27" t="str">
        <f t="shared" ca="1" si="87"/>
        <v/>
      </c>
      <c r="K498" s="27" t="str">
        <f t="shared" ca="1" si="81"/>
        <v/>
      </c>
      <c r="L498" s="24" t="str">
        <f t="shared" ca="1" si="82"/>
        <v/>
      </c>
      <c r="M498" s="24" t="str">
        <f t="shared" ca="1" si="83"/>
        <v/>
      </c>
      <c r="N498" s="24" t="str">
        <f t="shared" ca="1" si="84"/>
        <v/>
      </c>
      <c r="O498" s="24" t="str">
        <f t="shared" ca="1" si="85"/>
        <v/>
      </c>
      <c r="P498" s="24" t="str">
        <f t="shared" ca="1" si="86"/>
        <v/>
      </c>
    </row>
    <row r="499" spans="5:16" x14ac:dyDescent="0.25">
      <c r="E499" s="22" t="str">
        <f t="shared" ca="1" si="78"/>
        <v/>
      </c>
      <c r="F499" s="46" t="str">
        <f t="shared" ca="1" si="80"/>
        <v/>
      </c>
      <c r="G499" s="45" t="str">
        <f t="shared" ca="1" si="79"/>
        <v/>
      </c>
      <c r="H499" s="25"/>
      <c r="I499" s="27" t="str">
        <f t="shared" ca="1" si="77"/>
        <v/>
      </c>
      <c r="J499" s="27" t="str">
        <f t="shared" ca="1" si="87"/>
        <v/>
      </c>
      <c r="K499" s="27" t="str">
        <f t="shared" ca="1" si="81"/>
        <v/>
      </c>
      <c r="L499" s="24" t="str">
        <f t="shared" ca="1" si="82"/>
        <v/>
      </c>
      <c r="M499" s="24" t="str">
        <f t="shared" ca="1" si="83"/>
        <v/>
      </c>
      <c r="N499" s="24" t="str">
        <f t="shared" ca="1" si="84"/>
        <v/>
      </c>
      <c r="O499" s="24" t="str">
        <f t="shared" ca="1" si="85"/>
        <v/>
      </c>
      <c r="P499" s="24" t="str">
        <f t="shared" ca="1" si="86"/>
        <v/>
      </c>
    </row>
    <row r="500" spans="5:16" x14ac:dyDescent="0.25">
      <c r="E500" s="22" t="str">
        <f t="shared" ca="1" si="78"/>
        <v/>
      </c>
      <c r="F500" s="46" t="str">
        <f t="shared" ca="1" si="80"/>
        <v/>
      </c>
      <c r="G500" s="45" t="str">
        <f t="shared" ca="1" si="79"/>
        <v/>
      </c>
      <c r="H500" s="25"/>
      <c r="I500" s="27" t="str">
        <f t="shared" ca="1" si="77"/>
        <v/>
      </c>
      <c r="J500" s="27" t="str">
        <f t="shared" ca="1" si="87"/>
        <v/>
      </c>
      <c r="K500" s="27" t="str">
        <f t="shared" ca="1" si="81"/>
        <v/>
      </c>
      <c r="L500" s="24" t="str">
        <f t="shared" ca="1" si="82"/>
        <v/>
      </c>
      <c r="M500" s="24" t="str">
        <f t="shared" ca="1" si="83"/>
        <v/>
      </c>
      <c r="N500" s="24" t="str">
        <f t="shared" ca="1" si="84"/>
        <v/>
      </c>
      <c r="O500" s="24" t="str">
        <f t="shared" ca="1" si="85"/>
        <v/>
      </c>
      <c r="P500" s="24" t="str">
        <f t="shared" ca="1" si="86"/>
        <v/>
      </c>
    </row>
    <row r="501" spans="5:16" x14ac:dyDescent="0.25">
      <c r="E501" s="22" t="str">
        <f t="shared" ca="1" si="78"/>
        <v/>
      </c>
      <c r="F501" s="46" t="str">
        <f t="shared" ca="1" si="80"/>
        <v/>
      </c>
      <c r="G501" s="45" t="str">
        <f t="shared" ca="1" si="79"/>
        <v/>
      </c>
      <c r="H501" s="25"/>
      <c r="I501" s="27" t="str">
        <f t="shared" ca="1" si="77"/>
        <v/>
      </c>
      <c r="J501" s="27" t="str">
        <f t="shared" ca="1" si="87"/>
        <v/>
      </c>
      <c r="K501" s="27" t="str">
        <f t="shared" ca="1" si="81"/>
        <v/>
      </c>
      <c r="L501" s="24" t="str">
        <f t="shared" ca="1" si="82"/>
        <v/>
      </c>
      <c r="M501" s="24" t="str">
        <f t="shared" ca="1" si="83"/>
        <v/>
      </c>
      <c r="N501" s="24" t="str">
        <f t="shared" ca="1" si="84"/>
        <v/>
      </c>
      <c r="O501" s="24" t="str">
        <f t="shared" ca="1" si="85"/>
        <v/>
      </c>
      <c r="P501" s="24" t="str">
        <f t="shared" ca="1" si="86"/>
        <v/>
      </c>
    </row>
    <row r="502" spans="5:16" x14ac:dyDescent="0.25">
      <c r="E502" s="22" t="str">
        <f t="shared" ca="1" si="78"/>
        <v/>
      </c>
      <c r="F502" s="46" t="str">
        <f t="shared" ca="1" si="80"/>
        <v/>
      </c>
      <c r="G502" s="45" t="str">
        <f t="shared" ca="1" si="79"/>
        <v/>
      </c>
      <c r="H502" s="25"/>
      <c r="I502" s="27" t="str">
        <f t="shared" ca="1" si="77"/>
        <v/>
      </c>
      <c r="J502" s="27" t="str">
        <f t="shared" ca="1" si="87"/>
        <v/>
      </c>
      <c r="K502" s="27" t="str">
        <f t="shared" ca="1" si="81"/>
        <v/>
      </c>
      <c r="L502" s="24" t="str">
        <f t="shared" ca="1" si="82"/>
        <v/>
      </c>
      <c r="M502" s="24" t="str">
        <f t="shared" ca="1" si="83"/>
        <v/>
      </c>
      <c r="N502" s="24" t="str">
        <f t="shared" ca="1" si="84"/>
        <v/>
      </c>
      <c r="O502" s="24" t="str">
        <f t="shared" ca="1" si="85"/>
        <v/>
      </c>
      <c r="P502" s="24" t="str">
        <f t="shared" ca="1" si="86"/>
        <v/>
      </c>
    </row>
    <row r="503" spans="5:16" x14ac:dyDescent="0.25">
      <c r="E503" s="22" t="str">
        <f t="shared" ca="1" si="78"/>
        <v/>
      </c>
      <c r="F503" s="46" t="str">
        <f t="shared" ca="1" si="80"/>
        <v/>
      </c>
      <c r="G503" s="45" t="str">
        <f t="shared" ca="1" si="79"/>
        <v/>
      </c>
      <c r="H503" s="25"/>
      <c r="I503" s="27" t="str">
        <f t="shared" ca="1" si="77"/>
        <v/>
      </c>
      <c r="J503" s="27" t="str">
        <f t="shared" ca="1" si="87"/>
        <v/>
      </c>
      <c r="K503" s="27" t="str">
        <f t="shared" ca="1" si="81"/>
        <v/>
      </c>
      <c r="L503" s="24" t="str">
        <f t="shared" ca="1" si="82"/>
        <v/>
      </c>
      <c r="M503" s="24" t="str">
        <f t="shared" ca="1" si="83"/>
        <v/>
      </c>
      <c r="N503" s="24" t="str">
        <f t="shared" ca="1" si="84"/>
        <v/>
      </c>
      <c r="O503" s="24" t="str">
        <f t="shared" ca="1" si="85"/>
        <v/>
      </c>
      <c r="P503" s="24" t="str">
        <f t="shared" ca="1" si="86"/>
        <v/>
      </c>
    </row>
    <row r="504" spans="5:16" x14ac:dyDescent="0.25">
      <c r="E504" s="22" t="str">
        <f t="shared" ca="1" si="78"/>
        <v/>
      </c>
      <c r="F504" s="46" t="str">
        <f t="shared" ca="1" si="80"/>
        <v/>
      </c>
      <c r="G504" s="45" t="str">
        <f t="shared" ca="1" si="79"/>
        <v/>
      </c>
      <c r="H504" s="25"/>
      <c r="I504" s="27" t="str">
        <f t="shared" ca="1" si="77"/>
        <v/>
      </c>
      <c r="J504" s="27" t="str">
        <f t="shared" ca="1" si="87"/>
        <v/>
      </c>
      <c r="K504" s="27" t="str">
        <f t="shared" ca="1" si="81"/>
        <v/>
      </c>
      <c r="L504" s="24" t="str">
        <f t="shared" ca="1" si="82"/>
        <v/>
      </c>
      <c r="M504" s="24" t="str">
        <f t="shared" ca="1" si="83"/>
        <v/>
      </c>
      <c r="N504" s="24" t="str">
        <f t="shared" ca="1" si="84"/>
        <v/>
      </c>
      <c r="O504" s="24" t="str">
        <f t="shared" ca="1" si="85"/>
        <v/>
      </c>
      <c r="P504" s="24" t="str">
        <f t="shared" ca="1" si="86"/>
        <v/>
      </c>
    </row>
    <row r="505" spans="5:16" x14ac:dyDescent="0.25">
      <c r="E505" s="22" t="str">
        <f t="shared" ca="1" si="78"/>
        <v/>
      </c>
      <c r="F505" s="46" t="str">
        <f t="shared" ca="1" si="80"/>
        <v/>
      </c>
      <c r="G505" s="45" t="str">
        <f t="shared" ca="1" si="79"/>
        <v/>
      </c>
      <c r="H505" s="25"/>
      <c r="I505" s="27" t="str">
        <f t="shared" ca="1" si="77"/>
        <v/>
      </c>
      <c r="J505" s="27" t="str">
        <f t="shared" ca="1" si="87"/>
        <v/>
      </c>
      <c r="K505" s="27" t="str">
        <f t="shared" ca="1" si="81"/>
        <v/>
      </c>
      <c r="L505" s="24" t="str">
        <f t="shared" ca="1" si="82"/>
        <v/>
      </c>
      <c r="M505" s="24" t="str">
        <f t="shared" ca="1" si="83"/>
        <v/>
      </c>
      <c r="N505" s="24" t="str">
        <f t="shared" ca="1" si="84"/>
        <v/>
      </c>
      <c r="O505" s="24" t="str">
        <f t="shared" ca="1" si="85"/>
        <v/>
      </c>
      <c r="P505" s="24" t="str">
        <f t="shared" ca="1" si="86"/>
        <v/>
      </c>
    </row>
    <row r="506" spans="5:16" x14ac:dyDescent="0.25">
      <c r="E506" s="22" t="str">
        <f t="shared" ca="1" si="78"/>
        <v/>
      </c>
      <c r="F506" s="46" t="str">
        <f t="shared" ca="1" si="80"/>
        <v/>
      </c>
      <c r="G506" s="45" t="str">
        <f t="shared" ca="1" si="79"/>
        <v/>
      </c>
      <c r="H506" s="25"/>
      <c r="I506" s="27" t="str">
        <f t="shared" ca="1" si="77"/>
        <v/>
      </c>
      <c r="J506" s="27" t="str">
        <f t="shared" ca="1" si="87"/>
        <v/>
      </c>
      <c r="K506" s="27" t="str">
        <f t="shared" ca="1" si="81"/>
        <v/>
      </c>
      <c r="L506" s="24" t="str">
        <f t="shared" ca="1" si="82"/>
        <v/>
      </c>
      <c r="M506" s="24" t="str">
        <f t="shared" ca="1" si="83"/>
        <v/>
      </c>
      <c r="N506" s="24" t="str">
        <f t="shared" ca="1" si="84"/>
        <v/>
      </c>
      <c r="O506" s="24" t="str">
        <f t="shared" ca="1" si="85"/>
        <v/>
      </c>
      <c r="P506" s="24" t="str">
        <f t="shared" ca="1" si="86"/>
        <v/>
      </c>
    </row>
    <row r="507" spans="5:16" x14ac:dyDescent="0.25">
      <c r="E507" s="22" t="str">
        <f t="shared" ca="1" si="78"/>
        <v/>
      </c>
      <c r="F507" s="46" t="str">
        <f t="shared" ca="1" si="80"/>
        <v/>
      </c>
      <c r="G507" s="45" t="str">
        <f t="shared" ca="1" si="79"/>
        <v/>
      </c>
      <c r="H507" s="25"/>
      <c r="I507" s="27" t="str">
        <f t="shared" ca="1" si="77"/>
        <v/>
      </c>
      <c r="J507" s="27" t="str">
        <f t="shared" ca="1" si="87"/>
        <v/>
      </c>
      <c r="K507" s="27" t="str">
        <f t="shared" ca="1" si="81"/>
        <v/>
      </c>
      <c r="L507" s="24" t="str">
        <f t="shared" ca="1" si="82"/>
        <v/>
      </c>
      <c r="M507" s="24" t="str">
        <f t="shared" ca="1" si="83"/>
        <v/>
      </c>
      <c r="N507" s="24" t="str">
        <f t="shared" ca="1" si="84"/>
        <v/>
      </c>
      <c r="O507" s="24" t="str">
        <f t="shared" ca="1" si="85"/>
        <v/>
      </c>
      <c r="P507" s="24" t="str">
        <f t="shared" ca="1" si="86"/>
        <v/>
      </c>
    </row>
    <row r="508" spans="5:16" x14ac:dyDescent="0.25">
      <c r="E508" s="22" t="str">
        <f t="shared" ca="1" si="78"/>
        <v/>
      </c>
      <c r="F508" s="46" t="str">
        <f t="shared" ca="1" si="80"/>
        <v/>
      </c>
      <c r="G508" s="45" t="str">
        <f t="shared" ca="1" si="79"/>
        <v/>
      </c>
      <c r="H508" s="25"/>
      <c r="I508" s="27" t="str">
        <f t="shared" ca="1" si="77"/>
        <v/>
      </c>
      <c r="J508" s="27" t="str">
        <f t="shared" ca="1" si="87"/>
        <v/>
      </c>
      <c r="K508" s="27" t="str">
        <f t="shared" ca="1" si="81"/>
        <v/>
      </c>
      <c r="L508" s="24" t="str">
        <f t="shared" ca="1" si="82"/>
        <v/>
      </c>
      <c r="M508" s="24" t="str">
        <f t="shared" ca="1" si="83"/>
        <v/>
      </c>
      <c r="N508" s="24" t="str">
        <f t="shared" ca="1" si="84"/>
        <v/>
      </c>
      <c r="O508" s="24" t="str">
        <f t="shared" ca="1" si="85"/>
        <v/>
      </c>
      <c r="P508" s="24" t="str">
        <f t="shared" ca="1" si="86"/>
        <v/>
      </c>
    </row>
    <row r="509" spans="5:16" x14ac:dyDescent="0.25">
      <c r="E509" s="22" t="str">
        <f t="shared" ca="1" si="78"/>
        <v/>
      </c>
      <c r="F509" s="46" t="str">
        <f t="shared" ca="1" si="80"/>
        <v/>
      </c>
      <c r="G509" s="45" t="str">
        <f t="shared" ca="1" si="79"/>
        <v/>
      </c>
      <c r="H509" s="25"/>
      <c r="I509" s="27" t="str">
        <f t="shared" ca="1" si="77"/>
        <v/>
      </c>
      <c r="J509" s="27" t="str">
        <f t="shared" ca="1" si="87"/>
        <v/>
      </c>
      <c r="K509" s="27" t="str">
        <f t="shared" ca="1" si="81"/>
        <v/>
      </c>
      <c r="L509" s="24" t="str">
        <f t="shared" ca="1" si="82"/>
        <v/>
      </c>
      <c r="M509" s="24" t="str">
        <f t="shared" ca="1" si="83"/>
        <v/>
      </c>
      <c r="N509" s="24" t="str">
        <f t="shared" ca="1" si="84"/>
        <v/>
      </c>
      <c r="O509" s="24" t="str">
        <f t="shared" ca="1" si="85"/>
        <v/>
      </c>
      <c r="P509" s="24" t="str">
        <f t="shared" ca="1" si="86"/>
        <v/>
      </c>
    </row>
    <row r="510" spans="5:16" x14ac:dyDescent="0.25">
      <c r="E510" s="22" t="str">
        <f t="shared" ca="1" si="78"/>
        <v/>
      </c>
      <c r="F510" s="46" t="str">
        <f t="shared" ca="1" si="80"/>
        <v/>
      </c>
      <c r="G510" s="45" t="str">
        <f t="shared" ca="1" si="79"/>
        <v/>
      </c>
      <c r="H510" s="25"/>
      <c r="I510" s="27" t="str">
        <f t="shared" ca="1" si="77"/>
        <v/>
      </c>
      <c r="J510" s="27" t="str">
        <f t="shared" ca="1" si="87"/>
        <v/>
      </c>
      <c r="K510" s="27" t="str">
        <f t="shared" ca="1" si="81"/>
        <v/>
      </c>
      <c r="L510" s="24" t="str">
        <f t="shared" ca="1" si="82"/>
        <v/>
      </c>
      <c r="M510" s="24" t="str">
        <f t="shared" ca="1" si="83"/>
        <v/>
      </c>
      <c r="N510" s="24" t="str">
        <f t="shared" ca="1" si="84"/>
        <v/>
      </c>
      <c r="O510" s="24" t="str">
        <f t="shared" ca="1" si="85"/>
        <v/>
      </c>
      <c r="P510" s="24" t="str">
        <f t="shared" ca="1" si="86"/>
        <v/>
      </c>
    </row>
    <row r="511" spans="5:16" x14ac:dyDescent="0.25">
      <c r="E511" s="22" t="str">
        <f t="shared" ca="1" si="78"/>
        <v/>
      </c>
      <c r="F511" s="46" t="str">
        <f t="shared" ca="1" si="80"/>
        <v/>
      </c>
      <c r="G511" s="45" t="str">
        <f t="shared" ca="1" si="79"/>
        <v/>
      </c>
      <c r="H511" s="25"/>
      <c r="I511" s="27" t="str">
        <f t="shared" ca="1" si="77"/>
        <v/>
      </c>
      <c r="J511" s="27" t="str">
        <f t="shared" ca="1" si="87"/>
        <v/>
      </c>
      <c r="K511" s="27" t="str">
        <f t="shared" ca="1" si="81"/>
        <v/>
      </c>
      <c r="L511" s="24" t="str">
        <f t="shared" ca="1" si="82"/>
        <v/>
      </c>
      <c r="M511" s="24" t="str">
        <f t="shared" ca="1" si="83"/>
        <v/>
      </c>
      <c r="N511" s="24" t="str">
        <f t="shared" ca="1" si="84"/>
        <v/>
      </c>
      <c r="O511" s="24" t="str">
        <f t="shared" ca="1" si="85"/>
        <v/>
      </c>
      <c r="P511" s="24" t="str">
        <f t="shared" ca="1" si="86"/>
        <v/>
      </c>
    </row>
    <row r="512" spans="5:16" x14ac:dyDescent="0.25">
      <c r="E512" s="22" t="str">
        <f t="shared" ca="1" si="78"/>
        <v/>
      </c>
      <c r="F512" s="46" t="str">
        <f t="shared" ca="1" si="80"/>
        <v/>
      </c>
      <c r="G512" s="45" t="str">
        <f t="shared" ca="1" si="79"/>
        <v/>
      </c>
      <c r="H512" s="25"/>
      <c r="I512" s="27" t="str">
        <f t="shared" ca="1" si="77"/>
        <v/>
      </c>
      <c r="J512" s="27" t="str">
        <f t="shared" ca="1" si="87"/>
        <v/>
      </c>
      <c r="K512" s="27" t="str">
        <f t="shared" ca="1" si="81"/>
        <v/>
      </c>
      <c r="L512" s="24" t="str">
        <f t="shared" ca="1" si="82"/>
        <v/>
      </c>
      <c r="M512" s="24" t="str">
        <f t="shared" ca="1" si="83"/>
        <v/>
      </c>
      <c r="N512" s="24" t="str">
        <f t="shared" ca="1" si="84"/>
        <v/>
      </c>
      <c r="O512" s="24" t="str">
        <f t="shared" ca="1" si="85"/>
        <v/>
      </c>
      <c r="P512" s="24" t="str">
        <f t="shared" ca="1" si="86"/>
        <v/>
      </c>
    </row>
    <row r="513" spans="5:16" x14ac:dyDescent="0.25">
      <c r="E513" s="22" t="str">
        <f t="shared" ca="1" si="78"/>
        <v/>
      </c>
      <c r="F513" s="46" t="str">
        <f t="shared" ca="1" si="80"/>
        <v/>
      </c>
      <c r="G513" s="45" t="str">
        <f t="shared" ca="1" si="79"/>
        <v/>
      </c>
      <c r="H513" s="25"/>
      <c r="I513" s="27" t="str">
        <f t="shared" ca="1" si="77"/>
        <v/>
      </c>
      <c r="J513" s="27" t="str">
        <f t="shared" ca="1" si="87"/>
        <v/>
      </c>
      <c r="K513" s="27" t="str">
        <f t="shared" ca="1" si="81"/>
        <v/>
      </c>
      <c r="L513" s="24" t="str">
        <f t="shared" ca="1" si="82"/>
        <v/>
      </c>
      <c r="M513" s="24" t="str">
        <f t="shared" ca="1" si="83"/>
        <v/>
      </c>
      <c r="N513" s="24" t="str">
        <f t="shared" ca="1" si="84"/>
        <v/>
      </c>
      <c r="O513" s="24" t="str">
        <f t="shared" ca="1" si="85"/>
        <v/>
      </c>
      <c r="P513" s="24" t="str">
        <f t="shared" ca="1" si="86"/>
        <v/>
      </c>
    </row>
    <row r="514" spans="5:16" x14ac:dyDescent="0.25">
      <c r="E514" s="22" t="str">
        <f t="shared" ca="1" si="78"/>
        <v/>
      </c>
      <c r="F514" s="46" t="str">
        <f t="shared" ca="1" si="80"/>
        <v/>
      </c>
      <c r="G514" s="45" t="str">
        <f t="shared" ca="1" si="79"/>
        <v/>
      </c>
      <c r="H514" s="25"/>
      <c r="I514" s="27" t="str">
        <f t="shared" ca="1" si="77"/>
        <v/>
      </c>
      <c r="J514" s="27" t="str">
        <f t="shared" ca="1" si="87"/>
        <v/>
      </c>
      <c r="K514" s="27" t="str">
        <f t="shared" ca="1" si="81"/>
        <v/>
      </c>
      <c r="L514" s="24" t="str">
        <f t="shared" ca="1" si="82"/>
        <v/>
      </c>
      <c r="M514" s="24" t="str">
        <f t="shared" ca="1" si="83"/>
        <v/>
      </c>
      <c r="N514" s="24" t="str">
        <f t="shared" ca="1" si="84"/>
        <v/>
      </c>
      <c r="O514" s="24" t="str">
        <f t="shared" ca="1" si="85"/>
        <v/>
      </c>
      <c r="P514" s="24" t="str">
        <f t="shared" ca="1" si="86"/>
        <v/>
      </c>
    </row>
    <row r="515" spans="5:16" x14ac:dyDescent="0.25">
      <c r="E515" s="22" t="str">
        <f t="shared" ca="1" si="78"/>
        <v/>
      </c>
      <c r="F515" s="46" t="str">
        <f t="shared" ca="1" si="80"/>
        <v/>
      </c>
      <c r="G515" s="45" t="str">
        <f t="shared" ca="1" si="79"/>
        <v/>
      </c>
      <c r="H515" s="25"/>
      <c r="I515" s="27" t="str">
        <f t="shared" ca="1" si="77"/>
        <v/>
      </c>
      <c r="J515" s="27" t="str">
        <f t="shared" ca="1" si="87"/>
        <v/>
      </c>
      <c r="K515" s="27" t="str">
        <f t="shared" ca="1" si="81"/>
        <v/>
      </c>
      <c r="L515" s="24" t="str">
        <f t="shared" ca="1" si="82"/>
        <v/>
      </c>
      <c r="M515" s="24" t="str">
        <f t="shared" ca="1" si="83"/>
        <v/>
      </c>
      <c r="N515" s="24" t="str">
        <f t="shared" ca="1" si="84"/>
        <v/>
      </c>
      <c r="O515" s="24" t="str">
        <f t="shared" ca="1" si="85"/>
        <v/>
      </c>
      <c r="P515" s="24" t="str">
        <f t="shared" ca="1" si="86"/>
        <v/>
      </c>
    </row>
    <row r="516" spans="5:16" x14ac:dyDescent="0.25">
      <c r="E516" s="22" t="str">
        <f t="shared" ca="1" si="78"/>
        <v/>
      </c>
      <c r="F516" s="46" t="str">
        <f t="shared" ca="1" si="80"/>
        <v/>
      </c>
      <c r="G516" s="45" t="str">
        <f t="shared" ca="1" si="79"/>
        <v/>
      </c>
      <c r="H516" s="25"/>
      <c r="I516" s="27" t="str">
        <f t="shared" ca="1" si="77"/>
        <v/>
      </c>
      <c r="J516" s="27" t="str">
        <f t="shared" ca="1" si="87"/>
        <v/>
      </c>
      <c r="K516" s="27" t="str">
        <f t="shared" ca="1" si="81"/>
        <v/>
      </c>
      <c r="L516" s="24" t="str">
        <f t="shared" ca="1" si="82"/>
        <v/>
      </c>
      <c r="M516" s="24" t="str">
        <f t="shared" ca="1" si="83"/>
        <v/>
      </c>
      <c r="N516" s="24" t="str">
        <f t="shared" ca="1" si="84"/>
        <v/>
      </c>
      <c r="O516" s="24" t="str">
        <f t="shared" ca="1" si="85"/>
        <v/>
      </c>
      <c r="P516" s="24" t="str">
        <f t="shared" ca="1" si="86"/>
        <v/>
      </c>
    </row>
    <row r="517" spans="5:16" x14ac:dyDescent="0.25">
      <c r="E517" s="22" t="str">
        <f t="shared" ca="1" si="78"/>
        <v/>
      </c>
      <c r="F517" s="46" t="str">
        <f t="shared" ca="1" si="80"/>
        <v/>
      </c>
      <c r="G517" s="45" t="str">
        <f t="shared" ca="1" si="79"/>
        <v/>
      </c>
      <c r="H517" s="25"/>
      <c r="I517" s="27" t="str">
        <f t="shared" ca="1" si="77"/>
        <v/>
      </c>
      <c r="J517" s="27" t="str">
        <f t="shared" ca="1" si="87"/>
        <v/>
      </c>
      <c r="K517" s="27" t="str">
        <f t="shared" ca="1" si="81"/>
        <v/>
      </c>
      <c r="L517" s="24" t="str">
        <f t="shared" ca="1" si="82"/>
        <v/>
      </c>
      <c r="M517" s="24" t="str">
        <f t="shared" ca="1" si="83"/>
        <v/>
      </c>
      <c r="N517" s="24" t="str">
        <f t="shared" ca="1" si="84"/>
        <v/>
      </c>
      <c r="O517" s="24" t="str">
        <f t="shared" ca="1" si="85"/>
        <v/>
      </c>
      <c r="P517" s="24" t="str">
        <f t="shared" ca="1" si="86"/>
        <v/>
      </c>
    </row>
    <row r="518" spans="5:16" x14ac:dyDescent="0.25">
      <c r="E518" s="22" t="str">
        <f t="shared" ca="1" si="78"/>
        <v/>
      </c>
      <c r="F518" s="46" t="str">
        <f t="shared" ca="1" si="80"/>
        <v/>
      </c>
      <c r="G518" s="45" t="str">
        <f t="shared" ca="1" si="79"/>
        <v/>
      </c>
      <c r="H518" s="25"/>
      <c r="I518" s="27" t="str">
        <f t="shared" ca="1" si="77"/>
        <v/>
      </c>
      <c r="J518" s="27" t="str">
        <f t="shared" ca="1" si="87"/>
        <v/>
      </c>
      <c r="K518" s="27" t="str">
        <f t="shared" ca="1" si="81"/>
        <v/>
      </c>
      <c r="L518" s="24" t="str">
        <f t="shared" ca="1" si="82"/>
        <v/>
      </c>
      <c r="M518" s="24" t="str">
        <f t="shared" ca="1" si="83"/>
        <v/>
      </c>
      <c r="N518" s="24" t="str">
        <f t="shared" ca="1" si="84"/>
        <v/>
      </c>
      <c r="O518" s="24" t="str">
        <f t="shared" ca="1" si="85"/>
        <v/>
      </c>
      <c r="P518" s="24" t="str">
        <f t="shared" ca="1" si="86"/>
        <v/>
      </c>
    </row>
    <row r="519" spans="5:16" x14ac:dyDescent="0.25">
      <c r="E519" s="22" t="str">
        <f t="shared" ca="1" si="78"/>
        <v/>
      </c>
      <c r="F519" s="46" t="str">
        <f t="shared" ca="1" si="80"/>
        <v/>
      </c>
      <c r="G519" s="45" t="str">
        <f t="shared" ca="1" si="79"/>
        <v/>
      </c>
      <c r="H519" s="25"/>
      <c r="I519" s="27" t="str">
        <f t="shared" ca="1" si="77"/>
        <v/>
      </c>
      <c r="J519" s="27" t="str">
        <f t="shared" ca="1" si="87"/>
        <v/>
      </c>
      <c r="K519" s="27" t="str">
        <f t="shared" ca="1" si="81"/>
        <v/>
      </c>
      <c r="L519" s="24" t="str">
        <f t="shared" ca="1" si="82"/>
        <v/>
      </c>
      <c r="M519" s="24" t="str">
        <f t="shared" ca="1" si="83"/>
        <v/>
      </c>
      <c r="N519" s="24" t="str">
        <f t="shared" ca="1" si="84"/>
        <v/>
      </c>
      <c r="O519" s="24" t="str">
        <f t="shared" ca="1" si="85"/>
        <v/>
      </c>
      <c r="P519" s="24" t="str">
        <f t="shared" ca="1" si="86"/>
        <v/>
      </c>
    </row>
    <row r="520" spans="5:16" x14ac:dyDescent="0.25">
      <c r="E520" s="22" t="str">
        <f t="shared" ca="1" si="78"/>
        <v/>
      </c>
      <c r="F520" s="46" t="str">
        <f t="shared" ca="1" si="80"/>
        <v/>
      </c>
      <c r="G520" s="45" t="str">
        <f t="shared" ca="1" si="79"/>
        <v/>
      </c>
      <c r="H520" s="25"/>
      <c r="I520" s="27" t="str">
        <f t="shared" ca="1" si="77"/>
        <v/>
      </c>
      <c r="J520" s="27" t="str">
        <f t="shared" ca="1" si="87"/>
        <v/>
      </c>
      <c r="K520" s="27" t="str">
        <f t="shared" ca="1" si="81"/>
        <v/>
      </c>
      <c r="L520" s="24" t="str">
        <f t="shared" ca="1" si="82"/>
        <v/>
      </c>
      <c r="M520" s="24" t="str">
        <f t="shared" ca="1" si="83"/>
        <v/>
      </c>
      <c r="N520" s="24" t="str">
        <f t="shared" ca="1" si="84"/>
        <v/>
      </c>
      <c r="O520" s="24" t="str">
        <f t="shared" ca="1" si="85"/>
        <v/>
      </c>
      <c r="P520" s="24" t="str">
        <f t="shared" ca="1" si="86"/>
        <v/>
      </c>
    </row>
    <row r="521" spans="5:16" x14ac:dyDescent="0.25">
      <c r="E521" s="22" t="str">
        <f t="shared" ca="1" si="78"/>
        <v/>
      </c>
      <c r="F521" s="46" t="str">
        <f t="shared" ca="1" si="80"/>
        <v/>
      </c>
      <c r="G521" s="45" t="str">
        <f t="shared" ca="1" si="79"/>
        <v/>
      </c>
      <c r="H521" s="25"/>
      <c r="I521" s="27" t="str">
        <f t="shared" ca="1" si="77"/>
        <v/>
      </c>
      <c r="J521" s="27" t="str">
        <f t="shared" ca="1" si="87"/>
        <v/>
      </c>
      <c r="K521" s="27" t="str">
        <f t="shared" ca="1" si="81"/>
        <v/>
      </c>
      <c r="L521" s="24" t="str">
        <f t="shared" ca="1" si="82"/>
        <v/>
      </c>
      <c r="M521" s="24" t="str">
        <f t="shared" ca="1" si="83"/>
        <v/>
      </c>
      <c r="N521" s="24" t="str">
        <f t="shared" ca="1" si="84"/>
        <v/>
      </c>
      <c r="O521" s="24" t="str">
        <f t="shared" ca="1" si="85"/>
        <v/>
      </c>
      <c r="P521" s="24" t="str">
        <f t="shared" ca="1" si="86"/>
        <v/>
      </c>
    </row>
    <row r="522" spans="5:16" x14ac:dyDescent="0.25">
      <c r="E522" s="22" t="str">
        <f t="shared" ca="1" si="78"/>
        <v/>
      </c>
      <c r="F522" s="46" t="str">
        <f t="shared" ca="1" si="80"/>
        <v/>
      </c>
      <c r="G522" s="45" t="str">
        <f t="shared" ca="1" si="79"/>
        <v/>
      </c>
      <c r="H522" s="25"/>
      <c r="I522" s="27" t="str">
        <f t="shared" ca="1" si="77"/>
        <v/>
      </c>
      <c r="J522" s="27" t="str">
        <f t="shared" ca="1" si="87"/>
        <v/>
      </c>
      <c r="K522" s="27" t="str">
        <f t="shared" ca="1" si="81"/>
        <v/>
      </c>
      <c r="L522" s="24" t="str">
        <f t="shared" ca="1" si="82"/>
        <v/>
      </c>
      <c r="M522" s="24" t="str">
        <f t="shared" ca="1" si="83"/>
        <v/>
      </c>
      <c r="N522" s="24" t="str">
        <f t="shared" ca="1" si="84"/>
        <v/>
      </c>
      <c r="O522" s="24" t="str">
        <f t="shared" ca="1" si="85"/>
        <v/>
      </c>
      <c r="P522" s="24" t="str">
        <f t="shared" ca="1" si="86"/>
        <v/>
      </c>
    </row>
    <row r="523" spans="5:16" x14ac:dyDescent="0.25">
      <c r="E523" s="22" t="str">
        <f t="shared" ca="1" si="78"/>
        <v/>
      </c>
      <c r="F523" s="46" t="str">
        <f t="shared" ca="1" si="80"/>
        <v/>
      </c>
      <c r="G523" s="45" t="str">
        <f t="shared" ca="1" si="79"/>
        <v/>
      </c>
      <c r="H523" s="25"/>
      <c r="I523" s="27" t="str">
        <f t="shared" ca="1" si="77"/>
        <v/>
      </c>
      <c r="J523" s="27" t="str">
        <f t="shared" ca="1" si="87"/>
        <v/>
      </c>
      <c r="K523" s="27" t="str">
        <f t="shared" ca="1" si="81"/>
        <v/>
      </c>
      <c r="L523" s="24" t="str">
        <f t="shared" ca="1" si="82"/>
        <v/>
      </c>
      <c r="M523" s="24" t="str">
        <f t="shared" ca="1" si="83"/>
        <v/>
      </c>
      <c r="N523" s="24" t="str">
        <f t="shared" ca="1" si="84"/>
        <v/>
      </c>
      <c r="O523" s="24" t="str">
        <f t="shared" ca="1" si="85"/>
        <v/>
      </c>
      <c r="P523" s="24" t="str">
        <f t="shared" ca="1" si="86"/>
        <v/>
      </c>
    </row>
    <row r="524" spans="5:16" x14ac:dyDescent="0.25">
      <c r="E524" s="22" t="str">
        <f t="shared" ca="1" si="78"/>
        <v/>
      </c>
      <c r="F524" s="46" t="str">
        <f t="shared" ca="1" si="80"/>
        <v/>
      </c>
      <c r="G524" s="45" t="str">
        <f t="shared" ca="1" si="79"/>
        <v/>
      </c>
      <c r="H524" s="25"/>
      <c r="I524" s="27" t="str">
        <f t="shared" ca="1" si="77"/>
        <v/>
      </c>
      <c r="J524" s="27" t="str">
        <f t="shared" ca="1" si="87"/>
        <v/>
      </c>
      <c r="K524" s="27" t="str">
        <f t="shared" ca="1" si="81"/>
        <v/>
      </c>
      <c r="L524" s="24" t="str">
        <f t="shared" ca="1" si="82"/>
        <v/>
      </c>
      <c r="M524" s="24" t="str">
        <f t="shared" ca="1" si="83"/>
        <v/>
      </c>
      <c r="N524" s="24" t="str">
        <f t="shared" ca="1" si="84"/>
        <v/>
      </c>
      <c r="O524" s="24" t="str">
        <f t="shared" ca="1" si="85"/>
        <v/>
      </c>
      <c r="P524" s="24" t="str">
        <f t="shared" ca="1" si="86"/>
        <v/>
      </c>
    </row>
    <row r="525" spans="5:16" x14ac:dyDescent="0.25">
      <c r="E525" s="22" t="str">
        <f t="shared" ca="1" si="78"/>
        <v/>
      </c>
      <c r="F525" s="46" t="str">
        <f t="shared" ca="1" si="80"/>
        <v/>
      </c>
      <c r="G525" s="45" t="str">
        <f t="shared" ca="1" si="79"/>
        <v/>
      </c>
      <c r="H525" s="25"/>
      <c r="I525" s="27" t="str">
        <f t="shared" ca="1" si="77"/>
        <v/>
      </c>
      <c r="J525" s="27" t="str">
        <f t="shared" ca="1" si="87"/>
        <v/>
      </c>
      <c r="K525" s="27" t="str">
        <f t="shared" ca="1" si="81"/>
        <v/>
      </c>
      <c r="L525" s="24" t="str">
        <f t="shared" ca="1" si="82"/>
        <v/>
      </c>
      <c r="M525" s="24" t="str">
        <f t="shared" ca="1" si="83"/>
        <v/>
      </c>
      <c r="N525" s="24" t="str">
        <f t="shared" ca="1" si="84"/>
        <v/>
      </c>
      <c r="O525" s="24" t="str">
        <f t="shared" ca="1" si="85"/>
        <v/>
      </c>
      <c r="P525" s="24" t="str">
        <f t="shared" ca="1" si="86"/>
        <v/>
      </c>
    </row>
    <row r="526" spans="5:16" x14ac:dyDescent="0.25">
      <c r="E526" s="22" t="str">
        <f t="shared" ca="1" si="78"/>
        <v/>
      </c>
      <c r="F526" s="46" t="str">
        <f t="shared" ca="1" si="80"/>
        <v/>
      </c>
      <c r="G526" s="45" t="str">
        <f t="shared" ca="1" si="79"/>
        <v/>
      </c>
      <c r="H526" s="25"/>
      <c r="I526" s="27" t="str">
        <f t="shared" ca="1" si="77"/>
        <v/>
      </c>
      <c r="J526" s="27" t="str">
        <f t="shared" ca="1" si="87"/>
        <v/>
      </c>
      <c r="K526" s="27" t="str">
        <f t="shared" ca="1" si="81"/>
        <v/>
      </c>
      <c r="L526" s="24" t="str">
        <f t="shared" ca="1" si="82"/>
        <v/>
      </c>
      <c r="M526" s="24" t="str">
        <f t="shared" ca="1" si="83"/>
        <v/>
      </c>
      <c r="N526" s="24" t="str">
        <f t="shared" ca="1" si="84"/>
        <v/>
      </c>
      <c r="O526" s="24" t="str">
        <f t="shared" ca="1" si="85"/>
        <v/>
      </c>
      <c r="P526" s="24" t="str">
        <f t="shared" ca="1" si="86"/>
        <v/>
      </c>
    </row>
    <row r="527" spans="5:16" x14ac:dyDescent="0.25">
      <c r="E527" s="22" t="str">
        <f t="shared" ca="1" si="78"/>
        <v/>
      </c>
      <c r="F527" s="46" t="str">
        <f t="shared" ca="1" si="80"/>
        <v/>
      </c>
      <c r="G527" s="45" t="str">
        <f t="shared" ca="1" si="79"/>
        <v/>
      </c>
      <c r="H527" s="25"/>
      <c r="I527" s="27" t="str">
        <f t="shared" ca="1" si="77"/>
        <v/>
      </c>
      <c r="J527" s="27" t="str">
        <f t="shared" ca="1" si="87"/>
        <v/>
      </c>
      <c r="K527" s="27" t="str">
        <f t="shared" ca="1" si="81"/>
        <v/>
      </c>
      <c r="L527" s="24" t="str">
        <f t="shared" ca="1" si="82"/>
        <v/>
      </c>
      <c r="M527" s="24" t="str">
        <f t="shared" ca="1" si="83"/>
        <v/>
      </c>
      <c r="N527" s="24" t="str">
        <f t="shared" ca="1" si="84"/>
        <v/>
      </c>
      <c r="O527" s="24" t="str">
        <f t="shared" ca="1" si="85"/>
        <v/>
      </c>
      <c r="P527" s="24" t="str">
        <f t="shared" ca="1" si="86"/>
        <v/>
      </c>
    </row>
    <row r="528" spans="5:16" x14ac:dyDescent="0.25">
      <c r="E528" s="22" t="str">
        <f t="shared" ca="1" si="78"/>
        <v/>
      </c>
      <c r="F528" s="46" t="str">
        <f t="shared" ca="1" si="80"/>
        <v/>
      </c>
      <c r="G528" s="45" t="str">
        <f t="shared" ca="1" si="79"/>
        <v/>
      </c>
      <c r="H528" s="25"/>
      <c r="I528" s="27" t="str">
        <f t="shared" ca="1" si="77"/>
        <v/>
      </c>
      <c r="J528" s="27" t="str">
        <f t="shared" ca="1" si="87"/>
        <v/>
      </c>
      <c r="K528" s="27" t="str">
        <f t="shared" ca="1" si="81"/>
        <v/>
      </c>
      <c r="L528" s="24" t="str">
        <f t="shared" ca="1" si="82"/>
        <v/>
      </c>
      <c r="M528" s="24" t="str">
        <f t="shared" ca="1" si="83"/>
        <v/>
      </c>
      <c r="N528" s="24" t="str">
        <f t="shared" ca="1" si="84"/>
        <v/>
      </c>
      <c r="O528" s="24" t="str">
        <f t="shared" ca="1" si="85"/>
        <v/>
      </c>
      <c r="P528" s="24" t="str">
        <f t="shared" ca="1" si="86"/>
        <v/>
      </c>
    </row>
    <row r="529" spans="5:16" x14ac:dyDescent="0.25">
      <c r="E529" s="22" t="str">
        <f t="shared" ca="1" si="78"/>
        <v/>
      </c>
      <c r="F529" s="46" t="str">
        <f t="shared" ca="1" si="80"/>
        <v/>
      </c>
      <c r="G529" s="45" t="str">
        <f t="shared" ca="1" si="79"/>
        <v/>
      </c>
      <c r="H529" s="25"/>
      <c r="I529" s="27" t="str">
        <f t="shared" ca="1" si="77"/>
        <v/>
      </c>
      <c r="J529" s="27" t="str">
        <f t="shared" ca="1" si="87"/>
        <v/>
      </c>
      <c r="K529" s="27" t="str">
        <f t="shared" ca="1" si="81"/>
        <v/>
      </c>
      <c r="L529" s="24" t="str">
        <f t="shared" ca="1" si="82"/>
        <v/>
      </c>
      <c r="M529" s="24" t="str">
        <f t="shared" ca="1" si="83"/>
        <v/>
      </c>
      <c r="N529" s="24" t="str">
        <f t="shared" ca="1" si="84"/>
        <v/>
      </c>
      <c r="O529" s="24" t="str">
        <f t="shared" ca="1" si="85"/>
        <v/>
      </c>
      <c r="P529" s="24" t="str">
        <f t="shared" ca="1" si="86"/>
        <v/>
      </c>
    </row>
    <row r="530" spans="5:16" x14ac:dyDescent="0.25">
      <c r="E530" s="22" t="str">
        <f t="shared" ca="1" si="78"/>
        <v/>
      </c>
      <c r="F530" s="46" t="str">
        <f t="shared" ca="1" si="80"/>
        <v/>
      </c>
      <c r="G530" s="45" t="str">
        <f t="shared" ca="1" si="79"/>
        <v/>
      </c>
      <c r="H530" s="25"/>
      <c r="I530" s="27" t="str">
        <f t="shared" ca="1" si="77"/>
        <v/>
      </c>
      <c r="J530" s="27" t="str">
        <f t="shared" ca="1" si="87"/>
        <v/>
      </c>
      <c r="K530" s="27" t="str">
        <f t="shared" ca="1" si="81"/>
        <v/>
      </c>
      <c r="L530" s="24" t="str">
        <f t="shared" ca="1" si="82"/>
        <v/>
      </c>
      <c r="M530" s="24" t="str">
        <f t="shared" ca="1" si="83"/>
        <v/>
      </c>
      <c r="N530" s="24" t="str">
        <f t="shared" ca="1" si="84"/>
        <v/>
      </c>
      <c r="O530" s="24" t="str">
        <f t="shared" ca="1" si="85"/>
        <v/>
      </c>
      <c r="P530" s="24" t="str">
        <f t="shared" ca="1" si="86"/>
        <v/>
      </c>
    </row>
    <row r="531" spans="5:16" x14ac:dyDescent="0.25">
      <c r="E531" s="22" t="str">
        <f t="shared" ca="1" si="78"/>
        <v/>
      </c>
      <c r="F531" s="46" t="str">
        <f t="shared" ca="1" si="80"/>
        <v/>
      </c>
      <c r="G531" s="45" t="str">
        <f t="shared" ca="1" si="79"/>
        <v/>
      </c>
      <c r="H531" s="25"/>
      <c r="I531" s="27" t="str">
        <f t="shared" ca="1" si="77"/>
        <v/>
      </c>
      <c r="J531" s="27" t="str">
        <f t="shared" ca="1" si="87"/>
        <v/>
      </c>
      <c r="K531" s="27" t="str">
        <f t="shared" ca="1" si="81"/>
        <v/>
      </c>
      <c r="L531" s="24" t="str">
        <f t="shared" ca="1" si="82"/>
        <v/>
      </c>
      <c r="M531" s="24" t="str">
        <f t="shared" ca="1" si="83"/>
        <v/>
      </c>
      <c r="N531" s="24" t="str">
        <f t="shared" ca="1" si="84"/>
        <v/>
      </c>
      <c r="O531" s="24" t="str">
        <f t="shared" ca="1" si="85"/>
        <v/>
      </c>
      <c r="P531" s="24" t="str">
        <f t="shared" ca="1" si="86"/>
        <v/>
      </c>
    </row>
    <row r="532" spans="5:16" x14ac:dyDescent="0.25">
      <c r="E532" s="22" t="str">
        <f t="shared" ca="1" si="78"/>
        <v/>
      </c>
      <c r="F532" s="46" t="str">
        <f t="shared" ca="1" si="80"/>
        <v/>
      </c>
      <c r="G532" s="45" t="str">
        <f t="shared" ca="1" si="79"/>
        <v/>
      </c>
      <c r="H532" s="25"/>
      <c r="I532" s="27" t="str">
        <f t="shared" ca="1" si="77"/>
        <v/>
      </c>
      <c r="J532" s="27" t="str">
        <f t="shared" ca="1" si="87"/>
        <v/>
      </c>
      <c r="K532" s="27" t="str">
        <f t="shared" ca="1" si="81"/>
        <v/>
      </c>
      <c r="L532" s="24" t="str">
        <f t="shared" ca="1" si="82"/>
        <v/>
      </c>
      <c r="M532" s="24" t="str">
        <f t="shared" ca="1" si="83"/>
        <v/>
      </c>
      <c r="N532" s="24" t="str">
        <f t="shared" ca="1" si="84"/>
        <v/>
      </c>
      <c r="O532" s="24" t="str">
        <f t="shared" ca="1" si="85"/>
        <v/>
      </c>
      <c r="P532" s="24" t="str">
        <f t="shared" ca="1" si="86"/>
        <v/>
      </c>
    </row>
    <row r="533" spans="5:16" x14ac:dyDescent="0.25">
      <c r="E533" s="22" t="str">
        <f t="shared" ca="1" si="78"/>
        <v/>
      </c>
      <c r="F533" s="46" t="str">
        <f t="shared" ca="1" si="80"/>
        <v/>
      </c>
      <c r="G533" s="45" t="str">
        <f t="shared" ca="1" si="79"/>
        <v/>
      </c>
      <c r="H533" s="25"/>
      <c r="I533" s="27" t="str">
        <f t="shared" ca="1" si="77"/>
        <v/>
      </c>
      <c r="J533" s="27" t="str">
        <f t="shared" ca="1" si="87"/>
        <v/>
      </c>
      <c r="K533" s="27" t="str">
        <f t="shared" ca="1" si="81"/>
        <v/>
      </c>
      <c r="L533" s="24" t="str">
        <f t="shared" ca="1" si="82"/>
        <v/>
      </c>
      <c r="M533" s="24" t="str">
        <f t="shared" ca="1" si="83"/>
        <v/>
      </c>
      <c r="N533" s="24" t="str">
        <f t="shared" ca="1" si="84"/>
        <v/>
      </c>
      <c r="O533" s="24" t="str">
        <f t="shared" ca="1" si="85"/>
        <v/>
      </c>
      <c r="P533" s="24" t="str">
        <f t="shared" ca="1" si="86"/>
        <v/>
      </c>
    </row>
    <row r="534" spans="5:16" x14ac:dyDescent="0.25">
      <c r="E534" s="22" t="str">
        <f t="shared" ca="1" si="78"/>
        <v/>
      </c>
      <c r="F534" s="46" t="str">
        <f t="shared" ca="1" si="80"/>
        <v/>
      </c>
      <c r="G534" s="45" t="str">
        <f t="shared" ca="1" si="79"/>
        <v/>
      </c>
      <c r="H534" s="25"/>
      <c r="I534" s="27" t="str">
        <f t="shared" ca="1" si="77"/>
        <v/>
      </c>
      <c r="J534" s="27" t="str">
        <f t="shared" ca="1" si="87"/>
        <v/>
      </c>
      <c r="K534" s="27" t="str">
        <f t="shared" ca="1" si="81"/>
        <v/>
      </c>
      <c r="L534" s="24" t="str">
        <f t="shared" ca="1" si="82"/>
        <v/>
      </c>
      <c r="M534" s="24" t="str">
        <f t="shared" ca="1" si="83"/>
        <v/>
      </c>
      <c r="N534" s="24" t="str">
        <f t="shared" ca="1" si="84"/>
        <v/>
      </c>
      <c r="O534" s="24" t="str">
        <f t="shared" ca="1" si="85"/>
        <v/>
      </c>
      <c r="P534" s="24" t="str">
        <f t="shared" ca="1" si="86"/>
        <v/>
      </c>
    </row>
    <row r="535" spans="5:16" x14ac:dyDescent="0.25">
      <c r="E535" s="22" t="str">
        <f t="shared" ca="1" si="78"/>
        <v/>
      </c>
      <c r="F535" s="46" t="str">
        <f t="shared" ca="1" si="80"/>
        <v/>
      </c>
      <c r="G535" s="45" t="str">
        <f t="shared" ca="1" si="79"/>
        <v/>
      </c>
      <c r="H535" s="25"/>
      <c r="I535" s="27" t="str">
        <f t="shared" ca="1" si="77"/>
        <v/>
      </c>
      <c r="J535" s="27" t="str">
        <f t="shared" ca="1" si="87"/>
        <v/>
      </c>
      <c r="K535" s="27" t="str">
        <f t="shared" ca="1" si="81"/>
        <v/>
      </c>
      <c r="L535" s="24" t="str">
        <f t="shared" ca="1" si="82"/>
        <v/>
      </c>
      <c r="M535" s="24" t="str">
        <f t="shared" ca="1" si="83"/>
        <v/>
      </c>
      <c r="N535" s="24" t="str">
        <f t="shared" ca="1" si="84"/>
        <v/>
      </c>
      <c r="O535" s="24" t="str">
        <f t="shared" ca="1" si="85"/>
        <v/>
      </c>
      <c r="P535" s="24" t="str">
        <f t="shared" ca="1" si="86"/>
        <v/>
      </c>
    </row>
    <row r="536" spans="5:16" x14ac:dyDescent="0.25">
      <c r="E536" s="22" t="str">
        <f t="shared" ca="1" si="78"/>
        <v/>
      </c>
      <c r="F536" s="46" t="str">
        <f t="shared" ca="1" si="80"/>
        <v/>
      </c>
      <c r="G536" s="45" t="str">
        <f t="shared" ca="1" si="79"/>
        <v/>
      </c>
      <c r="H536" s="25"/>
      <c r="I536" s="27" t="str">
        <f t="shared" ca="1" si="77"/>
        <v/>
      </c>
      <c r="J536" s="27" t="str">
        <f t="shared" ca="1" si="87"/>
        <v/>
      </c>
      <c r="K536" s="27" t="str">
        <f t="shared" ca="1" si="81"/>
        <v/>
      </c>
      <c r="L536" s="24" t="str">
        <f t="shared" ca="1" si="82"/>
        <v/>
      </c>
      <c r="M536" s="24" t="str">
        <f t="shared" ca="1" si="83"/>
        <v/>
      </c>
      <c r="N536" s="24" t="str">
        <f t="shared" ca="1" si="84"/>
        <v/>
      </c>
      <c r="O536" s="24" t="str">
        <f t="shared" ca="1" si="85"/>
        <v/>
      </c>
      <c r="P536" s="24" t="str">
        <f t="shared" ca="1" si="86"/>
        <v/>
      </c>
    </row>
    <row r="537" spans="5:16" x14ac:dyDescent="0.25">
      <c r="E537" s="22" t="str">
        <f t="shared" ca="1" si="78"/>
        <v/>
      </c>
      <c r="F537" s="46" t="str">
        <f t="shared" ca="1" si="80"/>
        <v/>
      </c>
      <c r="G537" s="45" t="str">
        <f t="shared" ca="1" si="79"/>
        <v/>
      </c>
      <c r="H537" s="25"/>
      <c r="I537" s="27" t="str">
        <f t="shared" ca="1" si="77"/>
        <v/>
      </c>
      <c r="J537" s="27" t="str">
        <f t="shared" ca="1" si="87"/>
        <v/>
      </c>
      <c r="K537" s="27" t="str">
        <f t="shared" ca="1" si="81"/>
        <v/>
      </c>
      <c r="L537" s="24" t="str">
        <f t="shared" ca="1" si="82"/>
        <v/>
      </c>
      <c r="M537" s="24" t="str">
        <f t="shared" ca="1" si="83"/>
        <v/>
      </c>
      <c r="N537" s="24" t="str">
        <f t="shared" ca="1" si="84"/>
        <v/>
      </c>
      <c r="O537" s="24" t="str">
        <f t="shared" ca="1" si="85"/>
        <v/>
      </c>
      <c r="P537" s="24" t="str">
        <f t="shared" ca="1" si="86"/>
        <v/>
      </c>
    </row>
    <row r="538" spans="5:16" x14ac:dyDescent="0.25">
      <c r="E538" s="22" t="str">
        <f t="shared" ca="1" si="78"/>
        <v/>
      </c>
      <c r="F538" s="46" t="str">
        <f t="shared" ca="1" si="80"/>
        <v/>
      </c>
      <c r="G538" s="45" t="str">
        <f t="shared" ca="1" si="79"/>
        <v/>
      </c>
      <c r="H538" s="25"/>
      <c r="I538" s="27" t="str">
        <f t="shared" ca="1" si="77"/>
        <v/>
      </c>
      <c r="J538" s="27" t="str">
        <f t="shared" ca="1" si="87"/>
        <v/>
      </c>
      <c r="K538" s="27" t="str">
        <f t="shared" ca="1" si="81"/>
        <v/>
      </c>
      <c r="L538" s="24" t="str">
        <f t="shared" ca="1" si="82"/>
        <v/>
      </c>
      <c r="M538" s="24" t="str">
        <f t="shared" ca="1" si="83"/>
        <v/>
      </c>
      <c r="N538" s="24" t="str">
        <f t="shared" ca="1" si="84"/>
        <v/>
      </c>
      <c r="O538" s="24" t="str">
        <f t="shared" ca="1" si="85"/>
        <v/>
      </c>
      <c r="P538" s="24" t="str">
        <f t="shared" ca="1" si="86"/>
        <v/>
      </c>
    </row>
    <row r="539" spans="5:16" x14ac:dyDescent="0.25">
      <c r="E539" s="22" t="str">
        <f t="shared" ca="1" si="78"/>
        <v/>
      </c>
      <c r="F539" s="46" t="str">
        <f t="shared" ca="1" si="80"/>
        <v/>
      </c>
      <c r="G539" s="45" t="str">
        <f t="shared" ca="1" si="79"/>
        <v/>
      </c>
      <c r="H539" s="25"/>
      <c r="I539" s="27" t="str">
        <f t="shared" ca="1" si="77"/>
        <v/>
      </c>
      <c r="J539" s="27" t="str">
        <f t="shared" ca="1" si="87"/>
        <v/>
      </c>
      <c r="K539" s="27" t="str">
        <f t="shared" ca="1" si="81"/>
        <v/>
      </c>
      <c r="L539" s="24" t="str">
        <f t="shared" ca="1" si="82"/>
        <v/>
      </c>
      <c r="M539" s="24" t="str">
        <f t="shared" ca="1" si="83"/>
        <v/>
      </c>
      <c r="N539" s="24" t="str">
        <f t="shared" ca="1" si="84"/>
        <v/>
      </c>
      <c r="O539" s="24" t="str">
        <f t="shared" ca="1" si="85"/>
        <v/>
      </c>
      <c r="P539" s="24" t="str">
        <f t="shared" ca="1" si="86"/>
        <v/>
      </c>
    </row>
    <row r="540" spans="5:16" x14ac:dyDescent="0.25">
      <c r="E540" s="22" t="str">
        <f t="shared" ca="1" si="78"/>
        <v/>
      </c>
      <c r="F540" s="46" t="str">
        <f t="shared" ca="1" si="80"/>
        <v/>
      </c>
      <c r="G540" s="45" t="str">
        <f t="shared" ca="1" si="79"/>
        <v/>
      </c>
      <c r="H540" s="25"/>
      <c r="I540" s="27" t="str">
        <f t="shared" ca="1" si="77"/>
        <v/>
      </c>
      <c r="J540" s="27" t="str">
        <f t="shared" ca="1" si="87"/>
        <v/>
      </c>
      <c r="K540" s="27" t="str">
        <f t="shared" ca="1" si="81"/>
        <v/>
      </c>
      <c r="L540" s="24" t="str">
        <f t="shared" ca="1" si="82"/>
        <v/>
      </c>
      <c r="M540" s="24" t="str">
        <f t="shared" ca="1" si="83"/>
        <v/>
      </c>
      <c r="N540" s="24" t="str">
        <f t="shared" ca="1" si="84"/>
        <v/>
      </c>
      <c r="O540" s="24" t="str">
        <f t="shared" ca="1" si="85"/>
        <v/>
      </c>
      <c r="P540" s="24" t="str">
        <f t="shared" ca="1" si="86"/>
        <v/>
      </c>
    </row>
    <row r="541" spans="5:16" x14ac:dyDescent="0.25">
      <c r="E541" s="22" t="str">
        <f t="shared" ca="1" si="78"/>
        <v/>
      </c>
      <c r="F541" s="46" t="str">
        <f t="shared" ca="1" si="80"/>
        <v/>
      </c>
      <c r="G541" s="45" t="str">
        <f t="shared" ca="1" si="79"/>
        <v/>
      </c>
      <c r="H541" s="25"/>
      <c r="I541" s="27" t="str">
        <f t="shared" ca="1" si="77"/>
        <v/>
      </c>
      <c r="J541" s="27" t="str">
        <f t="shared" ca="1" si="87"/>
        <v/>
      </c>
      <c r="K541" s="27" t="str">
        <f t="shared" ca="1" si="81"/>
        <v/>
      </c>
      <c r="L541" s="24" t="str">
        <f t="shared" ca="1" si="82"/>
        <v/>
      </c>
      <c r="M541" s="24" t="str">
        <f t="shared" ca="1" si="83"/>
        <v/>
      </c>
      <c r="N541" s="24" t="str">
        <f t="shared" ca="1" si="84"/>
        <v/>
      </c>
      <c r="O541" s="24" t="str">
        <f t="shared" ca="1" si="85"/>
        <v/>
      </c>
      <c r="P541" s="24" t="str">
        <f t="shared" ca="1" si="86"/>
        <v/>
      </c>
    </row>
    <row r="542" spans="5:16" x14ac:dyDescent="0.25">
      <c r="E542" s="22" t="str">
        <f t="shared" ca="1" si="78"/>
        <v/>
      </c>
      <c r="F542" s="46" t="str">
        <f t="shared" ca="1" si="80"/>
        <v/>
      </c>
      <c r="G542" s="45" t="str">
        <f t="shared" ca="1" si="79"/>
        <v/>
      </c>
      <c r="H542" s="25"/>
      <c r="I542" s="27" t="str">
        <f t="shared" ca="1" si="77"/>
        <v/>
      </c>
      <c r="J542" s="27" t="str">
        <f t="shared" ca="1" si="87"/>
        <v/>
      </c>
      <c r="K542" s="27" t="str">
        <f t="shared" ca="1" si="81"/>
        <v/>
      </c>
      <c r="L542" s="24" t="str">
        <f t="shared" ca="1" si="82"/>
        <v/>
      </c>
      <c r="M542" s="24" t="str">
        <f t="shared" ca="1" si="83"/>
        <v/>
      </c>
      <c r="N542" s="24" t="str">
        <f t="shared" ca="1" si="84"/>
        <v/>
      </c>
      <c r="O542" s="24" t="str">
        <f t="shared" ca="1" si="85"/>
        <v/>
      </c>
      <c r="P542" s="24" t="str">
        <f t="shared" ca="1" si="86"/>
        <v/>
      </c>
    </row>
    <row r="543" spans="5:16" x14ac:dyDescent="0.25">
      <c r="E543" s="22" t="str">
        <f t="shared" ca="1" si="78"/>
        <v/>
      </c>
      <c r="F543" s="46" t="str">
        <f t="shared" ca="1" si="80"/>
        <v/>
      </c>
      <c r="G543" s="45" t="str">
        <f t="shared" ca="1" si="79"/>
        <v/>
      </c>
      <c r="H543" s="25"/>
      <c r="I543" s="27" t="str">
        <f t="shared" ca="1" si="77"/>
        <v/>
      </c>
      <c r="J543" s="27" t="str">
        <f t="shared" ca="1" si="87"/>
        <v/>
      </c>
      <c r="K543" s="27" t="str">
        <f t="shared" ca="1" si="81"/>
        <v/>
      </c>
      <c r="L543" s="24" t="str">
        <f t="shared" ca="1" si="82"/>
        <v/>
      </c>
      <c r="M543" s="24" t="str">
        <f t="shared" ca="1" si="83"/>
        <v/>
      </c>
      <c r="N543" s="24" t="str">
        <f t="shared" ca="1" si="84"/>
        <v/>
      </c>
      <c r="O543" s="24" t="str">
        <f t="shared" ca="1" si="85"/>
        <v/>
      </c>
      <c r="P543" s="24" t="str">
        <f t="shared" ca="1" si="86"/>
        <v/>
      </c>
    </row>
    <row r="544" spans="5:16" x14ac:dyDescent="0.25">
      <c r="E544" s="22" t="str">
        <f t="shared" ca="1" si="78"/>
        <v/>
      </c>
      <c r="F544" s="46" t="str">
        <f t="shared" ca="1" si="80"/>
        <v/>
      </c>
      <c r="G544" s="45" t="str">
        <f t="shared" ca="1" si="79"/>
        <v/>
      </c>
      <c r="H544" s="25"/>
      <c r="I544" s="27" t="str">
        <f t="shared" ca="1" si="77"/>
        <v/>
      </c>
      <c r="J544" s="27" t="str">
        <f t="shared" ca="1" si="87"/>
        <v/>
      </c>
      <c r="K544" s="27" t="str">
        <f t="shared" ca="1" si="81"/>
        <v/>
      </c>
      <c r="L544" s="24" t="str">
        <f t="shared" ca="1" si="82"/>
        <v/>
      </c>
      <c r="M544" s="24" t="str">
        <f t="shared" ca="1" si="83"/>
        <v/>
      </c>
      <c r="N544" s="24" t="str">
        <f t="shared" ca="1" si="84"/>
        <v/>
      </c>
      <c r="O544" s="24" t="str">
        <f t="shared" ca="1" si="85"/>
        <v/>
      </c>
      <c r="P544" s="24" t="str">
        <f t="shared" ca="1" si="86"/>
        <v/>
      </c>
    </row>
    <row r="545" spans="5:16" x14ac:dyDescent="0.25">
      <c r="E545" s="22" t="str">
        <f t="shared" ca="1" si="78"/>
        <v/>
      </c>
      <c r="F545" s="46" t="str">
        <f t="shared" ca="1" si="80"/>
        <v/>
      </c>
      <c r="G545" s="45" t="str">
        <f t="shared" ca="1" si="79"/>
        <v/>
      </c>
      <c r="H545" s="25"/>
      <c r="I545" s="27" t="str">
        <f t="shared" ca="1" si="77"/>
        <v/>
      </c>
      <c r="J545" s="27" t="str">
        <f t="shared" ca="1" si="87"/>
        <v/>
      </c>
      <c r="K545" s="27" t="str">
        <f t="shared" ca="1" si="81"/>
        <v/>
      </c>
      <c r="L545" s="24" t="str">
        <f t="shared" ca="1" si="82"/>
        <v/>
      </c>
      <c r="M545" s="24" t="str">
        <f t="shared" ca="1" si="83"/>
        <v/>
      </c>
      <c r="N545" s="24" t="str">
        <f t="shared" ca="1" si="84"/>
        <v/>
      </c>
      <c r="O545" s="24" t="str">
        <f t="shared" ca="1" si="85"/>
        <v/>
      </c>
      <c r="P545" s="24" t="str">
        <f t="shared" ca="1" si="86"/>
        <v/>
      </c>
    </row>
    <row r="546" spans="5:16" x14ac:dyDescent="0.25">
      <c r="E546" s="22" t="str">
        <f t="shared" ca="1" si="78"/>
        <v/>
      </c>
      <c r="F546" s="46" t="str">
        <f t="shared" ca="1" si="80"/>
        <v/>
      </c>
      <c r="G546" s="45" t="str">
        <f t="shared" ca="1" si="79"/>
        <v/>
      </c>
      <c r="H546" s="25"/>
      <c r="I546" s="27" t="str">
        <f t="shared" ca="1" si="77"/>
        <v/>
      </c>
      <c r="J546" s="27" t="str">
        <f t="shared" ca="1" si="87"/>
        <v/>
      </c>
      <c r="K546" s="27" t="str">
        <f t="shared" ca="1" si="81"/>
        <v/>
      </c>
      <c r="L546" s="24" t="str">
        <f t="shared" ca="1" si="82"/>
        <v/>
      </c>
      <c r="M546" s="24" t="str">
        <f t="shared" ca="1" si="83"/>
        <v/>
      </c>
      <c r="N546" s="24" t="str">
        <f t="shared" ca="1" si="84"/>
        <v/>
      </c>
      <c r="O546" s="24" t="str">
        <f t="shared" ca="1" si="85"/>
        <v/>
      </c>
      <c r="P546" s="24" t="str">
        <f t="shared" ca="1" si="86"/>
        <v/>
      </c>
    </row>
    <row r="547" spans="5:16" x14ac:dyDescent="0.25">
      <c r="E547" s="22" t="str">
        <f t="shared" ca="1" si="78"/>
        <v/>
      </c>
      <c r="F547" s="46" t="str">
        <f t="shared" ca="1" si="80"/>
        <v/>
      </c>
      <c r="G547" s="45" t="str">
        <f t="shared" ca="1" si="79"/>
        <v/>
      </c>
      <c r="H547" s="25"/>
      <c r="I547" s="27" t="str">
        <f t="shared" ca="1" si="77"/>
        <v/>
      </c>
      <c r="J547" s="27" t="str">
        <f t="shared" ca="1" si="87"/>
        <v/>
      </c>
      <c r="K547" s="27" t="str">
        <f t="shared" ca="1" si="81"/>
        <v/>
      </c>
      <c r="L547" s="24" t="str">
        <f t="shared" ca="1" si="82"/>
        <v/>
      </c>
      <c r="M547" s="24" t="str">
        <f t="shared" ca="1" si="83"/>
        <v/>
      </c>
      <c r="N547" s="24" t="str">
        <f t="shared" ca="1" si="84"/>
        <v/>
      </c>
      <c r="O547" s="24" t="str">
        <f t="shared" ca="1" si="85"/>
        <v/>
      </c>
      <c r="P547" s="24" t="str">
        <f t="shared" ca="1" si="86"/>
        <v/>
      </c>
    </row>
    <row r="548" spans="5:16" x14ac:dyDescent="0.25">
      <c r="E548" s="22" t="str">
        <f t="shared" ca="1" si="78"/>
        <v/>
      </c>
      <c r="F548" s="46" t="str">
        <f t="shared" ca="1" si="80"/>
        <v/>
      </c>
      <c r="G548" s="45" t="str">
        <f t="shared" ca="1" si="79"/>
        <v/>
      </c>
      <c r="H548" s="25"/>
      <c r="I548" s="27" t="str">
        <f t="shared" ca="1" si="77"/>
        <v/>
      </c>
      <c r="J548" s="27" t="str">
        <f t="shared" ca="1" si="87"/>
        <v/>
      </c>
      <c r="K548" s="27" t="str">
        <f t="shared" ca="1" si="81"/>
        <v/>
      </c>
      <c r="L548" s="24" t="str">
        <f t="shared" ca="1" si="82"/>
        <v/>
      </c>
      <c r="M548" s="24" t="str">
        <f t="shared" ca="1" si="83"/>
        <v/>
      </c>
      <c r="N548" s="24" t="str">
        <f t="shared" ca="1" si="84"/>
        <v/>
      </c>
      <c r="O548" s="24" t="str">
        <f t="shared" ca="1" si="85"/>
        <v/>
      </c>
      <c r="P548" s="24" t="str">
        <f t="shared" ca="1" si="86"/>
        <v/>
      </c>
    </row>
    <row r="549" spans="5:16" x14ac:dyDescent="0.25">
      <c r="E549" s="22" t="str">
        <f t="shared" ca="1" si="78"/>
        <v/>
      </c>
      <c r="F549" s="46" t="str">
        <f t="shared" ca="1" si="80"/>
        <v/>
      </c>
      <c r="G549" s="45" t="str">
        <f t="shared" ca="1" si="79"/>
        <v/>
      </c>
      <c r="H549" s="25"/>
      <c r="I549" s="27" t="str">
        <f t="shared" ca="1" si="77"/>
        <v/>
      </c>
      <c r="J549" s="27" t="str">
        <f t="shared" ca="1" si="87"/>
        <v/>
      </c>
      <c r="K549" s="27" t="str">
        <f t="shared" ca="1" si="81"/>
        <v/>
      </c>
      <c r="L549" s="24" t="str">
        <f t="shared" ca="1" si="82"/>
        <v/>
      </c>
      <c r="M549" s="24" t="str">
        <f t="shared" ca="1" si="83"/>
        <v/>
      </c>
      <c r="N549" s="24" t="str">
        <f t="shared" ca="1" si="84"/>
        <v/>
      </c>
      <c r="O549" s="24" t="str">
        <f t="shared" ca="1" si="85"/>
        <v/>
      </c>
      <c r="P549" s="24" t="str">
        <f t="shared" ca="1" si="86"/>
        <v/>
      </c>
    </row>
    <row r="550" spans="5:16" x14ac:dyDescent="0.25">
      <c r="E550" s="22" t="str">
        <f t="shared" ca="1" si="78"/>
        <v/>
      </c>
      <c r="F550" s="46" t="str">
        <f t="shared" ca="1" si="80"/>
        <v/>
      </c>
      <c r="G550" s="45" t="str">
        <f t="shared" ca="1" si="79"/>
        <v/>
      </c>
      <c r="H550" s="25"/>
      <c r="I550" s="27" t="str">
        <f t="shared" ref="I550:I613" ca="1" si="88">E550</f>
        <v/>
      </c>
      <c r="J550" s="27" t="str">
        <f t="shared" ca="1" si="87"/>
        <v/>
      </c>
      <c r="K550" s="27" t="str">
        <f t="shared" ca="1" si="81"/>
        <v/>
      </c>
      <c r="L550" s="24" t="str">
        <f t="shared" ca="1" si="82"/>
        <v/>
      </c>
      <c r="M550" s="24" t="str">
        <f t="shared" ca="1" si="83"/>
        <v/>
      </c>
      <c r="N550" s="24" t="str">
        <f t="shared" ca="1" si="84"/>
        <v/>
      </c>
      <c r="O550" s="24" t="str">
        <f t="shared" ca="1" si="85"/>
        <v/>
      </c>
      <c r="P550" s="24" t="str">
        <f t="shared" ca="1" si="86"/>
        <v/>
      </c>
    </row>
    <row r="551" spans="5:16" x14ac:dyDescent="0.25">
      <c r="E551" s="22" t="str">
        <f t="shared" ref="E551:E614" ca="1" si="89">IF(E550&lt;&gt;"",IF($E$12&gt;=(E550+$B$13),(E550+$B$13),""),"")</f>
        <v/>
      </c>
      <c r="F551" s="46" t="str">
        <f t="shared" ca="1" si="80"/>
        <v/>
      </c>
      <c r="G551" s="45" t="str">
        <f t="shared" ref="G551:G614" ca="1" si="90">IF(E551&lt;&gt;"",$B$9+($B$7*(E551)*SIN($F$7))-(0.5*$B$5*(E551)*(E551)),"")</f>
        <v/>
      </c>
      <c r="H551" s="25"/>
      <c r="I551" s="27" t="str">
        <f t="shared" ca="1" si="88"/>
        <v/>
      </c>
      <c r="J551" s="27" t="str">
        <f t="shared" ca="1" si="87"/>
        <v/>
      </c>
      <c r="K551" s="27" t="str">
        <f t="shared" ca="1" si="81"/>
        <v/>
      </c>
      <c r="L551" s="24" t="str">
        <f t="shared" ca="1" si="82"/>
        <v/>
      </c>
      <c r="M551" s="24" t="str">
        <f t="shared" ca="1" si="83"/>
        <v/>
      </c>
      <c r="N551" s="24" t="str">
        <f t="shared" ca="1" si="84"/>
        <v/>
      </c>
      <c r="O551" s="24" t="str">
        <f t="shared" ca="1" si="85"/>
        <v/>
      </c>
      <c r="P551" s="24" t="str">
        <f t="shared" ca="1" si="86"/>
        <v/>
      </c>
    </row>
    <row r="552" spans="5:16" x14ac:dyDescent="0.25">
      <c r="E552" s="22" t="str">
        <f t="shared" ca="1" si="89"/>
        <v/>
      </c>
      <c r="F552" s="46" t="str">
        <f t="shared" ref="F552:F615" ca="1" si="91">IF(E552&lt;&gt;"",$B$7*(E552)*COS($F$7),"")</f>
        <v/>
      </c>
      <c r="G552" s="45" t="str">
        <f t="shared" ca="1" si="90"/>
        <v/>
      </c>
      <c r="H552" s="25"/>
      <c r="I552" s="27" t="str">
        <f t="shared" ca="1" si="88"/>
        <v/>
      </c>
      <c r="J552" s="27" t="str">
        <f t="shared" ca="1" si="87"/>
        <v/>
      </c>
      <c r="K552" s="27" t="str">
        <f t="shared" ref="K552:K615" ca="1" si="92">IF(I552&lt;&gt;"",-$B$17*O551*J552,"")</f>
        <v/>
      </c>
      <c r="L552" s="24" t="str">
        <f t="shared" ref="L552:L615" ca="1" si="93">IF(I552&lt;&gt;"",-$B$5-($B$17*P551*J552),"")</f>
        <v/>
      </c>
      <c r="M552" s="24" t="str">
        <f t="shared" ref="M552:M615" ca="1" si="94">IF(I552&lt;&gt;"",M551+(O551*$B$13),"")</f>
        <v/>
      </c>
      <c r="N552" s="24" t="str">
        <f t="shared" ref="N552:N615" ca="1" si="95">IF(I552&lt;&gt;"",N551+(P551*$B$13),"")</f>
        <v/>
      </c>
      <c r="O552" s="24" t="str">
        <f t="shared" ref="O552:O615" ca="1" si="96">IF(I552&lt;&gt;"",O551+(K552*$B$13),"")</f>
        <v/>
      </c>
      <c r="P552" s="24" t="str">
        <f t="shared" ref="P552:P615" ca="1" si="97">IF(I552&lt;&gt;"",P551+(L552*$B$13),"")</f>
        <v/>
      </c>
    </row>
    <row r="553" spans="5:16" x14ac:dyDescent="0.25">
      <c r="E553" s="22" t="str">
        <f t="shared" ca="1" si="89"/>
        <v/>
      </c>
      <c r="F553" s="46" t="str">
        <f t="shared" ca="1" si="91"/>
        <v/>
      </c>
      <c r="G553" s="45" t="str">
        <f t="shared" ca="1" si="90"/>
        <v/>
      </c>
      <c r="H553" s="25"/>
      <c r="I553" s="27" t="str">
        <f t="shared" ca="1" si="88"/>
        <v/>
      </c>
      <c r="J553" s="27" t="str">
        <f t="shared" ref="J553:J616" ca="1" si="98">IF(I553&lt;&gt;"",SQRT((O552*O552)+(P552*P552)),"")</f>
        <v/>
      </c>
      <c r="K553" s="27" t="str">
        <f t="shared" ca="1" si="92"/>
        <v/>
      </c>
      <c r="L553" s="24" t="str">
        <f t="shared" ca="1" si="93"/>
        <v/>
      </c>
      <c r="M553" s="24" t="str">
        <f t="shared" ca="1" si="94"/>
        <v/>
      </c>
      <c r="N553" s="24" t="str">
        <f t="shared" ca="1" si="95"/>
        <v/>
      </c>
      <c r="O553" s="24" t="str">
        <f t="shared" ca="1" si="96"/>
        <v/>
      </c>
      <c r="P553" s="24" t="str">
        <f t="shared" ca="1" si="97"/>
        <v/>
      </c>
    </row>
    <row r="554" spans="5:16" x14ac:dyDescent="0.25">
      <c r="E554" s="22" t="str">
        <f t="shared" ca="1" si="89"/>
        <v/>
      </c>
      <c r="F554" s="46" t="str">
        <f t="shared" ca="1" si="91"/>
        <v/>
      </c>
      <c r="G554" s="45" t="str">
        <f t="shared" ca="1" si="90"/>
        <v/>
      </c>
      <c r="H554" s="25"/>
      <c r="I554" s="27" t="str">
        <f t="shared" ca="1" si="88"/>
        <v/>
      </c>
      <c r="J554" s="27" t="str">
        <f t="shared" ca="1" si="98"/>
        <v/>
      </c>
      <c r="K554" s="27" t="str">
        <f t="shared" ca="1" si="92"/>
        <v/>
      </c>
      <c r="L554" s="24" t="str">
        <f t="shared" ca="1" si="93"/>
        <v/>
      </c>
      <c r="M554" s="24" t="str">
        <f t="shared" ca="1" si="94"/>
        <v/>
      </c>
      <c r="N554" s="24" t="str">
        <f t="shared" ca="1" si="95"/>
        <v/>
      </c>
      <c r="O554" s="24" t="str">
        <f t="shared" ca="1" si="96"/>
        <v/>
      </c>
      <c r="P554" s="24" t="str">
        <f t="shared" ca="1" si="97"/>
        <v/>
      </c>
    </row>
    <row r="555" spans="5:16" x14ac:dyDescent="0.25">
      <c r="E555" s="22" t="str">
        <f t="shared" ca="1" si="89"/>
        <v/>
      </c>
      <c r="F555" s="46" t="str">
        <f t="shared" ca="1" si="91"/>
        <v/>
      </c>
      <c r="G555" s="45" t="str">
        <f t="shared" ca="1" si="90"/>
        <v/>
      </c>
      <c r="H555" s="25"/>
      <c r="I555" s="27" t="str">
        <f t="shared" ca="1" si="88"/>
        <v/>
      </c>
      <c r="J555" s="27" t="str">
        <f t="shared" ca="1" si="98"/>
        <v/>
      </c>
      <c r="K555" s="27" t="str">
        <f t="shared" ca="1" si="92"/>
        <v/>
      </c>
      <c r="L555" s="24" t="str">
        <f t="shared" ca="1" si="93"/>
        <v/>
      </c>
      <c r="M555" s="24" t="str">
        <f t="shared" ca="1" si="94"/>
        <v/>
      </c>
      <c r="N555" s="24" t="str">
        <f t="shared" ca="1" si="95"/>
        <v/>
      </c>
      <c r="O555" s="24" t="str">
        <f t="shared" ca="1" si="96"/>
        <v/>
      </c>
      <c r="P555" s="24" t="str">
        <f t="shared" ca="1" si="97"/>
        <v/>
      </c>
    </row>
    <row r="556" spans="5:16" x14ac:dyDescent="0.25">
      <c r="E556" s="22" t="str">
        <f t="shared" ca="1" si="89"/>
        <v/>
      </c>
      <c r="F556" s="46" t="str">
        <f t="shared" ca="1" si="91"/>
        <v/>
      </c>
      <c r="G556" s="45" t="str">
        <f t="shared" ca="1" si="90"/>
        <v/>
      </c>
      <c r="H556" s="25"/>
      <c r="I556" s="27" t="str">
        <f t="shared" ca="1" si="88"/>
        <v/>
      </c>
      <c r="J556" s="27" t="str">
        <f t="shared" ca="1" si="98"/>
        <v/>
      </c>
      <c r="K556" s="27" t="str">
        <f t="shared" ca="1" si="92"/>
        <v/>
      </c>
      <c r="L556" s="24" t="str">
        <f t="shared" ca="1" si="93"/>
        <v/>
      </c>
      <c r="M556" s="24" t="str">
        <f t="shared" ca="1" si="94"/>
        <v/>
      </c>
      <c r="N556" s="24" t="str">
        <f t="shared" ca="1" si="95"/>
        <v/>
      </c>
      <c r="O556" s="24" t="str">
        <f t="shared" ca="1" si="96"/>
        <v/>
      </c>
      <c r="P556" s="24" t="str">
        <f t="shared" ca="1" si="97"/>
        <v/>
      </c>
    </row>
    <row r="557" spans="5:16" x14ac:dyDescent="0.25">
      <c r="E557" s="22" t="str">
        <f t="shared" ca="1" si="89"/>
        <v/>
      </c>
      <c r="F557" s="46" t="str">
        <f t="shared" ca="1" si="91"/>
        <v/>
      </c>
      <c r="G557" s="45" t="str">
        <f t="shared" ca="1" si="90"/>
        <v/>
      </c>
      <c r="H557" s="25"/>
      <c r="I557" s="27" t="str">
        <f t="shared" ca="1" si="88"/>
        <v/>
      </c>
      <c r="J557" s="27" t="str">
        <f t="shared" ca="1" si="98"/>
        <v/>
      </c>
      <c r="K557" s="27" t="str">
        <f t="shared" ca="1" si="92"/>
        <v/>
      </c>
      <c r="L557" s="24" t="str">
        <f t="shared" ca="1" si="93"/>
        <v/>
      </c>
      <c r="M557" s="24" t="str">
        <f t="shared" ca="1" si="94"/>
        <v/>
      </c>
      <c r="N557" s="24" t="str">
        <f t="shared" ca="1" si="95"/>
        <v/>
      </c>
      <c r="O557" s="24" t="str">
        <f t="shared" ca="1" si="96"/>
        <v/>
      </c>
      <c r="P557" s="24" t="str">
        <f t="shared" ca="1" si="97"/>
        <v/>
      </c>
    </row>
    <row r="558" spans="5:16" x14ac:dyDescent="0.25">
      <c r="E558" s="22" t="str">
        <f t="shared" ca="1" si="89"/>
        <v/>
      </c>
      <c r="F558" s="46" t="str">
        <f t="shared" ca="1" si="91"/>
        <v/>
      </c>
      <c r="G558" s="45" t="str">
        <f t="shared" ca="1" si="90"/>
        <v/>
      </c>
      <c r="H558" s="25"/>
      <c r="I558" s="27" t="str">
        <f t="shared" ca="1" si="88"/>
        <v/>
      </c>
      <c r="J558" s="27" t="str">
        <f t="shared" ca="1" si="98"/>
        <v/>
      </c>
      <c r="K558" s="27" t="str">
        <f t="shared" ca="1" si="92"/>
        <v/>
      </c>
      <c r="L558" s="24" t="str">
        <f t="shared" ca="1" si="93"/>
        <v/>
      </c>
      <c r="M558" s="24" t="str">
        <f t="shared" ca="1" si="94"/>
        <v/>
      </c>
      <c r="N558" s="24" t="str">
        <f t="shared" ca="1" si="95"/>
        <v/>
      </c>
      <c r="O558" s="24" t="str">
        <f t="shared" ca="1" si="96"/>
        <v/>
      </c>
      <c r="P558" s="24" t="str">
        <f t="shared" ca="1" si="97"/>
        <v/>
      </c>
    </row>
    <row r="559" spans="5:16" x14ac:dyDescent="0.25">
      <c r="E559" s="22" t="str">
        <f t="shared" ca="1" si="89"/>
        <v/>
      </c>
      <c r="F559" s="46" t="str">
        <f t="shared" ca="1" si="91"/>
        <v/>
      </c>
      <c r="G559" s="45" t="str">
        <f t="shared" ca="1" si="90"/>
        <v/>
      </c>
      <c r="H559" s="25"/>
      <c r="I559" s="27" t="str">
        <f t="shared" ca="1" si="88"/>
        <v/>
      </c>
      <c r="J559" s="27" t="str">
        <f t="shared" ca="1" si="98"/>
        <v/>
      </c>
      <c r="K559" s="27" t="str">
        <f t="shared" ca="1" si="92"/>
        <v/>
      </c>
      <c r="L559" s="24" t="str">
        <f t="shared" ca="1" si="93"/>
        <v/>
      </c>
      <c r="M559" s="24" t="str">
        <f t="shared" ca="1" si="94"/>
        <v/>
      </c>
      <c r="N559" s="24" t="str">
        <f t="shared" ca="1" si="95"/>
        <v/>
      </c>
      <c r="O559" s="24" t="str">
        <f t="shared" ca="1" si="96"/>
        <v/>
      </c>
      <c r="P559" s="24" t="str">
        <f t="shared" ca="1" si="97"/>
        <v/>
      </c>
    </row>
    <row r="560" spans="5:16" x14ac:dyDescent="0.25">
      <c r="E560" s="22" t="str">
        <f t="shared" ca="1" si="89"/>
        <v/>
      </c>
      <c r="F560" s="46" t="str">
        <f t="shared" ca="1" si="91"/>
        <v/>
      </c>
      <c r="G560" s="45" t="str">
        <f t="shared" ca="1" si="90"/>
        <v/>
      </c>
      <c r="H560" s="25"/>
      <c r="I560" s="27" t="str">
        <f t="shared" ca="1" si="88"/>
        <v/>
      </c>
      <c r="J560" s="27" t="str">
        <f t="shared" ca="1" si="98"/>
        <v/>
      </c>
      <c r="K560" s="27" t="str">
        <f t="shared" ca="1" si="92"/>
        <v/>
      </c>
      <c r="L560" s="24" t="str">
        <f t="shared" ca="1" si="93"/>
        <v/>
      </c>
      <c r="M560" s="24" t="str">
        <f t="shared" ca="1" si="94"/>
        <v/>
      </c>
      <c r="N560" s="24" t="str">
        <f t="shared" ca="1" si="95"/>
        <v/>
      </c>
      <c r="O560" s="24" t="str">
        <f t="shared" ca="1" si="96"/>
        <v/>
      </c>
      <c r="P560" s="24" t="str">
        <f t="shared" ca="1" si="97"/>
        <v/>
      </c>
    </row>
    <row r="561" spans="5:16" x14ac:dyDescent="0.25">
      <c r="E561" s="22" t="str">
        <f t="shared" ca="1" si="89"/>
        <v/>
      </c>
      <c r="F561" s="46" t="str">
        <f t="shared" ca="1" si="91"/>
        <v/>
      </c>
      <c r="G561" s="45" t="str">
        <f t="shared" ca="1" si="90"/>
        <v/>
      </c>
      <c r="H561" s="25"/>
      <c r="I561" s="27" t="str">
        <f t="shared" ca="1" si="88"/>
        <v/>
      </c>
      <c r="J561" s="27" t="str">
        <f t="shared" ca="1" si="98"/>
        <v/>
      </c>
      <c r="K561" s="27" t="str">
        <f t="shared" ca="1" si="92"/>
        <v/>
      </c>
      <c r="L561" s="24" t="str">
        <f t="shared" ca="1" si="93"/>
        <v/>
      </c>
      <c r="M561" s="24" t="str">
        <f t="shared" ca="1" si="94"/>
        <v/>
      </c>
      <c r="N561" s="24" t="str">
        <f t="shared" ca="1" si="95"/>
        <v/>
      </c>
      <c r="O561" s="24" t="str">
        <f t="shared" ca="1" si="96"/>
        <v/>
      </c>
      <c r="P561" s="24" t="str">
        <f t="shared" ca="1" si="97"/>
        <v/>
      </c>
    </row>
    <row r="562" spans="5:16" x14ac:dyDescent="0.25">
      <c r="E562" s="22" t="str">
        <f t="shared" ca="1" si="89"/>
        <v/>
      </c>
      <c r="F562" s="46" t="str">
        <f t="shared" ca="1" si="91"/>
        <v/>
      </c>
      <c r="G562" s="45" t="str">
        <f t="shared" ca="1" si="90"/>
        <v/>
      </c>
      <c r="H562" s="25"/>
      <c r="I562" s="27" t="str">
        <f t="shared" ca="1" si="88"/>
        <v/>
      </c>
      <c r="J562" s="27" t="str">
        <f t="shared" ca="1" si="98"/>
        <v/>
      </c>
      <c r="K562" s="27" t="str">
        <f t="shared" ca="1" si="92"/>
        <v/>
      </c>
      <c r="L562" s="24" t="str">
        <f t="shared" ca="1" si="93"/>
        <v/>
      </c>
      <c r="M562" s="24" t="str">
        <f t="shared" ca="1" si="94"/>
        <v/>
      </c>
      <c r="N562" s="24" t="str">
        <f t="shared" ca="1" si="95"/>
        <v/>
      </c>
      <c r="O562" s="24" t="str">
        <f t="shared" ca="1" si="96"/>
        <v/>
      </c>
      <c r="P562" s="24" t="str">
        <f t="shared" ca="1" si="97"/>
        <v/>
      </c>
    </row>
    <row r="563" spans="5:16" x14ac:dyDescent="0.25">
      <c r="E563" s="22" t="str">
        <f t="shared" ca="1" si="89"/>
        <v/>
      </c>
      <c r="F563" s="46" t="str">
        <f t="shared" ca="1" si="91"/>
        <v/>
      </c>
      <c r="G563" s="45" t="str">
        <f t="shared" ca="1" si="90"/>
        <v/>
      </c>
      <c r="H563" s="25"/>
      <c r="I563" s="27" t="str">
        <f t="shared" ca="1" si="88"/>
        <v/>
      </c>
      <c r="J563" s="27" t="str">
        <f t="shared" ca="1" si="98"/>
        <v/>
      </c>
      <c r="K563" s="27" t="str">
        <f t="shared" ca="1" si="92"/>
        <v/>
      </c>
      <c r="L563" s="24" t="str">
        <f t="shared" ca="1" si="93"/>
        <v/>
      </c>
      <c r="M563" s="24" t="str">
        <f t="shared" ca="1" si="94"/>
        <v/>
      </c>
      <c r="N563" s="24" t="str">
        <f t="shared" ca="1" si="95"/>
        <v/>
      </c>
      <c r="O563" s="24" t="str">
        <f t="shared" ca="1" si="96"/>
        <v/>
      </c>
      <c r="P563" s="24" t="str">
        <f t="shared" ca="1" si="97"/>
        <v/>
      </c>
    </row>
    <row r="564" spans="5:16" x14ac:dyDescent="0.25">
      <c r="E564" s="22" t="str">
        <f t="shared" ca="1" si="89"/>
        <v/>
      </c>
      <c r="F564" s="46" t="str">
        <f t="shared" ca="1" si="91"/>
        <v/>
      </c>
      <c r="G564" s="45" t="str">
        <f t="shared" ca="1" si="90"/>
        <v/>
      </c>
      <c r="H564" s="25"/>
      <c r="I564" s="27" t="str">
        <f t="shared" ca="1" si="88"/>
        <v/>
      </c>
      <c r="J564" s="27" t="str">
        <f t="shared" ca="1" si="98"/>
        <v/>
      </c>
      <c r="K564" s="27" t="str">
        <f t="shared" ca="1" si="92"/>
        <v/>
      </c>
      <c r="L564" s="24" t="str">
        <f t="shared" ca="1" si="93"/>
        <v/>
      </c>
      <c r="M564" s="24" t="str">
        <f t="shared" ca="1" si="94"/>
        <v/>
      </c>
      <c r="N564" s="24" t="str">
        <f t="shared" ca="1" si="95"/>
        <v/>
      </c>
      <c r="O564" s="24" t="str">
        <f t="shared" ca="1" si="96"/>
        <v/>
      </c>
      <c r="P564" s="24" t="str">
        <f t="shared" ca="1" si="97"/>
        <v/>
      </c>
    </row>
    <row r="565" spans="5:16" x14ac:dyDescent="0.25">
      <c r="E565" s="22" t="str">
        <f t="shared" ca="1" si="89"/>
        <v/>
      </c>
      <c r="F565" s="46" t="str">
        <f t="shared" ca="1" si="91"/>
        <v/>
      </c>
      <c r="G565" s="45" t="str">
        <f t="shared" ca="1" si="90"/>
        <v/>
      </c>
      <c r="H565" s="25"/>
      <c r="I565" s="27" t="str">
        <f t="shared" ca="1" si="88"/>
        <v/>
      </c>
      <c r="J565" s="27" t="str">
        <f t="shared" ca="1" si="98"/>
        <v/>
      </c>
      <c r="K565" s="27" t="str">
        <f t="shared" ca="1" si="92"/>
        <v/>
      </c>
      <c r="L565" s="24" t="str">
        <f t="shared" ca="1" si="93"/>
        <v/>
      </c>
      <c r="M565" s="24" t="str">
        <f t="shared" ca="1" si="94"/>
        <v/>
      </c>
      <c r="N565" s="24" t="str">
        <f t="shared" ca="1" si="95"/>
        <v/>
      </c>
      <c r="O565" s="24" t="str">
        <f t="shared" ca="1" si="96"/>
        <v/>
      </c>
      <c r="P565" s="24" t="str">
        <f t="shared" ca="1" si="97"/>
        <v/>
      </c>
    </row>
    <row r="566" spans="5:16" x14ac:dyDescent="0.25">
      <c r="E566" s="22" t="str">
        <f t="shared" ca="1" si="89"/>
        <v/>
      </c>
      <c r="F566" s="46" t="str">
        <f t="shared" ca="1" si="91"/>
        <v/>
      </c>
      <c r="G566" s="45" t="str">
        <f t="shared" ca="1" si="90"/>
        <v/>
      </c>
      <c r="H566" s="25"/>
      <c r="I566" s="27" t="str">
        <f t="shared" ca="1" si="88"/>
        <v/>
      </c>
      <c r="J566" s="27" t="str">
        <f t="shared" ca="1" si="98"/>
        <v/>
      </c>
      <c r="K566" s="27" t="str">
        <f t="shared" ca="1" si="92"/>
        <v/>
      </c>
      <c r="L566" s="24" t="str">
        <f t="shared" ca="1" si="93"/>
        <v/>
      </c>
      <c r="M566" s="24" t="str">
        <f t="shared" ca="1" si="94"/>
        <v/>
      </c>
      <c r="N566" s="24" t="str">
        <f t="shared" ca="1" si="95"/>
        <v/>
      </c>
      <c r="O566" s="24" t="str">
        <f t="shared" ca="1" si="96"/>
        <v/>
      </c>
      <c r="P566" s="24" t="str">
        <f t="shared" ca="1" si="97"/>
        <v/>
      </c>
    </row>
    <row r="567" spans="5:16" x14ac:dyDescent="0.25">
      <c r="E567" s="22" t="str">
        <f t="shared" ca="1" si="89"/>
        <v/>
      </c>
      <c r="F567" s="46" t="str">
        <f t="shared" ca="1" si="91"/>
        <v/>
      </c>
      <c r="G567" s="45" t="str">
        <f t="shared" ca="1" si="90"/>
        <v/>
      </c>
      <c r="H567" s="25"/>
      <c r="I567" s="27" t="str">
        <f t="shared" ca="1" si="88"/>
        <v/>
      </c>
      <c r="J567" s="27" t="str">
        <f t="shared" ca="1" si="98"/>
        <v/>
      </c>
      <c r="K567" s="27" t="str">
        <f t="shared" ca="1" si="92"/>
        <v/>
      </c>
      <c r="L567" s="24" t="str">
        <f t="shared" ca="1" si="93"/>
        <v/>
      </c>
      <c r="M567" s="24" t="str">
        <f t="shared" ca="1" si="94"/>
        <v/>
      </c>
      <c r="N567" s="24" t="str">
        <f t="shared" ca="1" si="95"/>
        <v/>
      </c>
      <c r="O567" s="24" t="str">
        <f t="shared" ca="1" si="96"/>
        <v/>
      </c>
      <c r="P567" s="24" t="str">
        <f t="shared" ca="1" si="97"/>
        <v/>
      </c>
    </row>
    <row r="568" spans="5:16" x14ac:dyDescent="0.25">
      <c r="E568" s="22" t="str">
        <f t="shared" ca="1" si="89"/>
        <v/>
      </c>
      <c r="F568" s="46" t="str">
        <f t="shared" ca="1" si="91"/>
        <v/>
      </c>
      <c r="G568" s="45" t="str">
        <f t="shared" ca="1" si="90"/>
        <v/>
      </c>
      <c r="H568" s="25"/>
      <c r="I568" s="27" t="str">
        <f t="shared" ca="1" si="88"/>
        <v/>
      </c>
      <c r="J568" s="27" t="str">
        <f t="shared" ca="1" si="98"/>
        <v/>
      </c>
      <c r="K568" s="27" t="str">
        <f t="shared" ca="1" si="92"/>
        <v/>
      </c>
      <c r="L568" s="24" t="str">
        <f t="shared" ca="1" si="93"/>
        <v/>
      </c>
      <c r="M568" s="24" t="str">
        <f t="shared" ca="1" si="94"/>
        <v/>
      </c>
      <c r="N568" s="24" t="str">
        <f t="shared" ca="1" si="95"/>
        <v/>
      </c>
      <c r="O568" s="24" t="str">
        <f t="shared" ca="1" si="96"/>
        <v/>
      </c>
      <c r="P568" s="24" t="str">
        <f t="shared" ca="1" si="97"/>
        <v/>
      </c>
    </row>
    <row r="569" spans="5:16" x14ac:dyDescent="0.25">
      <c r="E569" s="22" t="str">
        <f t="shared" ca="1" si="89"/>
        <v/>
      </c>
      <c r="F569" s="46" t="str">
        <f t="shared" ca="1" si="91"/>
        <v/>
      </c>
      <c r="G569" s="45" t="str">
        <f t="shared" ca="1" si="90"/>
        <v/>
      </c>
      <c r="H569" s="25"/>
      <c r="I569" s="27" t="str">
        <f t="shared" ca="1" si="88"/>
        <v/>
      </c>
      <c r="J569" s="27" t="str">
        <f t="shared" ca="1" si="98"/>
        <v/>
      </c>
      <c r="K569" s="27" t="str">
        <f t="shared" ca="1" si="92"/>
        <v/>
      </c>
      <c r="L569" s="24" t="str">
        <f t="shared" ca="1" si="93"/>
        <v/>
      </c>
      <c r="M569" s="24" t="str">
        <f t="shared" ca="1" si="94"/>
        <v/>
      </c>
      <c r="N569" s="24" t="str">
        <f t="shared" ca="1" si="95"/>
        <v/>
      </c>
      <c r="O569" s="24" t="str">
        <f t="shared" ca="1" si="96"/>
        <v/>
      </c>
      <c r="P569" s="24" t="str">
        <f t="shared" ca="1" si="97"/>
        <v/>
      </c>
    </row>
    <row r="570" spans="5:16" x14ac:dyDescent="0.25">
      <c r="E570" s="22" t="str">
        <f t="shared" ca="1" si="89"/>
        <v/>
      </c>
      <c r="F570" s="46" t="str">
        <f t="shared" ca="1" si="91"/>
        <v/>
      </c>
      <c r="G570" s="45" t="str">
        <f t="shared" ca="1" si="90"/>
        <v/>
      </c>
      <c r="H570" s="25"/>
      <c r="I570" s="27" t="str">
        <f t="shared" ca="1" si="88"/>
        <v/>
      </c>
      <c r="J570" s="27" t="str">
        <f t="shared" ca="1" si="98"/>
        <v/>
      </c>
      <c r="K570" s="27" t="str">
        <f t="shared" ca="1" si="92"/>
        <v/>
      </c>
      <c r="L570" s="24" t="str">
        <f t="shared" ca="1" si="93"/>
        <v/>
      </c>
      <c r="M570" s="24" t="str">
        <f t="shared" ca="1" si="94"/>
        <v/>
      </c>
      <c r="N570" s="24" t="str">
        <f t="shared" ca="1" si="95"/>
        <v/>
      </c>
      <c r="O570" s="24" t="str">
        <f t="shared" ca="1" si="96"/>
        <v/>
      </c>
      <c r="P570" s="24" t="str">
        <f t="shared" ca="1" si="97"/>
        <v/>
      </c>
    </row>
    <row r="571" spans="5:16" x14ac:dyDescent="0.25">
      <c r="E571" s="22" t="str">
        <f t="shared" ca="1" si="89"/>
        <v/>
      </c>
      <c r="F571" s="46" t="str">
        <f t="shared" ca="1" si="91"/>
        <v/>
      </c>
      <c r="G571" s="45" t="str">
        <f t="shared" ca="1" si="90"/>
        <v/>
      </c>
      <c r="H571" s="25"/>
      <c r="I571" s="27" t="str">
        <f t="shared" ca="1" si="88"/>
        <v/>
      </c>
      <c r="J571" s="27" t="str">
        <f t="shared" ca="1" si="98"/>
        <v/>
      </c>
      <c r="K571" s="27" t="str">
        <f t="shared" ca="1" si="92"/>
        <v/>
      </c>
      <c r="L571" s="24" t="str">
        <f t="shared" ca="1" si="93"/>
        <v/>
      </c>
      <c r="M571" s="24" t="str">
        <f t="shared" ca="1" si="94"/>
        <v/>
      </c>
      <c r="N571" s="24" t="str">
        <f t="shared" ca="1" si="95"/>
        <v/>
      </c>
      <c r="O571" s="24" t="str">
        <f t="shared" ca="1" si="96"/>
        <v/>
      </c>
      <c r="P571" s="24" t="str">
        <f t="shared" ca="1" si="97"/>
        <v/>
      </c>
    </row>
    <row r="572" spans="5:16" x14ac:dyDescent="0.25">
      <c r="E572" s="22" t="str">
        <f t="shared" ca="1" si="89"/>
        <v/>
      </c>
      <c r="F572" s="46" t="str">
        <f t="shared" ca="1" si="91"/>
        <v/>
      </c>
      <c r="G572" s="45" t="str">
        <f t="shared" ca="1" si="90"/>
        <v/>
      </c>
      <c r="H572" s="25"/>
      <c r="I572" s="27" t="str">
        <f t="shared" ca="1" si="88"/>
        <v/>
      </c>
      <c r="J572" s="27" t="str">
        <f t="shared" ca="1" si="98"/>
        <v/>
      </c>
      <c r="K572" s="27" t="str">
        <f t="shared" ca="1" si="92"/>
        <v/>
      </c>
      <c r="L572" s="24" t="str">
        <f t="shared" ca="1" si="93"/>
        <v/>
      </c>
      <c r="M572" s="24" t="str">
        <f t="shared" ca="1" si="94"/>
        <v/>
      </c>
      <c r="N572" s="24" t="str">
        <f t="shared" ca="1" si="95"/>
        <v/>
      </c>
      <c r="O572" s="24" t="str">
        <f t="shared" ca="1" si="96"/>
        <v/>
      </c>
      <c r="P572" s="24" t="str">
        <f t="shared" ca="1" si="97"/>
        <v/>
      </c>
    </row>
    <row r="573" spans="5:16" x14ac:dyDescent="0.25">
      <c r="E573" s="22" t="str">
        <f t="shared" ca="1" si="89"/>
        <v/>
      </c>
      <c r="F573" s="46" t="str">
        <f t="shared" ca="1" si="91"/>
        <v/>
      </c>
      <c r="G573" s="45" t="str">
        <f t="shared" ca="1" si="90"/>
        <v/>
      </c>
      <c r="H573" s="25"/>
      <c r="I573" s="27" t="str">
        <f t="shared" ca="1" si="88"/>
        <v/>
      </c>
      <c r="J573" s="27" t="str">
        <f t="shared" ca="1" si="98"/>
        <v/>
      </c>
      <c r="K573" s="27" t="str">
        <f t="shared" ca="1" si="92"/>
        <v/>
      </c>
      <c r="L573" s="24" t="str">
        <f t="shared" ca="1" si="93"/>
        <v/>
      </c>
      <c r="M573" s="24" t="str">
        <f t="shared" ca="1" si="94"/>
        <v/>
      </c>
      <c r="N573" s="24" t="str">
        <f t="shared" ca="1" si="95"/>
        <v/>
      </c>
      <c r="O573" s="24" t="str">
        <f t="shared" ca="1" si="96"/>
        <v/>
      </c>
      <c r="P573" s="24" t="str">
        <f t="shared" ca="1" si="97"/>
        <v/>
      </c>
    </row>
    <row r="574" spans="5:16" x14ac:dyDescent="0.25">
      <c r="E574" s="22" t="str">
        <f t="shared" ca="1" si="89"/>
        <v/>
      </c>
      <c r="F574" s="46" t="str">
        <f t="shared" ca="1" si="91"/>
        <v/>
      </c>
      <c r="G574" s="45" t="str">
        <f t="shared" ca="1" si="90"/>
        <v/>
      </c>
      <c r="H574" s="25"/>
      <c r="I574" s="27" t="str">
        <f t="shared" ca="1" si="88"/>
        <v/>
      </c>
      <c r="J574" s="27" t="str">
        <f t="shared" ca="1" si="98"/>
        <v/>
      </c>
      <c r="K574" s="27" t="str">
        <f t="shared" ca="1" si="92"/>
        <v/>
      </c>
      <c r="L574" s="24" t="str">
        <f t="shared" ca="1" si="93"/>
        <v/>
      </c>
      <c r="M574" s="24" t="str">
        <f t="shared" ca="1" si="94"/>
        <v/>
      </c>
      <c r="N574" s="24" t="str">
        <f t="shared" ca="1" si="95"/>
        <v/>
      </c>
      <c r="O574" s="24" t="str">
        <f t="shared" ca="1" si="96"/>
        <v/>
      </c>
      <c r="P574" s="24" t="str">
        <f t="shared" ca="1" si="97"/>
        <v/>
      </c>
    </row>
    <row r="575" spans="5:16" x14ac:dyDescent="0.25">
      <c r="E575" s="22" t="str">
        <f t="shared" ca="1" si="89"/>
        <v/>
      </c>
      <c r="F575" s="46" t="str">
        <f t="shared" ca="1" si="91"/>
        <v/>
      </c>
      <c r="G575" s="45" t="str">
        <f t="shared" ca="1" si="90"/>
        <v/>
      </c>
      <c r="H575" s="25"/>
      <c r="I575" s="27" t="str">
        <f t="shared" ca="1" si="88"/>
        <v/>
      </c>
      <c r="J575" s="27" t="str">
        <f t="shared" ca="1" si="98"/>
        <v/>
      </c>
      <c r="K575" s="27" t="str">
        <f t="shared" ca="1" si="92"/>
        <v/>
      </c>
      <c r="L575" s="24" t="str">
        <f t="shared" ca="1" si="93"/>
        <v/>
      </c>
      <c r="M575" s="24" t="str">
        <f t="shared" ca="1" si="94"/>
        <v/>
      </c>
      <c r="N575" s="24" t="str">
        <f t="shared" ca="1" si="95"/>
        <v/>
      </c>
      <c r="O575" s="24" t="str">
        <f t="shared" ca="1" si="96"/>
        <v/>
      </c>
      <c r="P575" s="24" t="str">
        <f t="shared" ca="1" si="97"/>
        <v/>
      </c>
    </row>
    <row r="576" spans="5:16" x14ac:dyDescent="0.25">
      <c r="E576" s="22" t="str">
        <f t="shared" ca="1" si="89"/>
        <v/>
      </c>
      <c r="F576" s="46" t="str">
        <f t="shared" ca="1" si="91"/>
        <v/>
      </c>
      <c r="G576" s="45" t="str">
        <f t="shared" ca="1" si="90"/>
        <v/>
      </c>
      <c r="H576" s="25"/>
      <c r="I576" s="27" t="str">
        <f t="shared" ca="1" si="88"/>
        <v/>
      </c>
      <c r="J576" s="27" t="str">
        <f t="shared" ca="1" si="98"/>
        <v/>
      </c>
      <c r="K576" s="27" t="str">
        <f t="shared" ca="1" si="92"/>
        <v/>
      </c>
      <c r="L576" s="24" t="str">
        <f t="shared" ca="1" si="93"/>
        <v/>
      </c>
      <c r="M576" s="24" t="str">
        <f t="shared" ca="1" si="94"/>
        <v/>
      </c>
      <c r="N576" s="24" t="str">
        <f t="shared" ca="1" si="95"/>
        <v/>
      </c>
      <c r="O576" s="24" t="str">
        <f t="shared" ca="1" si="96"/>
        <v/>
      </c>
      <c r="P576" s="24" t="str">
        <f t="shared" ca="1" si="97"/>
        <v/>
      </c>
    </row>
    <row r="577" spans="5:16" x14ac:dyDescent="0.25">
      <c r="E577" s="22" t="str">
        <f t="shared" ca="1" si="89"/>
        <v/>
      </c>
      <c r="F577" s="46" t="str">
        <f t="shared" ca="1" si="91"/>
        <v/>
      </c>
      <c r="G577" s="45" t="str">
        <f t="shared" ca="1" si="90"/>
        <v/>
      </c>
      <c r="H577" s="25"/>
      <c r="I577" s="27" t="str">
        <f t="shared" ca="1" si="88"/>
        <v/>
      </c>
      <c r="J577" s="27" t="str">
        <f t="shared" ca="1" si="98"/>
        <v/>
      </c>
      <c r="K577" s="27" t="str">
        <f t="shared" ca="1" si="92"/>
        <v/>
      </c>
      <c r="L577" s="24" t="str">
        <f t="shared" ca="1" si="93"/>
        <v/>
      </c>
      <c r="M577" s="24" t="str">
        <f t="shared" ca="1" si="94"/>
        <v/>
      </c>
      <c r="N577" s="24" t="str">
        <f t="shared" ca="1" si="95"/>
        <v/>
      </c>
      <c r="O577" s="24" t="str">
        <f t="shared" ca="1" si="96"/>
        <v/>
      </c>
      <c r="P577" s="24" t="str">
        <f t="shared" ca="1" si="97"/>
        <v/>
      </c>
    </row>
    <row r="578" spans="5:16" x14ac:dyDescent="0.25">
      <c r="E578" s="22" t="str">
        <f t="shared" ca="1" si="89"/>
        <v/>
      </c>
      <c r="F578" s="46" t="str">
        <f t="shared" ca="1" si="91"/>
        <v/>
      </c>
      <c r="G578" s="45" t="str">
        <f t="shared" ca="1" si="90"/>
        <v/>
      </c>
      <c r="H578" s="25"/>
      <c r="I578" s="27" t="str">
        <f t="shared" ca="1" si="88"/>
        <v/>
      </c>
      <c r="J578" s="27" t="str">
        <f t="shared" ca="1" si="98"/>
        <v/>
      </c>
      <c r="K578" s="27" t="str">
        <f t="shared" ca="1" si="92"/>
        <v/>
      </c>
      <c r="L578" s="24" t="str">
        <f t="shared" ca="1" si="93"/>
        <v/>
      </c>
      <c r="M578" s="24" t="str">
        <f t="shared" ca="1" si="94"/>
        <v/>
      </c>
      <c r="N578" s="24" t="str">
        <f t="shared" ca="1" si="95"/>
        <v/>
      </c>
      <c r="O578" s="24" t="str">
        <f t="shared" ca="1" si="96"/>
        <v/>
      </c>
      <c r="P578" s="24" t="str">
        <f t="shared" ca="1" si="97"/>
        <v/>
      </c>
    </row>
    <row r="579" spans="5:16" x14ac:dyDescent="0.25">
      <c r="E579" s="22" t="str">
        <f t="shared" ca="1" si="89"/>
        <v/>
      </c>
      <c r="F579" s="46" t="str">
        <f t="shared" ca="1" si="91"/>
        <v/>
      </c>
      <c r="G579" s="45" t="str">
        <f t="shared" ca="1" si="90"/>
        <v/>
      </c>
      <c r="H579" s="25"/>
      <c r="I579" s="27" t="str">
        <f t="shared" ca="1" si="88"/>
        <v/>
      </c>
      <c r="J579" s="27" t="str">
        <f t="shared" ca="1" si="98"/>
        <v/>
      </c>
      <c r="K579" s="27" t="str">
        <f t="shared" ca="1" si="92"/>
        <v/>
      </c>
      <c r="L579" s="24" t="str">
        <f t="shared" ca="1" si="93"/>
        <v/>
      </c>
      <c r="M579" s="24" t="str">
        <f t="shared" ca="1" si="94"/>
        <v/>
      </c>
      <c r="N579" s="24" t="str">
        <f t="shared" ca="1" si="95"/>
        <v/>
      </c>
      <c r="O579" s="24" t="str">
        <f t="shared" ca="1" si="96"/>
        <v/>
      </c>
      <c r="P579" s="24" t="str">
        <f t="shared" ca="1" si="97"/>
        <v/>
      </c>
    </row>
    <row r="580" spans="5:16" x14ac:dyDescent="0.25">
      <c r="E580" s="22" t="str">
        <f t="shared" ca="1" si="89"/>
        <v/>
      </c>
      <c r="F580" s="46" t="str">
        <f t="shared" ca="1" si="91"/>
        <v/>
      </c>
      <c r="G580" s="45" t="str">
        <f t="shared" ca="1" si="90"/>
        <v/>
      </c>
      <c r="H580" s="25"/>
      <c r="I580" s="27" t="str">
        <f t="shared" ca="1" si="88"/>
        <v/>
      </c>
      <c r="J580" s="27" t="str">
        <f t="shared" ca="1" si="98"/>
        <v/>
      </c>
      <c r="K580" s="27" t="str">
        <f t="shared" ca="1" si="92"/>
        <v/>
      </c>
      <c r="L580" s="24" t="str">
        <f t="shared" ca="1" si="93"/>
        <v/>
      </c>
      <c r="M580" s="24" t="str">
        <f t="shared" ca="1" si="94"/>
        <v/>
      </c>
      <c r="N580" s="24" t="str">
        <f t="shared" ca="1" si="95"/>
        <v/>
      </c>
      <c r="O580" s="24" t="str">
        <f t="shared" ca="1" si="96"/>
        <v/>
      </c>
      <c r="P580" s="24" t="str">
        <f t="shared" ca="1" si="97"/>
        <v/>
      </c>
    </row>
    <row r="581" spans="5:16" x14ac:dyDescent="0.25">
      <c r="E581" s="22" t="str">
        <f t="shared" ca="1" si="89"/>
        <v/>
      </c>
      <c r="F581" s="46" t="str">
        <f t="shared" ca="1" si="91"/>
        <v/>
      </c>
      <c r="G581" s="45" t="str">
        <f t="shared" ca="1" si="90"/>
        <v/>
      </c>
      <c r="H581" s="25"/>
      <c r="I581" s="27" t="str">
        <f t="shared" ca="1" si="88"/>
        <v/>
      </c>
      <c r="J581" s="27" t="str">
        <f t="shared" ca="1" si="98"/>
        <v/>
      </c>
      <c r="K581" s="27" t="str">
        <f t="shared" ca="1" si="92"/>
        <v/>
      </c>
      <c r="L581" s="24" t="str">
        <f t="shared" ca="1" si="93"/>
        <v/>
      </c>
      <c r="M581" s="24" t="str">
        <f t="shared" ca="1" si="94"/>
        <v/>
      </c>
      <c r="N581" s="24" t="str">
        <f t="shared" ca="1" si="95"/>
        <v/>
      </c>
      <c r="O581" s="24" t="str">
        <f t="shared" ca="1" si="96"/>
        <v/>
      </c>
      <c r="P581" s="24" t="str">
        <f t="shared" ca="1" si="97"/>
        <v/>
      </c>
    </row>
    <row r="582" spans="5:16" x14ac:dyDescent="0.25">
      <c r="E582" s="22" t="str">
        <f t="shared" ca="1" si="89"/>
        <v/>
      </c>
      <c r="F582" s="46" t="str">
        <f t="shared" ca="1" si="91"/>
        <v/>
      </c>
      <c r="G582" s="45" t="str">
        <f t="shared" ca="1" si="90"/>
        <v/>
      </c>
      <c r="H582" s="25"/>
      <c r="I582" s="27" t="str">
        <f t="shared" ca="1" si="88"/>
        <v/>
      </c>
      <c r="J582" s="27" t="str">
        <f t="shared" ca="1" si="98"/>
        <v/>
      </c>
      <c r="K582" s="27" t="str">
        <f t="shared" ca="1" si="92"/>
        <v/>
      </c>
      <c r="L582" s="24" t="str">
        <f t="shared" ca="1" si="93"/>
        <v/>
      </c>
      <c r="M582" s="24" t="str">
        <f t="shared" ca="1" si="94"/>
        <v/>
      </c>
      <c r="N582" s="24" t="str">
        <f t="shared" ca="1" si="95"/>
        <v/>
      </c>
      <c r="O582" s="24" t="str">
        <f t="shared" ca="1" si="96"/>
        <v/>
      </c>
      <c r="P582" s="24" t="str">
        <f t="shared" ca="1" si="97"/>
        <v/>
      </c>
    </row>
    <row r="583" spans="5:16" x14ac:dyDescent="0.25">
      <c r="E583" s="22" t="str">
        <f t="shared" ca="1" si="89"/>
        <v/>
      </c>
      <c r="F583" s="46" t="str">
        <f t="shared" ca="1" si="91"/>
        <v/>
      </c>
      <c r="G583" s="45" t="str">
        <f t="shared" ca="1" si="90"/>
        <v/>
      </c>
      <c r="H583" s="25"/>
      <c r="I583" s="27" t="str">
        <f t="shared" ca="1" si="88"/>
        <v/>
      </c>
      <c r="J583" s="27" t="str">
        <f t="shared" ca="1" si="98"/>
        <v/>
      </c>
      <c r="K583" s="27" t="str">
        <f t="shared" ca="1" si="92"/>
        <v/>
      </c>
      <c r="L583" s="24" t="str">
        <f t="shared" ca="1" si="93"/>
        <v/>
      </c>
      <c r="M583" s="24" t="str">
        <f t="shared" ca="1" si="94"/>
        <v/>
      </c>
      <c r="N583" s="24" t="str">
        <f t="shared" ca="1" si="95"/>
        <v/>
      </c>
      <c r="O583" s="24" t="str">
        <f t="shared" ca="1" si="96"/>
        <v/>
      </c>
      <c r="P583" s="24" t="str">
        <f t="shared" ca="1" si="97"/>
        <v/>
      </c>
    </row>
    <row r="584" spans="5:16" x14ac:dyDescent="0.25">
      <c r="E584" s="22" t="str">
        <f t="shared" ca="1" si="89"/>
        <v/>
      </c>
      <c r="F584" s="46" t="str">
        <f t="shared" ca="1" si="91"/>
        <v/>
      </c>
      <c r="G584" s="45" t="str">
        <f t="shared" ca="1" si="90"/>
        <v/>
      </c>
      <c r="H584" s="25"/>
      <c r="I584" s="27" t="str">
        <f t="shared" ca="1" si="88"/>
        <v/>
      </c>
      <c r="J584" s="27" t="str">
        <f t="shared" ca="1" si="98"/>
        <v/>
      </c>
      <c r="K584" s="27" t="str">
        <f t="shared" ca="1" si="92"/>
        <v/>
      </c>
      <c r="L584" s="24" t="str">
        <f t="shared" ca="1" si="93"/>
        <v/>
      </c>
      <c r="M584" s="24" t="str">
        <f t="shared" ca="1" si="94"/>
        <v/>
      </c>
      <c r="N584" s="24" t="str">
        <f t="shared" ca="1" si="95"/>
        <v/>
      </c>
      <c r="O584" s="24" t="str">
        <f t="shared" ca="1" si="96"/>
        <v/>
      </c>
      <c r="P584" s="24" t="str">
        <f t="shared" ca="1" si="97"/>
        <v/>
      </c>
    </row>
    <row r="585" spans="5:16" x14ac:dyDescent="0.25">
      <c r="E585" s="22" t="str">
        <f t="shared" ca="1" si="89"/>
        <v/>
      </c>
      <c r="F585" s="46" t="str">
        <f t="shared" ca="1" si="91"/>
        <v/>
      </c>
      <c r="G585" s="45" t="str">
        <f t="shared" ca="1" si="90"/>
        <v/>
      </c>
      <c r="H585" s="25"/>
      <c r="I585" s="27" t="str">
        <f t="shared" ca="1" si="88"/>
        <v/>
      </c>
      <c r="J585" s="27" t="str">
        <f t="shared" ca="1" si="98"/>
        <v/>
      </c>
      <c r="K585" s="27" t="str">
        <f t="shared" ca="1" si="92"/>
        <v/>
      </c>
      <c r="L585" s="24" t="str">
        <f t="shared" ca="1" si="93"/>
        <v/>
      </c>
      <c r="M585" s="24" t="str">
        <f t="shared" ca="1" si="94"/>
        <v/>
      </c>
      <c r="N585" s="24" t="str">
        <f t="shared" ca="1" si="95"/>
        <v/>
      </c>
      <c r="O585" s="24" t="str">
        <f t="shared" ca="1" si="96"/>
        <v/>
      </c>
      <c r="P585" s="24" t="str">
        <f t="shared" ca="1" si="97"/>
        <v/>
      </c>
    </row>
    <row r="586" spans="5:16" x14ac:dyDescent="0.25">
      <c r="E586" s="22" t="str">
        <f t="shared" ca="1" si="89"/>
        <v/>
      </c>
      <c r="F586" s="46" t="str">
        <f t="shared" ca="1" si="91"/>
        <v/>
      </c>
      <c r="G586" s="45" t="str">
        <f t="shared" ca="1" si="90"/>
        <v/>
      </c>
      <c r="H586" s="25"/>
      <c r="I586" s="27" t="str">
        <f t="shared" ca="1" si="88"/>
        <v/>
      </c>
      <c r="J586" s="27" t="str">
        <f t="shared" ca="1" si="98"/>
        <v/>
      </c>
      <c r="K586" s="27" t="str">
        <f t="shared" ca="1" si="92"/>
        <v/>
      </c>
      <c r="L586" s="24" t="str">
        <f t="shared" ca="1" si="93"/>
        <v/>
      </c>
      <c r="M586" s="24" t="str">
        <f t="shared" ca="1" si="94"/>
        <v/>
      </c>
      <c r="N586" s="24" t="str">
        <f t="shared" ca="1" si="95"/>
        <v/>
      </c>
      <c r="O586" s="24" t="str">
        <f t="shared" ca="1" si="96"/>
        <v/>
      </c>
      <c r="P586" s="24" t="str">
        <f t="shared" ca="1" si="97"/>
        <v/>
      </c>
    </row>
    <row r="587" spans="5:16" x14ac:dyDescent="0.25">
      <c r="E587" s="22" t="str">
        <f t="shared" ca="1" si="89"/>
        <v/>
      </c>
      <c r="F587" s="46" t="str">
        <f t="shared" ca="1" si="91"/>
        <v/>
      </c>
      <c r="G587" s="45" t="str">
        <f t="shared" ca="1" si="90"/>
        <v/>
      </c>
      <c r="H587" s="25"/>
      <c r="I587" s="27" t="str">
        <f t="shared" ca="1" si="88"/>
        <v/>
      </c>
      <c r="J587" s="27" t="str">
        <f t="shared" ca="1" si="98"/>
        <v/>
      </c>
      <c r="K587" s="27" t="str">
        <f t="shared" ca="1" si="92"/>
        <v/>
      </c>
      <c r="L587" s="24" t="str">
        <f t="shared" ca="1" si="93"/>
        <v/>
      </c>
      <c r="M587" s="24" t="str">
        <f t="shared" ca="1" si="94"/>
        <v/>
      </c>
      <c r="N587" s="24" t="str">
        <f t="shared" ca="1" si="95"/>
        <v/>
      </c>
      <c r="O587" s="24" t="str">
        <f t="shared" ca="1" si="96"/>
        <v/>
      </c>
      <c r="P587" s="24" t="str">
        <f t="shared" ca="1" si="97"/>
        <v/>
      </c>
    </row>
    <row r="588" spans="5:16" x14ac:dyDescent="0.25">
      <c r="E588" s="22" t="str">
        <f t="shared" ca="1" si="89"/>
        <v/>
      </c>
      <c r="F588" s="46" t="str">
        <f t="shared" ca="1" si="91"/>
        <v/>
      </c>
      <c r="G588" s="45" t="str">
        <f t="shared" ca="1" si="90"/>
        <v/>
      </c>
      <c r="H588" s="25"/>
      <c r="I588" s="27" t="str">
        <f t="shared" ca="1" si="88"/>
        <v/>
      </c>
      <c r="J588" s="27" t="str">
        <f t="shared" ca="1" si="98"/>
        <v/>
      </c>
      <c r="K588" s="27" t="str">
        <f t="shared" ca="1" si="92"/>
        <v/>
      </c>
      <c r="L588" s="24" t="str">
        <f t="shared" ca="1" si="93"/>
        <v/>
      </c>
      <c r="M588" s="24" t="str">
        <f t="shared" ca="1" si="94"/>
        <v/>
      </c>
      <c r="N588" s="24" t="str">
        <f t="shared" ca="1" si="95"/>
        <v/>
      </c>
      <c r="O588" s="24" t="str">
        <f t="shared" ca="1" si="96"/>
        <v/>
      </c>
      <c r="P588" s="24" t="str">
        <f t="shared" ca="1" si="97"/>
        <v/>
      </c>
    </row>
    <row r="589" spans="5:16" x14ac:dyDescent="0.25">
      <c r="E589" s="22" t="str">
        <f t="shared" ca="1" si="89"/>
        <v/>
      </c>
      <c r="F589" s="46" t="str">
        <f t="shared" ca="1" si="91"/>
        <v/>
      </c>
      <c r="G589" s="45" t="str">
        <f t="shared" ca="1" si="90"/>
        <v/>
      </c>
      <c r="H589" s="25"/>
      <c r="I589" s="27" t="str">
        <f t="shared" ca="1" si="88"/>
        <v/>
      </c>
      <c r="J589" s="27" t="str">
        <f t="shared" ca="1" si="98"/>
        <v/>
      </c>
      <c r="K589" s="27" t="str">
        <f t="shared" ca="1" si="92"/>
        <v/>
      </c>
      <c r="L589" s="24" t="str">
        <f t="shared" ca="1" si="93"/>
        <v/>
      </c>
      <c r="M589" s="24" t="str">
        <f t="shared" ca="1" si="94"/>
        <v/>
      </c>
      <c r="N589" s="24" t="str">
        <f t="shared" ca="1" si="95"/>
        <v/>
      </c>
      <c r="O589" s="24" t="str">
        <f t="shared" ca="1" si="96"/>
        <v/>
      </c>
      <c r="P589" s="24" t="str">
        <f t="shared" ca="1" si="97"/>
        <v/>
      </c>
    </row>
    <row r="590" spans="5:16" x14ac:dyDescent="0.25">
      <c r="E590" s="22" t="str">
        <f t="shared" ca="1" si="89"/>
        <v/>
      </c>
      <c r="F590" s="46" t="str">
        <f t="shared" ca="1" si="91"/>
        <v/>
      </c>
      <c r="G590" s="45" t="str">
        <f t="shared" ca="1" si="90"/>
        <v/>
      </c>
      <c r="H590" s="25"/>
      <c r="I590" s="27" t="str">
        <f t="shared" ca="1" si="88"/>
        <v/>
      </c>
      <c r="J590" s="27" t="str">
        <f t="shared" ca="1" si="98"/>
        <v/>
      </c>
      <c r="K590" s="27" t="str">
        <f t="shared" ca="1" si="92"/>
        <v/>
      </c>
      <c r="L590" s="24" t="str">
        <f t="shared" ca="1" si="93"/>
        <v/>
      </c>
      <c r="M590" s="24" t="str">
        <f t="shared" ca="1" si="94"/>
        <v/>
      </c>
      <c r="N590" s="24" t="str">
        <f t="shared" ca="1" si="95"/>
        <v/>
      </c>
      <c r="O590" s="24" t="str">
        <f t="shared" ca="1" si="96"/>
        <v/>
      </c>
      <c r="P590" s="24" t="str">
        <f t="shared" ca="1" si="97"/>
        <v/>
      </c>
    </row>
    <row r="591" spans="5:16" x14ac:dyDescent="0.25">
      <c r="E591" s="22" t="str">
        <f t="shared" ca="1" si="89"/>
        <v/>
      </c>
      <c r="F591" s="46" t="str">
        <f t="shared" ca="1" si="91"/>
        <v/>
      </c>
      <c r="G591" s="45" t="str">
        <f t="shared" ca="1" si="90"/>
        <v/>
      </c>
      <c r="H591" s="25"/>
      <c r="I591" s="27" t="str">
        <f t="shared" ca="1" si="88"/>
        <v/>
      </c>
      <c r="J591" s="27" t="str">
        <f t="shared" ca="1" si="98"/>
        <v/>
      </c>
      <c r="K591" s="27" t="str">
        <f t="shared" ca="1" si="92"/>
        <v/>
      </c>
      <c r="L591" s="24" t="str">
        <f t="shared" ca="1" si="93"/>
        <v/>
      </c>
      <c r="M591" s="24" t="str">
        <f t="shared" ca="1" si="94"/>
        <v/>
      </c>
      <c r="N591" s="24" t="str">
        <f t="shared" ca="1" si="95"/>
        <v/>
      </c>
      <c r="O591" s="24" t="str">
        <f t="shared" ca="1" si="96"/>
        <v/>
      </c>
      <c r="P591" s="24" t="str">
        <f t="shared" ca="1" si="97"/>
        <v/>
      </c>
    </row>
    <row r="592" spans="5:16" x14ac:dyDescent="0.25">
      <c r="E592" s="22" t="str">
        <f t="shared" ca="1" si="89"/>
        <v/>
      </c>
      <c r="F592" s="46" t="str">
        <f t="shared" ca="1" si="91"/>
        <v/>
      </c>
      <c r="G592" s="45" t="str">
        <f t="shared" ca="1" si="90"/>
        <v/>
      </c>
      <c r="H592" s="25"/>
      <c r="I592" s="27" t="str">
        <f t="shared" ca="1" si="88"/>
        <v/>
      </c>
      <c r="J592" s="27" t="str">
        <f t="shared" ca="1" si="98"/>
        <v/>
      </c>
      <c r="K592" s="27" t="str">
        <f t="shared" ca="1" si="92"/>
        <v/>
      </c>
      <c r="L592" s="24" t="str">
        <f t="shared" ca="1" si="93"/>
        <v/>
      </c>
      <c r="M592" s="24" t="str">
        <f t="shared" ca="1" si="94"/>
        <v/>
      </c>
      <c r="N592" s="24" t="str">
        <f t="shared" ca="1" si="95"/>
        <v/>
      </c>
      <c r="O592" s="24" t="str">
        <f t="shared" ca="1" si="96"/>
        <v/>
      </c>
      <c r="P592" s="24" t="str">
        <f t="shared" ca="1" si="97"/>
        <v/>
      </c>
    </row>
    <row r="593" spans="5:16" x14ac:dyDescent="0.25">
      <c r="E593" s="22" t="str">
        <f t="shared" ca="1" si="89"/>
        <v/>
      </c>
      <c r="F593" s="46" t="str">
        <f t="shared" ca="1" si="91"/>
        <v/>
      </c>
      <c r="G593" s="45" t="str">
        <f t="shared" ca="1" si="90"/>
        <v/>
      </c>
      <c r="H593" s="25"/>
      <c r="I593" s="27" t="str">
        <f t="shared" ca="1" si="88"/>
        <v/>
      </c>
      <c r="J593" s="27" t="str">
        <f t="shared" ca="1" si="98"/>
        <v/>
      </c>
      <c r="K593" s="27" t="str">
        <f t="shared" ca="1" si="92"/>
        <v/>
      </c>
      <c r="L593" s="24" t="str">
        <f t="shared" ca="1" si="93"/>
        <v/>
      </c>
      <c r="M593" s="24" t="str">
        <f t="shared" ca="1" si="94"/>
        <v/>
      </c>
      <c r="N593" s="24" t="str">
        <f t="shared" ca="1" si="95"/>
        <v/>
      </c>
      <c r="O593" s="24" t="str">
        <f t="shared" ca="1" si="96"/>
        <v/>
      </c>
      <c r="P593" s="24" t="str">
        <f t="shared" ca="1" si="97"/>
        <v/>
      </c>
    </row>
    <row r="594" spans="5:16" x14ac:dyDescent="0.25">
      <c r="E594" s="22" t="str">
        <f t="shared" ca="1" si="89"/>
        <v/>
      </c>
      <c r="F594" s="46" t="str">
        <f t="shared" ca="1" si="91"/>
        <v/>
      </c>
      <c r="G594" s="45" t="str">
        <f t="shared" ca="1" si="90"/>
        <v/>
      </c>
      <c r="H594" s="25"/>
      <c r="I594" s="27" t="str">
        <f t="shared" ca="1" si="88"/>
        <v/>
      </c>
      <c r="J594" s="27" t="str">
        <f t="shared" ca="1" si="98"/>
        <v/>
      </c>
      <c r="K594" s="27" t="str">
        <f t="shared" ca="1" si="92"/>
        <v/>
      </c>
      <c r="L594" s="24" t="str">
        <f t="shared" ca="1" si="93"/>
        <v/>
      </c>
      <c r="M594" s="24" t="str">
        <f t="shared" ca="1" si="94"/>
        <v/>
      </c>
      <c r="N594" s="24" t="str">
        <f t="shared" ca="1" si="95"/>
        <v/>
      </c>
      <c r="O594" s="24" t="str">
        <f t="shared" ca="1" si="96"/>
        <v/>
      </c>
      <c r="P594" s="24" t="str">
        <f t="shared" ca="1" si="97"/>
        <v/>
      </c>
    </row>
    <row r="595" spans="5:16" x14ac:dyDescent="0.25">
      <c r="E595" s="22" t="str">
        <f t="shared" ca="1" si="89"/>
        <v/>
      </c>
      <c r="F595" s="46" t="str">
        <f t="shared" ca="1" si="91"/>
        <v/>
      </c>
      <c r="G595" s="45" t="str">
        <f t="shared" ca="1" si="90"/>
        <v/>
      </c>
      <c r="H595" s="25"/>
      <c r="I595" s="27" t="str">
        <f t="shared" ca="1" si="88"/>
        <v/>
      </c>
      <c r="J595" s="27" t="str">
        <f t="shared" ca="1" si="98"/>
        <v/>
      </c>
      <c r="K595" s="27" t="str">
        <f t="shared" ca="1" si="92"/>
        <v/>
      </c>
      <c r="L595" s="24" t="str">
        <f t="shared" ca="1" si="93"/>
        <v/>
      </c>
      <c r="M595" s="24" t="str">
        <f t="shared" ca="1" si="94"/>
        <v/>
      </c>
      <c r="N595" s="24" t="str">
        <f t="shared" ca="1" si="95"/>
        <v/>
      </c>
      <c r="O595" s="24" t="str">
        <f t="shared" ca="1" si="96"/>
        <v/>
      </c>
      <c r="P595" s="24" t="str">
        <f t="shared" ca="1" si="97"/>
        <v/>
      </c>
    </row>
    <row r="596" spans="5:16" x14ac:dyDescent="0.25">
      <c r="E596" s="22" t="str">
        <f t="shared" ca="1" si="89"/>
        <v/>
      </c>
      <c r="F596" s="46" t="str">
        <f t="shared" ca="1" si="91"/>
        <v/>
      </c>
      <c r="G596" s="45" t="str">
        <f t="shared" ca="1" si="90"/>
        <v/>
      </c>
      <c r="H596" s="25"/>
      <c r="I596" s="27" t="str">
        <f t="shared" ca="1" si="88"/>
        <v/>
      </c>
      <c r="J596" s="27" t="str">
        <f t="shared" ca="1" si="98"/>
        <v/>
      </c>
      <c r="K596" s="27" t="str">
        <f t="shared" ca="1" si="92"/>
        <v/>
      </c>
      <c r="L596" s="24" t="str">
        <f t="shared" ca="1" si="93"/>
        <v/>
      </c>
      <c r="M596" s="24" t="str">
        <f t="shared" ca="1" si="94"/>
        <v/>
      </c>
      <c r="N596" s="24" t="str">
        <f t="shared" ca="1" si="95"/>
        <v/>
      </c>
      <c r="O596" s="24" t="str">
        <f t="shared" ca="1" si="96"/>
        <v/>
      </c>
      <c r="P596" s="24" t="str">
        <f t="shared" ca="1" si="97"/>
        <v/>
      </c>
    </row>
    <row r="597" spans="5:16" x14ac:dyDescent="0.25">
      <c r="E597" s="22" t="str">
        <f t="shared" ca="1" si="89"/>
        <v/>
      </c>
      <c r="F597" s="46" t="str">
        <f t="shared" ca="1" si="91"/>
        <v/>
      </c>
      <c r="G597" s="45" t="str">
        <f t="shared" ca="1" si="90"/>
        <v/>
      </c>
      <c r="H597" s="25"/>
      <c r="I597" s="27" t="str">
        <f t="shared" ca="1" si="88"/>
        <v/>
      </c>
      <c r="J597" s="27" t="str">
        <f t="shared" ca="1" si="98"/>
        <v/>
      </c>
      <c r="K597" s="27" t="str">
        <f t="shared" ca="1" si="92"/>
        <v/>
      </c>
      <c r="L597" s="24" t="str">
        <f t="shared" ca="1" si="93"/>
        <v/>
      </c>
      <c r="M597" s="24" t="str">
        <f t="shared" ca="1" si="94"/>
        <v/>
      </c>
      <c r="N597" s="24" t="str">
        <f t="shared" ca="1" si="95"/>
        <v/>
      </c>
      <c r="O597" s="24" t="str">
        <f t="shared" ca="1" si="96"/>
        <v/>
      </c>
      <c r="P597" s="24" t="str">
        <f t="shared" ca="1" si="97"/>
        <v/>
      </c>
    </row>
    <row r="598" spans="5:16" x14ac:dyDescent="0.25">
      <c r="E598" s="22" t="str">
        <f t="shared" ca="1" si="89"/>
        <v/>
      </c>
      <c r="F598" s="46" t="str">
        <f t="shared" ca="1" si="91"/>
        <v/>
      </c>
      <c r="G598" s="45" t="str">
        <f t="shared" ca="1" si="90"/>
        <v/>
      </c>
      <c r="H598" s="25"/>
      <c r="I598" s="27" t="str">
        <f t="shared" ca="1" si="88"/>
        <v/>
      </c>
      <c r="J598" s="27" t="str">
        <f t="shared" ca="1" si="98"/>
        <v/>
      </c>
      <c r="K598" s="27" t="str">
        <f t="shared" ca="1" si="92"/>
        <v/>
      </c>
      <c r="L598" s="24" t="str">
        <f t="shared" ca="1" si="93"/>
        <v/>
      </c>
      <c r="M598" s="24" t="str">
        <f t="shared" ca="1" si="94"/>
        <v/>
      </c>
      <c r="N598" s="24" t="str">
        <f t="shared" ca="1" si="95"/>
        <v/>
      </c>
      <c r="O598" s="24" t="str">
        <f t="shared" ca="1" si="96"/>
        <v/>
      </c>
      <c r="P598" s="24" t="str">
        <f t="shared" ca="1" si="97"/>
        <v/>
      </c>
    </row>
    <row r="599" spans="5:16" x14ac:dyDescent="0.25">
      <c r="E599" s="22" t="str">
        <f t="shared" ca="1" si="89"/>
        <v/>
      </c>
      <c r="F599" s="46" t="str">
        <f t="shared" ca="1" si="91"/>
        <v/>
      </c>
      <c r="G599" s="45" t="str">
        <f t="shared" ca="1" si="90"/>
        <v/>
      </c>
      <c r="H599" s="25"/>
      <c r="I599" s="27" t="str">
        <f t="shared" ca="1" si="88"/>
        <v/>
      </c>
      <c r="J599" s="27" t="str">
        <f t="shared" ca="1" si="98"/>
        <v/>
      </c>
      <c r="K599" s="27" t="str">
        <f t="shared" ca="1" si="92"/>
        <v/>
      </c>
      <c r="L599" s="24" t="str">
        <f t="shared" ca="1" si="93"/>
        <v/>
      </c>
      <c r="M599" s="24" t="str">
        <f t="shared" ca="1" si="94"/>
        <v/>
      </c>
      <c r="N599" s="24" t="str">
        <f t="shared" ca="1" si="95"/>
        <v/>
      </c>
      <c r="O599" s="24" t="str">
        <f t="shared" ca="1" si="96"/>
        <v/>
      </c>
      <c r="P599" s="24" t="str">
        <f t="shared" ca="1" si="97"/>
        <v/>
      </c>
    </row>
    <row r="600" spans="5:16" x14ac:dyDescent="0.25">
      <c r="E600" s="22" t="str">
        <f t="shared" ca="1" si="89"/>
        <v/>
      </c>
      <c r="F600" s="46" t="str">
        <f t="shared" ca="1" si="91"/>
        <v/>
      </c>
      <c r="G600" s="45" t="str">
        <f t="shared" ca="1" si="90"/>
        <v/>
      </c>
      <c r="H600" s="25"/>
      <c r="I600" s="27" t="str">
        <f t="shared" ca="1" si="88"/>
        <v/>
      </c>
      <c r="J600" s="27" t="str">
        <f t="shared" ca="1" si="98"/>
        <v/>
      </c>
      <c r="K600" s="27" t="str">
        <f t="shared" ca="1" si="92"/>
        <v/>
      </c>
      <c r="L600" s="24" t="str">
        <f t="shared" ca="1" si="93"/>
        <v/>
      </c>
      <c r="M600" s="24" t="str">
        <f t="shared" ca="1" si="94"/>
        <v/>
      </c>
      <c r="N600" s="24" t="str">
        <f t="shared" ca="1" si="95"/>
        <v/>
      </c>
      <c r="O600" s="24" t="str">
        <f t="shared" ca="1" si="96"/>
        <v/>
      </c>
      <c r="P600" s="24" t="str">
        <f t="shared" ca="1" si="97"/>
        <v/>
      </c>
    </row>
    <row r="601" spans="5:16" x14ac:dyDescent="0.25">
      <c r="E601" s="22" t="str">
        <f t="shared" ca="1" si="89"/>
        <v/>
      </c>
      <c r="F601" s="46" t="str">
        <f t="shared" ca="1" si="91"/>
        <v/>
      </c>
      <c r="G601" s="45" t="str">
        <f t="shared" ca="1" si="90"/>
        <v/>
      </c>
      <c r="H601" s="25"/>
      <c r="I601" s="27" t="str">
        <f t="shared" ca="1" si="88"/>
        <v/>
      </c>
      <c r="J601" s="27" t="str">
        <f t="shared" ca="1" si="98"/>
        <v/>
      </c>
      <c r="K601" s="27" t="str">
        <f t="shared" ca="1" si="92"/>
        <v/>
      </c>
      <c r="L601" s="24" t="str">
        <f t="shared" ca="1" si="93"/>
        <v/>
      </c>
      <c r="M601" s="24" t="str">
        <f t="shared" ca="1" si="94"/>
        <v/>
      </c>
      <c r="N601" s="24" t="str">
        <f t="shared" ca="1" si="95"/>
        <v/>
      </c>
      <c r="O601" s="24" t="str">
        <f t="shared" ca="1" si="96"/>
        <v/>
      </c>
      <c r="P601" s="24" t="str">
        <f t="shared" ca="1" si="97"/>
        <v/>
      </c>
    </row>
    <row r="602" spans="5:16" x14ac:dyDescent="0.25">
      <c r="E602" s="22" t="str">
        <f t="shared" ca="1" si="89"/>
        <v/>
      </c>
      <c r="F602" s="46" t="str">
        <f t="shared" ca="1" si="91"/>
        <v/>
      </c>
      <c r="G602" s="45" t="str">
        <f t="shared" ca="1" si="90"/>
        <v/>
      </c>
      <c r="H602" s="25"/>
      <c r="I602" s="27" t="str">
        <f t="shared" ca="1" si="88"/>
        <v/>
      </c>
      <c r="J602" s="27" t="str">
        <f t="shared" ca="1" si="98"/>
        <v/>
      </c>
      <c r="K602" s="27" t="str">
        <f t="shared" ca="1" si="92"/>
        <v/>
      </c>
      <c r="L602" s="24" t="str">
        <f t="shared" ca="1" si="93"/>
        <v/>
      </c>
      <c r="M602" s="24" t="str">
        <f t="shared" ca="1" si="94"/>
        <v/>
      </c>
      <c r="N602" s="24" t="str">
        <f t="shared" ca="1" si="95"/>
        <v/>
      </c>
      <c r="O602" s="24" t="str">
        <f t="shared" ca="1" si="96"/>
        <v/>
      </c>
      <c r="P602" s="24" t="str">
        <f t="shared" ca="1" si="97"/>
        <v/>
      </c>
    </row>
    <row r="603" spans="5:16" x14ac:dyDescent="0.25">
      <c r="E603" s="22" t="str">
        <f t="shared" ca="1" si="89"/>
        <v/>
      </c>
      <c r="F603" s="46" t="str">
        <f t="shared" ca="1" si="91"/>
        <v/>
      </c>
      <c r="G603" s="45" t="str">
        <f t="shared" ca="1" si="90"/>
        <v/>
      </c>
      <c r="H603" s="25"/>
      <c r="I603" s="27" t="str">
        <f t="shared" ca="1" si="88"/>
        <v/>
      </c>
      <c r="J603" s="27" t="str">
        <f t="shared" ca="1" si="98"/>
        <v/>
      </c>
      <c r="K603" s="27" t="str">
        <f t="shared" ca="1" si="92"/>
        <v/>
      </c>
      <c r="L603" s="24" t="str">
        <f t="shared" ca="1" si="93"/>
        <v/>
      </c>
      <c r="M603" s="24" t="str">
        <f t="shared" ca="1" si="94"/>
        <v/>
      </c>
      <c r="N603" s="24" t="str">
        <f t="shared" ca="1" si="95"/>
        <v/>
      </c>
      <c r="O603" s="24" t="str">
        <f t="shared" ca="1" si="96"/>
        <v/>
      </c>
      <c r="P603" s="24" t="str">
        <f t="shared" ca="1" si="97"/>
        <v/>
      </c>
    </row>
    <row r="604" spans="5:16" x14ac:dyDescent="0.25">
      <c r="E604" s="22" t="str">
        <f t="shared" ca="1" si="89"/>
        <v/>
      </c>
      <c r="F604" s="46" t="str">
        <f t="shared" ca="1" si="91"/>
        <v/>
      </c>
      <c r="G604" s="45" t="str">
        <f t="shared" ca="1" si="90"/>
        <v/>
      </c>
      <c r="H604" s="25"/>
      <c r="I604" s="27" t="str">
        <f t="shared" ca="1" si="88"/>
        <v/>
      </c>
      <c r="J604" s="27" t="str">
        <f t="shared" ca="1" si="98"/>
        <v/>
      </c>
      <c r="K604" s="27" t="str">
        <f t="shared" ca="1" si="92"/>
        <v/>
      </c>
      <c r="L604" s="24" t="str">
        <f t="shared" ca="1" si="93"/>
        <v/>
      </c>
      <c r="M604" s="24" t="str">
        <f t="shared" ca="1" si="94"/>
        <v/>
      </c>
      <c r="N604" s="24" t="str">
        <f t="shared" ca="1" si="95"/>
        <v/>
      </c>
      <c r="O604" s="24" t="str">
        <f t="shared" ca="1" si="96"/>
        <v/>
      </c>
      <c r="P604" s="24" t="str">
        <f t="shared" ca="1" si="97"/>
        <v/>
      </c>
    </row>
    <row r="605" spans="5:16" x14ac:dyDescent="0.25">
      <c r="E605" s="22" t="str">
        <f t="shared" ca="1" si="89"/>
        <v/>
      </c>
      <c r="F605" s="46" t="str">
        <f t="shared" ca="1" si="91"/>
        <v/>
      </c>
      <c r="G605" s="45" t="str">
        <f t="shared" ca="1" si="90"/>
        <v/>
      </c>
      <c r="H605" s="25"/>
      <c r="I605" s="27" t="str">
        <f t="shared" ca="1" si="88"/>
        <v/>
      </c>
      <c r="J605" s="27" t="str">
        <f t="shared" ca="1" si="98"/>
        <v/>
      </c>
      <c r="K605" s="27" t="str">
        <f t="shared" ca="1" si="92"/>
        <v/>
      </c>
      <c r="L605" s="24" t="str">
        <f t="shared" ca="1" si="93"/>
        <v/>
      </c>
      <c r="M605" s="24" t="str">
        <f t="shared" ca="1" si="94"/>
        <v/>
      </c>
      <c r="N605" s="24" t="str">
        <f t="shared" ca="1" si="95"/>
        <v/>
      </c>
      <c r="O605" s="24" t="str">
        <f t="shared" ca="1" si="96"/>
        <v/>
      </c>
      <c r="P605" s="24" t="str">
        <f t="shared" ca="1" si="97"/>
        <v/>
      </c>
    </row>
    <row r="606" spans="5:16" x14ac:dyDescent="0.25">
      <c r="E606" s="22" t="str">
        <f t="shared" ca="1" si="89"/>
        <v/>
      </c>
      <c r="F606" s="46" t="str">
        <f t="shared" ca="1" si="91"/>
        <v/>
      </c>
      <c r="G606" s="45" t="str">
        <f t="shared" ca="1" si="90"/>
        <v/>
      </c>
      <c r="H606" s="25"/>
      <c r="I606" s="27" t="str">
        <f t="shared" ca="1" si="88"/>
        <v/>
      </c>
      <c r="J606" s="27" t="str">
        <f t="shared" ca="1" si="98"/>
        <v/>
      </c>
      <c r="K606" s="27" t="str">
        <f t="shared" ca="1" si="92"/>
        <v/>
      </c>
      <c r="L606" s="24" t="str">
        <f t="shared" ca="1" si="93"/>
        <v/>
      </c>
      <c r="M606" s="24" t="str">
        <f t="shared" ca="1" si="94"/>
        <v/>
      </c>
      <c r="N606" s="24" t="str">
        <f t="shared" ca="1" si="95"/>
        <v/>
      </c>
      <c r="O606" s="24" t="str">
        <f t="shared" ca="1" si="96"/>
        <v/>
      </c>
      <c r="P606" s="24" t="str">
        <f t="shared" ca="1" si="97"/>
        <v/>
      </c>
    </row>
    <row r="607" spans="5:16" x14ac:dyDescent="0.25">
      <c r="E607" s="22" t="str">
        <f t="shared" ca="1" si="89"/>
        <v/>
      </c>
      <c r="F607" s="46" t="str">
        <f t="shared" ca="1" si="91"/>
        <v/>
      </c>
      <c r="G607" s="45" t="str">
        <f t="shared" ca="1" si="90"/>
        <v/>
      </c>
      <c r="H607" s="25"/>
      <c r="I607" s="27" t="str">
        <f t="shared" ca="1" si="88"/>
        <v/>
      </c>
      <c r="J607" s="27" t="str">
        <f t="shared" ca="1" si="98"/>
        <v/>
      </c>
      <c r="K607" s="27" t="str">
        <f t="shared" ca="1" si="92"/>
        <v/>
      </c>
      <c r="L607" s="24" t="str">
        <f t="shared" ca="1" si="93"/>
        <v/>
      </c>
      <c r="M607" s="24" t="str">
        <f t="shared" ca="1" si="94"/>
        <v/>
      </c>
      <c r="N607" s="24" t="str">
        <f t="shared" ca="1" si="95"/>
        <v/>
      </c>
      <c r="O607" s="24" t="str">
        <f t="shared" ca="1" si="96"/>
        <v/>
      </c>
      <c r="P607" s="24" t="str">
        <f t="shared" ca="1" si="97"/>
        <v/>
      </c>
    </row>
    <row r="608" spans="5:16" x14ac:dyDescent="0.25">
      <c r="E608" s="22" t="str">
        <f t="shared" ca="1" si="89"/>
        <v/>
      </c>
      <c r="F608" s="46" t="str">
        <f t="shared" ca="1" si="91"/>
        <v/>
      </c>
      <c r="G608" s="45" t="str">
        <f t="shared" ca="1" si="90"/>
        <v/>
      </c>
      <c r="H608" s="25"/>
      <c r="I608" s="27" t="str">
        <f t="shared" ca="1" si="88"/>
        <v/>
      </c>
      <c r="J608" s="27" t="str">
        <f t="shared" ca="1" si="98"/>
        <v/>
      </c>
      <c r="K608" s="27" t="str">
        <f t="shared" ca="1" si="92"/>
        <v/>
      </c>
      <c r="L608" s="24" t="str">
        <f t="shared" ca="1" si="93"/>
        <v/>
      </c>
      <c r="M608" s="24" t="str">
        <f t="shared" ca="1" si="94"/>
        <v/>
      </c>
      <c r="N608" s="24" t="str">
        <f t="shared" ca="1" si="95"/>
        <v/>
      </c>
      <c r="O608" s="24" t="str">
        <f t="shared" ca="1" si="96"/>
        <v/>
      </c>
      <c r="P608" s="24" t="str">
        <f t="shared" ca="1" si="97"/>
        <v/>
      </c>
    </row>
    <row r="609" spans="5:16" x14ac:dyDescent="0.25">
      <c r="E609" s="22" t="str">
        <f t="shared" ca="1" si="89"/>
        <v/>
      </c>
      <c r="F609" s="46" t="str">
        <f t="shared" ca="1" si="91"/>
        <v/>
      </c>
      <c r="G609" s="45" t="str">
        <f t="shared" ca="1" si="90"/>
        <v/>
      </c>
      <c r="H609" s="25"/>
      <c r="I609" s="27" t="str">
        <f t="shared" ca="1" si="88"/>
        <v/>
      </c>
      <c r="J609" s="27" t="str">
        <f t="shared" ca="1" si="98"/>
        <v/>
      </c>
      <c r="K609" s="27" t="str">
        <f t="shared" ca="1" si="92"/>
        <v/>
      </c>
      <c r="L609" s="24" t="str">
        <f t="shared" ca="1" si="93"/>
        <v/>
      </c>
      <c r="M609" s="24" t="str">
        <f t="shared" ca="1" si="94"/>
        <v/>
      </c>
      <c r="N609" s="24" t="str">
        <f t="shared" ca="1" si="95"/>
        <v/>
      </c>
      <c r="O609" s="24" t="str">
        <f t="shared" ca="1" si="96"/>
        <v/>
      </c>
      <c r="P609" s="24" t="str">
        <f t="shared" ca="1" si="97"/>
        <v/>
      </c>
    </row>
    <row r="610" spans="5:16" x14ac:dyDescent="0.25">
      <c r="E610" s="22" t="str">
        <f t="shared" ca="1" si="89"/>
        <v/>
      </c>
      <c r="F610" s="46" t="str">
        <f t="shared" ca="1" si="91"/>
        <v/>
      </c>
      <c r="G610" s="45" t="str">
        <f t="shared" ca="1" si="90"/>
        <v/>
      </c>
      <c r="H610" s="25"/>
      <c r="I610" s="27" t="str">
        <f t="shared" ca="1" si="88"/>
        <v/>
      </c>
      <c r="J610" s="27" t="str">
        <f t="shared" ca="1" si="98"/>
        <v/>
      </c>
      <c r="K610" s="27" t="str">
        <f t="shared" ca="1" si="92"/>
        <v/>
      </c>
      <c r="L610" s="24" t="str">
        <f t="shared" ca="1" si="93"/>
        <v/>
      </c>
      <c r="M610" s="24" t="str">
        <f t="shared" ca="1" si="94"/>
        <v/>
      </c>
      <c r="N610" s="24" t="str">
        <f t="shared" ca="1" si="95"/>
        <v/>
      </c>
      <c r="O610" s="24" t="str">
        <f t="shared" ca="1" si="96"/>
        <v/>
      </c>
      <c r="P610" s="24" t="str">
        <f t="shared" ca="1" si="97"/>
        <v/>
      </c>
    </row>
    <row r="611" spans="5:16" x14ac:dyDescent="0.25">
      <c r="E611" s="22" t="str">
        <f t="shared" ca="1" si="89"/>
        <v/>
      </c>
      <c r="F611" s="46" t="str">
        <f t="shared" ca="1" si="91"/>
        <v/>
      </c>
      <c r="G611" s="45" t="str">
        <f t="shared" ca="1" si="90"/>
        <v/>
      </c>
      <c r="H611" s="25"/>
      <c r="I611" s="27" t="str">
        <f t="shared" ca="1" si="88"/>
        <v/>
      </c>
      <c r="J611" s="27" t="str">
        <f t="shared" ca="1" si="98"/>
        <v/>
      </c>
      <c r="K611" s="27" t="str">
        <f t="shared" ca="1" si="92"/>
        <v/>
      </c>
      <c r="L611" s="24" t="str">
        <f t="shared" ca="1" si="93"/>
        <v/>
      </c>
      <c r="M611" s="24" t="str">
        <f t="shared" ca="1" si="94"/>
        <v/>
      </c>
      <c r="N611" s="24" t="str">
        <f t="shared" ca="1" si="95"/>
        <v/>
      </c>
      <c r="O611" s="24" t="str">
        <f t="shared" ca="1" si="96"/>
        <v/>
      </c>
      <c r="P611" s="24" t="str">
        <f t="shared" ca="1" si="97"/>
        <v/>
      </c>
    </row>
    <row r="612" spans="5:16" x14ac:dyDescent="0.25">
      <c r="E612" s="22" t="str">
        <f t="shared" ca="1" si="89"/>
        <v/>
      </c>
      <c r="F612" s="46" t="str">
        <f t="shared" ca="1" si="91"/>
        <v/>
      </c>
      <c r="G612" s="45" t="str">
        <f t="shared" ca="1" si="90"/>
        <v/>
      </c>
      <c r="H612" s="25"/>
      <c r="I612" s="27" t="str">
        <f t="shared" ca="1" si="88"/>
        <v/>
      </c>
      <c r="J612" s="27" t="str">
        <f t="shared" ca="1" si="98"/>
        <v/>
      </c>
      <c r="K612" s="27" t="str">
        <f t="shared" ca="1" si="92"/>
        <v/>
      </c>
      <c r="L612" s="24" t="str">
        <f t="shared" ca="1" si="93"/>
        <v/>
      </c>
      <c r="M612" s="24" t="str">
        <f t="shared" ca="1" si="94"/>
        <v/>
      </c>
      <c r="N612" s="24" t="str">
        <f t="shared" ca="1" si="95"/>
        <v/>
      </c>
      <c r="O612" s="24" t="str">
        <f t="shared" ca="1" si="96"/>
        <v/>
      </c>
      <c r="P612" s="24" t="str">
        <f t="shared" ca="1" si="97"/>
        <v/>
      </c>
    </row>
    <row r="613" spans="5:16" x14ac:dyDescent="0.25">
      <c r="E613" s="22" t="str">
        <f t="shared" ca="1" si="89"/>
        <v/>
      </c>
      <c r="F613" s="46" t="str">
        <f t="shared" ca="1" si="91"/>
        <v/>
      </c>
      <c r="G613" s="45" t="str">
        <f t="shared" ca="1" si="90"/>
        <v/>
      </c>
      <c r="H613" s="25"/>
      <c r="I613" s="27" t="str">
        <f t="shared" ca="1" si="88"/>
        <v/>
      </c>
      <c r="J613" s="27" t="str">
        <f t="shared" ca="1" si="98"/>
        <v/>
      </c>
      <c r="K613" s="27" t="str">
        <f t="shared" ca="1" si="92"/>
        <v/>
      </c>
      <c r="L613" s="24" t="str">
        <f t="shared" ca="1" si="93"/>
        <v/>
      </c>
      <c r="M613" s="24" t="str">
        <f t="shared" ca="1" si="94"/>
        <v/>
      </c>
      <c r="N613" s="24" t="str">
        <f t="shared" ca="1" si="95"/>
        <v/>
      </c>
      <c r="O613" s="24" t="str">
        <f t="shared" ca="1" si="96"/>
        <v/>
      </c>
      <c r="P613" s="24" t="str">
        <f t="shared" ca="1" si="97"/>
        <v/>
      </c>
    </row>
    <row r="614" spans="5:16" x14ac:dyDescent="0.25">
      <c r="E614" s="22" t="str">
        <f t="shared" ca="1" si="89"/>
        <v/>
      </c>
      <c r="F614" s="46" t="str">
        <f t="shared" ca="1" si="91"/>
        <v/>
      </c>
      <c r="G614" s="45" t="str">
        <f t="shared" ca="1" si="90"/>
        <v/>
      </c>
      <c r="H614" s="25"/>
      <c r="I614" s="27" t="str">
        <f t="shared" ref="I614:I657" ca="1" si="99">E614</f>
        <v/>
      </c>
      <c r="J614" s="27" t="str">
        <f t="shared" ca="1" si="98"/>
        <v/>
      </c>
      <c r="K614" s="27" t="str">
        <f t="shared" ca="1" si="92"/>
        <v/>
      </c>
      <c r="L614" s="24" t="str">
        <f t="shared" ca="1" si="93"/>
        <v/>
      </c>
      <c r="M614" s="24" t="str">
        <f t="shared" ca="1" si="94"/>
        <v/>
      </c>
      <c r="N614" s="24" t="str">
        <f t="shared" ca="1" si="95"/>
        <v/>
      </c>
      <c r="O614" s="24" t="str">
        <f t="shared" ca="1" si="96"/>
        <v/>
      </c>
      <c r="P614" s="24" t="str">
        <f t="shared" ca="1" si="97"/>
        <v/>
      </c>
    </row>
    <row r="615" spans="5:16" x14ac:dyDescent="0.25">
      <c r="E615" s="22" t="str">
        <f t="shared" ref="E615:E657" ca="1" si="100">IF(E614&lt;&gt;"",IF($E$12&gt;=(E614+$B$13),(E614+$B$13),""),"")</f>
        <v/>
      </c>
      <c r="F615" s="46" t="str">
        <f t="shared" ca="1" si="91"/>
        <v/>
      </c>
      <c r="G615" s="45" t="str">
        <f t="shared" ref="G615:G657" ca="1" si="101">IF(E615&lt;&gt;"",$B$9+($B$7*(E615)*SIN($F$7))-(0.5*$B$5*(E615)*(E615)),"")</f>
        <v/>
      </c>
      <c r="H615" s="25"/>
      <c r="I615" s="27" t="str">
        <f t="shared" ca="1" si="99"/>
        <v/>
      </c>
      <c r="J615" s="27" t="str">
        <f t="shared" ca="1" si="98"/>
        <v/>
      </c>
      <c r="K615" s="27" t="str">
        <f t="shared" ca="1" si="92"/>
        <v/>
      </c>
      <c r="L615" s="24" t="str">
        <f t="shared" ca="1" si="93"/>
        <v/>
      </c>
      <c r="M615" s="24" t="str">
        <f t="shared" ca="1" si="94"/>
        <v/>
      </c>
      <c r="N615" s="24" t="str">
        <f t="shared" ca="1" si="95"/>
        <v/>
      </c>
      <c r="O615" s="24" t="str">
        <f t="shared" ca="1" si="96"/>
        <v/>
      </c>
      <c r="P615" s="24" t="str">
        <f t="shared" ca="1" si="97"/>
        <v/>
      </c>
    </row>
    <row r="616" spans="5:16" x14ac:dyDescent="0.25">
      <c r="E616" s="22" t="str">
        <f t="shared" ca="1" si="100"/>
        <v/>
      </c>
      <c r="F616" s="46" t="str">
        <f t="shared" ref="F616:F657" ca="1" si="102">IF(E616&lt;&gt;"",$B$7*(E616)*COS($F$7),"")</f>
        <v/>
      </c>
      <c r="G616" s="45" t="str">
        <f t="shared" ca="1" si="101"/>
        <v/>
      </c>
      <c r="H616" s="25"/>
      <c r="I616" s="27" t="str">
        <f t="shared" ca="1" si="99"/>
        <v/>
      </c>
      <c r="J616" s="27" t="str">
        <f t="shared" ca="1" si="98"/>
        <v/>
      </c>
      <c r="K616" s="27" t="str">
        <f t="shared" ref="K616:K657" ca="1" si="103">IF(I616&lt;&gt;"",-$B$17*O615*J616,"")</f>
        <v/>
      </c>
      <c r="L616" s="24" t="str">
        <f t="shared" ref="L616:L657" ca="1" si="104">IF(I616&lt;&gt;"",-$B$5-($B$17*P615*J616),"")</f>
        <v/>
      </c>
      <c r="M616" s="24" t="str">
        <f t="shared" ref="M616:M657" ca="1" si="105">IF(I616&lt;&gt;"",M615+(O615*$B$13),"")</f>
        <v/>
      </c>
      <c r="N616" s="24" t="str">
        <f t="shared" ref="N616:N657" ca="1" si="106">IF(I616&lt;&gt;"",N615+(P615*$B$13),"")</f>
        <v/>
      </c>
      <c r="O616" s="24" t="str">
        <f t="shared" ref="O616:O657" ca="1" si="107">IF(I616&lt;&gt;"",O615+(K616*$B$13),"")</f>
        <v/>
      </c>
      <c r="P616" s="24" t="str">
        <f t="shared" ref="P616:P657" ca="1" si="108">IF(I616&lt;&gt;"",P615+(L616*$B$13),"")</f>
        <v/>
      </c>
    </row>
    <row r="617" spans="5:16" x14ac:dyDescent="0.25">
      <c r="E617" s="22" t="str">
        <f t="shared" ca="1" si="100"/>
        <v/>
      </c>
      <c r="F617" s="46" t="str">
        <f t="shared" ca="1" si="102"/>
        <v/>
      </c>
      <c r="G617" s="45" t="str">
        <f t="shared" ca="1" si="101"/>
        <v/>
      </c>
      <c r="H617" s="25"/>
      <c r="I617" s="27" t="str">
        <f t="shared" ca="1" si="99"/>
        <v/>
      </c>
      <c r="J617" s="27" t="str">
        <f t="shared" ref="J617:J657" ca="1" si="109">IF(I617&lt;&gt;"",SQRT((O616*O616)+(P616*P616)),"")</f>
        <v/>
      </c>
      <c r="K617" s="27" t="str">
        <f t="shared" ca="1" si="103"/>
        <v/>
      </c>
      <c r="L617" s="24" t="str">
        <f t="shared" ca="1" si="104"/>
        <v/>
      </c>
      <c r="M617" s="24" t="str">
        <f t="shared" ca="1" si="105"/>
        <v/>
      </c>
      <c r="N617" s="24" t="str">
        <f t="shared" ca="1" si="106"/>
        <v/>
      </c>
      <c r="O617" s="24" t="str">
        <f t="shared" ca="1" si="107"/>
        <v/>
      </c>
      <c r="P617" s="24" t="str">
        <f t="shared" ca="1" si="108"/>
        <v/>
      </c>
    </row>
    <row r="618" spans="5:16" x14ac:dyDescent="0.25">
      <c r="E618" s="22" t="str">
        <f t="shared" ca="1" si="100"/>
        <v/>
      </c>
      <c r="F618" s="46" t="str">
        <f t="shared" ca="1" si="102"/>
        <v/>
      </c>
      <c r="G618" s="45" t="str">
        <f t="shared" ca="1" si="101"/>
        <v/>
      </c>
      <c r="H618" s="25"/>
      <c r="I618" s="27" t="str">
        <f t="shared" ca="1" si="99"/>
        <v/>
      </c>
      <c r="J618" s="27" t="str">
        <f t="shared" ca="1" si="109"/>
        <v/>
      </c>
      <c r="K618" s="27" t="str">
        <f t="shared" ca="1" si="103"/>
        <v/>
      </c>
      <c r="L618" s="24" t="str">
        <f t="shared" ca="1" si="104"/>
        <v/>
      </c>
      <c r="M618" s="24" t="str">
        <f t="shared" ca="1" si="105"/>
        <v/>
      </c>
      <c r="N618" s="24" t="str">
        <f t="shared" ca="1" si="106"/>
        <v/>
      </c>
      <c r="O618" s="24" t="str">
        <f t="shared" ca="1" si="107"/>
        <v/>
      </c>
      <c r="P618" s="24" t="str">
        <f t="shared" ca="1" si="108"/>
        <v/>
      </c>
    </row>
    <row r="619" spans="5:16" x14ac:dyDescent="0.25">
      <c r="E619" s="22" t="str">
        <f t="shared" ca="1" si="100"/>
        <v/>
      </c>
      <c r="F619" s="46" t="str">
        <f t="shared" ca="1" si="102"/>
        <v/>
      </c>
      <c r="G619" s="45" t="str">
        <f t="shared" ca="1" si="101"/>
        <v/>
      </c>
      <c r="H619" s="25"/>
      <c r="I619" s="27" t="str">
        <f t="shared" ca="1" si="99"/>
        <v/>
      </c>
      <c r="J619" s="27" t="str">
        <f t="shared" ca="1" si="109"/>
        <v/>
      </c>
      <c r="K619" s="27" t="str">
        <f t="shared" ca="1" si="103"/>
        <v/>
      </c>
      <c r="L619" s="24" t="str">
        <f t="shared" ca="1" si="104"/>
        <v/>
      </c>
      <c r="M619" s="24" t="str">
        <f t="shared" ca="1" si="105"/>
        <v/>
      </c>
      <c r="N619" s="24" t="str">
        <f t="shared" ca="1" si="106"/>
        <v/>
      </c>
      <c r="O619" s="24" t="str">
        <f t="shared" ca="1" si="107"/>
        <v/>
      </c>
      <c r="P619" s="24" t="str">
        <f t="shared" ca="1" si="108"/>
        <v/>
      </c>
    </row>
    <row r="620" spans="5:16" x14ac:dyDescent="0.25">
      <c r="E620" s="22" t="str">
        <f t="shared" ca="1" si="100"/>
        <v/>
      </c>
      <c r="F620" s="46" t="str">
        <f t="shared" ca="1" si="102"/>
        <v/>
      </c>
      <c r="G620" s="45" t="str">
        <f t="shared" ca="1" si="101"/>
        <v/>
      </c>
      <c r="H620" s="25"/>
      <c r="I620" s="27" t="str">
        <f t="shared" ca="1" si="99"/>
        <v/>
      </c>
      <c r="J620" s="27" t="str">
        <f t="shared" ca="1" si="109"/>
        <v/>
      </c>
      <c r="K620" s="27" t="str">
        <f t="shared" ca="1" si="103"/>
        <v/>
      </c>
      <c r="L620" s="24" t="str">
        <f t="shared" ca="1" si="104"/>
        <v/>
      </c>
      <c r="M620" s="24" t="str">
        <f t="shared" ca="1" si="105"/>
        <v/>
      </c>
      <c r="N620" s="24" t="str">
        <f t="shared" ca="1" si="106"/>
        <v/>
      </c>
      <c r="O620" s="24" t="str">
        <f t="shared" ca="1" si="107"/>
        <v/>
      </c>
      <c r="P620" s="24" t="str">
        <f t="shared" ca="1" si="108"/>
        <v/>
      </c>
    </row>
    <row r="621" spans="5:16" x14ac:dyDescent="0.25">
      <c r="E621" s="22" t="str">
        <f t="shared" ca="1" si="100"/>
        <v/>
      </c>
      <c r="F621" s="46" t="str">
        <f t="shared" ca="1" si="102"/>
        <v/>
      </c>
      <c r="G621" s="45" t="str">
        <f t="shared" ca="1" si="101"/>
        <v/>
      </c>
      <c r="H621" s="25"/>
      <c r="I621" s="27" t="str">
        <f t="shared" ca="1" si="99"/>
        <v/>
      </c>
      <c r="J621" s="27" t="str">
        <f t="shared" ca="1" si="109"/>
        <v/>
      </c>
      <c r="K621" s="27" t="str">
        <f t="shared" ca="1" si="103"/>
        <v/>
      </c>
      <c r="L621" s="24" t="str">
        <f t="shared" ca="1" si="104"/>
        <v/>
      </c>
      <c r="M621" s="24" t="str">
        <f t="shared" ca="1" si="105"/>
        <v/>
      </c>
      <c r="N621" s="24" t="str">
        <f t="shared" ca="1" si="106"/>
        <v/>
      </c>
      <c r="O621" s="24" t="str">
        <f t="shared" ca="1" si="107"/>
        <v/>
      </c>
      <c r="P621" s="24" t="str">
        <f t="shared" ca="1" si="108"/>
        <v/>
      </c>
    </row>
    <row r="622" spans="5:16" x14ac:dyDescent="0.25">
      <c r="E622" s="22" t="str">
        <f t="shared" ca="1" si="100"/>
        <v/>
      </c>
      <c r="F622" s="46" t="str">
        <f t="shared" ca="1" si="102"/>
        <v/>
      </c>
      <c r="G622" s="45" t="str">
        <f t="shared" ca="1" si="101"/>
        <v/>
      </c>
      <c r="H622" s="25"/>
      <c r="I622" s="27" t="str">
        <f t="shared" ca="1" si="99"/>
        <v/>
      </c>
      <c r="J622" s="27" t="str">
        <f t="shared" ca="1" si="109"/>
        <v/>
      </c>
      <c r="K622" s="27" t="str">
        <f t="shared" ca="1" si="103"/>
        <v/>
      </c>
      <c r="L622" s="24" t="str">
        <f t="shared" ca="1" si="104"/>
        <v/>
      </c>
      <c r="M622" s="24" t="str">
        <f t="shared" ca="1" si="105"/>
        <v/>
      </c>
      <c r="N622" s="24" t="str">
        <f t="shared" ca="1" si="106"/>
        <v/>
      </c>
      <c r="O622" s="24" t="str">
        <f t="shared" ca="1" si="107"/>
        <v/>
      </c>
      <c r="P622" s="24" t="str">
        <f t="shared" ca="1" si="108"/>
        <v/>
      </c>
    </row>
    <row r="623" spans="5:16" x14ac:dyDescent="0.25">
      <c r="E623" s="22" t="str">
        <f t="shared" ca="1" si="100"/>
        <v/>
      </c>
      <c r="F623" s="46" t="str">
        <f t="shared" ca="1" si="102"/>
        <v/>
      </c>
      <c r="G623" s="45" t="str">
        <f t="shared" ca="1" si="101"/>
        <v/>
      </c>
      <c r="H623" s="25"/>
      <c r="I623" s="27" t="str">
        <f t="shared" ca="1" si="99"/>
        <v/>
      </c>
      <c r="J623" s="27" t="str">
        <f t="shared" ca="1" si="109"/>
        <v/>
      </c>
      <c r="K623" s="27" t="str">
        <f t="shared" ca="1" si="103"/>
        <v/>
      </c>
      <c r="L623" s="24" t="str">
        <f t="shared" ca="1" si="104"/>
        <v/>
      </c>
      <c r="M623" s="24" t="str">
        <f t="shared" ca="1" si="105"/>
        <v/>
      </c>
      <c r="N623" s="24" t="str">
        <f t="shared" ca="1" si="106"/>
        <v/>
      </c>
      <c r="O623" s="24" t="str">
        <f t="shared" ca="1" si="107"/>
        <v/>
      </c>
      <c r="P623" s="24" t="str">
        <f t="shared" ca="1" si="108"/>
        <v/>
      </c>
    </row>
    <row r="624" spans="5:16" x14ac:dyDescent="0.25">
      <c r="E624" s="22" t="str">
        <f t="shared" ca="1" si="100"/>
        <v/>
      </c>
      <c r="F624" s="46" t="str">
        <f t="shared" ca="1" si="102"/>
        <v/>
      </c>
      <c r="G624" s="45" t="str">
        <f t="shared" ca="1" si="101"/>
        <v/>
      </c>
      <c r="H624" s="25"/>
      <c r="I624" s="27" t="str">
        <f t="shared" ca="1" si="99"/>
        <v/>
      </c>
      <c r="J624" s="27" t="str">
        <f t="shared" ca="1" si="109"/>
        <v/>
      </c>
      <c r="K624" s="27" t="str">
        <f t="shared" ca="1" si="103"/>
        <v/>
      </c>
      <c r="L624" s="24" t="str">
        <f t="shared" ca="1" si="104"/>
        <v/>
      </c>
      <c r="M624" s="24" t="str">
        <f t="shared" ca="1" si="105"/>
        <v/>
      </c>
      <c r="N624" s="24" t="str">
        <f t="shared" ca="1" si="106"/>
        <v/>
      </c>
      <c r="O624" s="24" t="str">
        <f t="shared" ca="1" si="107"/>
        <v/>
      </c>
      <c r="P624" s="24" t="str">
        <f t="shared" ca="1" si="108"/>
        <v/>
      </c>
    </row>
    <row r="625" spans="5:16" x14ac:dyDescent="0.25">
      <c r="E625" s="22" t="str">
        <f t="shared" ca="1" si="100"/>
        <v/>
      </c>
      <c r="F625" s="46" t="str">
        <f t="shared" ca="1" si="102"/>
        <v/>
      </c>
      <c r="G625" s="45" t="str">
        <f t="shared" ca="1" si="101"/>
        <v/>
      </c>
      <c r="H625" s="25"/>
      <c r="I625" s="27" t="str">
        <f t="shared" ca="1" si="99"/>
        <v/>
      </c>
      <c r="J625" s="27" t="str">
        <f t="shared" ca="1" si="109"/>
        <v/>
      </c>
      <c r="K625" s="27" t="str">
        <f t="shared" ca="1" si="103"/>
        <v/>
      </c>
      <c r="L625" s="24" t="str">
        <f t="shared" ca="1" si="104"/>
        <v/>
      </c>
      <c r="M625" s="24" t="str">
        <f t="shared" ca="1" si="105"/>
        <v/>
      </c>
      <c r="N625" s="24" t="str">
        <f t="shared" ca="1" si="106"/>
        <v/>
      </c>
      <c r="O625" s="24" t="str">
        <f t="shared" ca="1" si="107"/>
        <v/>
      </c>
      <c r="P625" s="24" t="str">
        <f t="shared" ca="1" si="108"/>
        <v/>
      </c>
    </row>
    <row r="626" spans="5:16" x14ac:dyDescent="0.25">
      <c r="E626" s="22" t="str">
        <f t="shared" ca="1" si="100"/>
        <v/>
      </c>
      <c r="F626" s="46" t="str">
        <f t="shared" ca="1" si="102"/>
        <v/>
      </c>
      <c r="G626" s="45" t="str">
        <f t="shared" ca="1" si="101"/>
        <v/>
      </c>
      <c r="H626" s="25"/>
      <c r="I626" s="27" t="str">
        <f t="shared" ca="1" si="99"/>
        <v/>
      </c>
      <c r="J626" s="27" t="str">
        <f t="shared" ca="1" si="109"/>
        <v/>
      </c>
      <c r="K626" s="27" t="str">
        <f t="shared" ca="1" si="103"/>
        <v/>
      </c>
      <c r="L626" s="24" t="str">
        <f t="shared" ca="1" si="104"/>
        <v/>
      </c>
      <c r="M626" s="24" t="str">
        <f t="shared" ca="1" si="105"/>
        <v/>
      </c>
      <c r="N626" s="24" t="str">
        <f t="shared" ca="1" si="106"/>
        <v/>
      </c>
      <c r="O626" s="24" t="str">
        <f t="shared" ca="1" si="107"/>
        <v/>
      </c>
      <c r="P626" s="24" t="str">
        <f t="shared" ca="1" si="108"/>
        <v/>
      </c>
    </row>
    <row r="627" spans="5:16" x14ac:dyDescent="0.25">
      <c r="E627" s="22" t="str">
        <f t="shared" ca="1" si="100"/>
        <v/>
      </c>
      <c r="F627" s="46" t="str">
        <f t="shared" ca="1" si="102"/>
        <v/>
      </c>
      <c r="G627" s="45" t="str">
        <f t="shared" ca="1" si="101"/>
        <v/>
      </c>
      <c r="H627" s="25"/>
      <c r="I627" s="27" t="str">
        <f t="shared" ca="1" si="99"/>
        <v/>
      </c>
      <c r="J627" s="27" t="str">
        <f t="shared" ca="1" si="109"/>
        <v/>
      </c>
      <c r="K627" s="27" t="str">
        <f t="shared" ca="1" si="103"/>
        <v/>
      </c>
      <c r="L627" s="24" t="str">
        <f t="shared" ca="1" si="104"/>
        <v/>
      </c>
      <c r="M627" s="24" t="str">
        <f t="shared" ca="1" si="105"/>
        <v/>
      </c>
      <c r="N627" s="24" t="str">
        <f t="shared" ca="1" si="106"/>
        <v/>
      </c>
      <c r="O627" s="24" t="str">
        <f t="shared" ca="1" si="107"/>
        <v/>
      </c>
      <c r="P627" s="24" t="str">
        <f t="shared" ca="1" si="108"/>
        <v/>
      </c>
    </row>
    <row r="628" spans="5:16" x14ac:dyDescent="0.25">
      <c r="E628" s="22" t="str">
        <f t="shared" ca="1" si="100"/>
        <v/>
      </c>
      <c r="F628" s="46" t="str">
        <f t="shared" ca="1" si="102"/>
        <v/>
      </c>
      <c r="G628" s="45" t="str">
        <f t="shared" ca="1" si="101"/>
        <v/>
      </c>
      <c r="H628" s="25"/>
      <c r="I628" s="27" t="str">
        <f t="shared" ca="1" si="99"/>
        <v/>
      </c>
      <c r="J628" s="27" t="str">
        <f t="shared" ca="1" si="109"/>
        <v/>
      </c>
      <c r="K628" s="27" t="str">
        <f t="shared" ca="1" si="103"/>
        <v/>
      </c>
      <c r="L628" s="24" t="str">
        <f t="shared" ca="1" si="104"/>
        <v/>
      </c>
      <c r="M628" s="24" t="str">
        <f t="shared" ca="1" si="105"/>
        <v/>
      </c>
      <c r="N628" s="24" t="str">
        <f t="shared" ca="1" si="106"/>
        <v/>
      </c>
      <c r="O628" s="24" t="str">
        <f t="shared" ca="1" si="107"/>
        <v/>
      </c>
      <c r="P628" s="24" t="str">
        <f t="shared" ca="1" si="108"/>
        <v/>
      </c>
    </row>
    <row r="629" spans="5:16" x14ac:dyDescent="0.25">
      <c r="E629" s="22" t="str">
        <f t="shared" ca="1" si="100"/>
        <v/>
      </c>
      <c r="F629" s="46" t="str">
        <f t="shared" ca="1" si="102"/>
        <v/>
      </c>
      <c r="G629" s="45" t="str">
        <f t="shared" ca="1" si="101"/>
        <v/>
      </c>
      <c r="H629" s="25"/>
      <c r="I629" s="27" t="str">
        <f t="shared" ca="1" si="99"/>
        <v/>
      </c>
      <c r="J629" s="27" t="str">
        <f t="shared" ca="1" si="109"/>
        <v/>
      </c>
      <c r="K629" s="27" t="str">
        <f t="shared" ca="1" si="103"/>
        <v/>
      </c>
      <c r="L629" s="24" t="str">
        <f t="shared" ca="1" si="104"/>
        <v/>
      </c>
      <c r="M629" s="24" t="str">
        <f t="shared" ca="1" si="105"/>
        <v/>
      </c>
      <c r="N629" s="24" t="str">
        <f t="shared" ca="1" si="106"/>
        <v/>
      </c>
      <c r="O629" s="24" t="str">
        <f t="shared" ca="1" si="107"/>
        <v/>
      </c>
      <c r="P629" s="24" t="str">
        <f t="shared" ca="1" si="108"/>
        <v/>
      </c>
    </row>
    <row r="630" spans="5:16" x14ac:dyDescent="0.25">
      <c r="E630" s="22" t="str">
        <f t="shared" ca="1" si="100"/>
        <v/>
      </c>
      <c r="F630" s="46" t="str">
        <f t="shared" ca="1" si="102"/>
        <v/>
      </c>
      <c r="G630" s="45" t="str">
        <f t="shared" ca="1" si="101"/>
        <v/>
      </c>
      <c r="H630" s="25"/>
      <c r="I630" s="27" t="str">
        <f t="shared" ca="1" si="99"/>
        <v/>
      </c>
      <c r="J630" s="27" t="str">
        <f t="shared" ca="1" si="109"/>
        <v/>
      </c>
      <c r="K630" s="27" t="str">
        <f t="shared" ca="1" si="103"/>
        <v/>
      </c>
      <c r="L630" s="24" t="str">
        <f t="shared" ca="1" si="104"/>
        <v/>
      </c>
      <c r="M630" s="24" t="str">
        <f t="shared" ca="1" si="105"/>
        <v/>
      </c>
      <c r="N630" s="24" t="str">
        <f t="shared" ca="1" si="106"/>
        <v/>
      </c>
      <c r="O630" s="24" t="str">
        <f t="shared" ca="1" si="107"/>
        <v/>
      </c>
      <c r="P630" s="24" t="str">
        <f t="shared" ca="1" si="108"/>
        <v/>
      </c>
    </row>
    <row r="631" spans="5:16" x14ac:dyDescent="0.25">
      <c r="E631" s="22" t="str">
        <f t="shared" ca="1" si="100"/>
        <v/>
      </c>
      <c r="F631" s="46" t="str">
        <f t="shared" ca="1" si="102"/>
        <v/>
      </c>
      <c r="G631" s="45" t="str">
        <f t="shared" ca="1" si="101"/>
        <v/>
      </c>
      <c r="H631" s="25"/>
      <c r="I631" s="27" t="str">
        <f t="shared" ca="1" si="99"/>
        <v/>
      </c>
      <c r="J631" s="27" t="str">
        <f t="shared" ca="1" si="109"/>
        <v/>
      </c>
      <c r="K631" s="27" t="str">
        <f t="shared" ca="1" si="103"/>
        <v/>
      </c>
      <c r="L631" s="24" t="str">
        <f t="shared" ca="1" si="104"/>
        <v/>
      </c>
      <c r="M631" s="24" t="str">
        <f t="shared" ca="1" si="105"/>
        <v/>
      </c>
      <c r="N631" s="24" t="str">
        <f t="shared" ca="1" si="106"/>
        <v/>
      </c>
      <c r="O631" s="24" t="str">
        <f t="shared" ca="1" si="107"/>
        <v/>
      </c>
      <c r="P631" s="24" t="str">
        <f t="shared" ca="1" si="108"/>
        <v/>
      </c>
    </row>
    <row r="632" spans="5:16" x14ac:dyDescent="0.25">
      <c r="E632" s="22" t="str">
        <f t="shared" ca="1" si="100"/>
        <v/>
      </c>
      <c r="F632" s="46" t="str">
        <f t="shared" ca="1" si="102"/>
        <v/>
      </c>
      <c r="G632" s="45" t="str">
        <f t="shared" ca="1" si="101"/>
        <v/>
      </c>
      <c r="H632" s="25"/>
      <c r="I632" s="27" t="str">
        <f t="shared" ca="1" si="99"/>
        <v/>
      </c>
      <c r="J632" s="27" t="str">
        <f t="shared" ca="1" si="109"/>
        <v/>
      </c>
      <c r="K632" s="27" t="str">
        <f t="shared" ca="1" si="103"/>
        <v/>
      </c>
      <c r="L632" s="24" t="str">
        <f t="shared" ca="1" si="104"/>
        <v/>
      </c>
      <c r="M632" s="24" t="str">
        <f t="shared" ca="1" si="105"/>
        <v/>
      </c>
      <c r="N632" s="24" t="str">
        <f t="shared" ca="1" si="106"/>
        <v/>
      </c>
      <c r="O632" s="24" t="str">
        <f t="shared" ca="1" si="107"/>
        <v/>
      </c>
      <c r="P632" s="24" t="str">
        <f t="shared" ca="1" si="108"/>
        <v/>
      </c>
    </row>
    <row r="633" spans="5:16" x14ac:dyDescent="0.25">
      <c r="E633" s="22" t="str">
        <f t="shared" ca="1" si="100"/>
        <v/>
      </c>
      <c r="F633" s="46" t="str">
        <f t="shared" ca="1" si="102"/>
        <v/>
      </c>
      <c r="G633" s="45" t="str">
        <f t="shared" ca="1" si="101"/>
        <v/>
      </c>
      <c r="H633" s="25"/>
      <c r="I633" s="27" t="str">
        <f t="shared" ca="1" si="99"/>
        <v/>
      </c>
      <c r="J633" s="27" t="str">
        <f t="shared" ca="1" si="109"/>
        <v/>
      </c>
      <c r="K633" s="27" t="str">
        <f t="shared" ca="1" si="103"/>
        <v/>
      </c>
      <c r="L633" s="24" t="str">
        <f t="shared" ca="1" si="104"/>
        <v/>
      </c>
      <c r="M633" s="24" t="str">
        <f t="shared" ca="1" si="105"/>
        <v/>
      </c>
      <c r="N633" s="24" t="str">
        <f t="shared" ca="1" si="106"/>
        <v/>
      </c>
      <c r="O633" s="24" t="str">
        <f t="shared" ca="1" si="107"/>
        <v/>
      </c>
      <c r="P633" s="24" t="str">
        <f t="shared" ca="1" si="108"/>
        <v/>
      </c>
    </row>
    <row r="634" spans="5:16" x14ac:dyDescent="0.25">
      <c r="E634" s="22" t="str">
        <f t="shared" ca="1" si="100"/>
        <v/>
      </c>
      <c r="F634" s="46" t="str">
        <f t="shared" ca="1" si="102"/>
        <v/>
      </c>
      <c r="G634" s="45" t="str">
        <f t="shared" ca="1" si="101"/>
        <v/>
      </c>
      <c r="H634" s="25"/>
      <c r="I634" s="27" t="str">
        <f t="shared" ca="1" si="99"/>
        <v/>
      </c>
      <c r="J634" s="27" t="str">
        <f t="shared" ca="1" si="109"/>
        <v/>
      </c>
      <c r="K634" s="27" t="str">
        <f t="shared" ca="1" si="103"/>
        <v/>
      </c>
      <c r="L634" s="24" t="str">
        <f t="shared" ca="1" si="104"/>
        <v/>
      </c>
      <c r="M634" s="24" t="str">
        <f t="shared" ca="1" si="105"/>
        <v/>
      </c>
      <c r="N634" s="24" t="str">
        <f t="shared" ca="1" si="106"/>
        <v/>
      </c>
      <c r="O634" s="24" t="str">
        <f t="shared" ca="1" si="107"/>
        <v/>
      </c>
      <c r="P634" s="24" t="str">
        <f t="shared" ca="1" si="108"/>
        <v/>
      </c>
    </row>
    <row r="635" spans="5:16" x14ac:dyDescent="0.25">
      <c r="E635" s="22" t="str">
        <f t="shared" ca="1" si="100"/>
        <v/>
      </c>
      <c r="F635" s="46" t="str">
        <f t="shared" ca="1" si="102"/>
        <v/>
      </c>
      <c r="G635" s="45" t="str">
        <f t="shared" ca="1" si="101"/>
        <v/>
      </c>
      <c r="H635" s="25"/>
      <c r="I635" s="27" t="str">
        <f t="shared" ca="1" si="99"/>
        <v/>
      </c>
      <c r="J635" s="27" t="str">
        <f t="shared" ca="1" si="109"/>
        <v/>
      </c>
      <c r="K635" s="27" t="str">
        <f t="shared" ca="1" si="103"/>
        <v/>
      </c>
      <c r="L635" s="24" t="str">
        <f t="shared" ca="1" si="104"/>
        <v/>
      </c>
      <c r="M635" s="24" t="str">
        <f t="shared" ca="1" si="105"/>
        <v/>
      </c>
      <c r="N635" s="24" t="str">
        <f t="shared" ca="1" si="106"/>
        <v/>
      </c>
      <c r="O635" s="24" t="str">
        <f t="shared" ca="1" si="107"/>
        <v/>
      </c>
      <c r="P635" s="24" t="str">
        <f t="shared" ca="1" si="108"/>
        <v/>
      </c>
    </row>
    <row r="636" spans="5:16" x14ac:dyDescent="0.25">
      <c r="E636" s="22" t="str">
        <f t="shared" ca="1" si="100"/>
        <v/>
      </c>
      <c r="F636" s="46" t="str">
        <f t="shared" ca="1" si="102"/>
        <v/>
      </c>
      <c r="G636" s="45" t="str">
        <f t="shared" ca="1" si="101"/>
        <v/>
      </c>
      <c r="H636" s="25"/>
      <c r="I636" s="27" t="str">
        <f t="shared" ca="1" si="99"/>
        <v/>
      </c>
      <c r="J636" s="27" t="str">
        <f t="shared" ca="1" si="109"/>
        <v/>
      </c>
      <c r="K636" s="27" t="str">
        <f t="shared" ca="1" si="103"/>
        <v/>
      </c>
      <c r="L636" s="24" t="str">
        <f t="shared" ca="1" si="104"/>
        <v/>
      </c>
      <c r="M636" s="24" t="str">
        <f t="shared" ca="1" si="105"/>
        <v/>
      </c>
      <c r="N636" s="24" t="str">
        <f t="shared" ca="1" si="106"/>
        <v/>
      </c>
      <c r="O636" s="24" t="str">
        <f t="shared" ca="1" si="107"/>
        <v/>
      </c>
      <c r="P636" s="24" t="str">
        <f t="shared" ca="1" si="108"/>
        <v/>
      </c>
    </row>
    <row r="637" spans="5:16" x14ac:dyDescent="0.25">
      <c r="E637" s="22" t="str">
        <f t="shared" ca="1" si="100"/>
        <v/>
      </c>
      <c r="F637" s="46" t="str">
        <f t="shared" ca="1" si="102"/>
        <v/>
      </c>
      <c r="G637" s="45" t="str">
        <f t="shared" ca="1" si="101"/>
        <v/>
      </c>
      <c r="H637" s="25"/>
      <c r="I637" s="27" t="str">
        <f t="shared" ca="1" si="99"/>
        <v/>
      </c>
      <c r="J637" s="27" t="str">
        <f t="shared" ca="1" si="109"/>
        <v/>
      </c>
      <c r="K637" s="27" t="str">
        <f t="shared" ca="1" si="103"/>
        <v/>
      </c>
      <c r="L637" s="24" t="str">
        <f t="shared" ca="1" si="104"/>
        <v/>
      </c>
      <c r="M637" s="24" t="str">
        <f t="shared" ca="1" si="105"/>
        <v/>
      </c>
      <c r="N637" s="24" t="str">
        <f t="shared" ca="1" si="106"/>
        <v/>
      </c>
      <c r="O637" s="24" t="str">
        <f t="shared" ca="1" si="107"/>
        <v/>
      </c>
      <c r="P637" s="24" t="str">
        <f t="shared" ca="1" si="108"/>
        <v/>
      </c>
    </row>
    <row r="638" spans="5:16" x14ac:dyDescent="0.25">
      <c r="E638" s="22" t="str">
        <f t="shared" ca="1" si="100"/>
        <v/>
      </c>
      <c r="F638" s="46" t="str">
        <f t="shared" ca="1" si="102"/>
        <v/>
      </c>
      <c r="G638" s="45" t="str">
        <f t="shared" ca="1" si="101"/>
        <v/>
      </c>
      <c r="H638" s="25"/>
      <c r="I638" s="27" t="str">
        <f t="shared" ca="1" si="99"/>
        <v/>
      </c>
      <c r="J638" s="27" t="str">
        <f t="shared" ca="1" si="109"/>
        <v/>
      </c>
      <c r="K638" s="27" t="str">
        <f t="shared" ca="1" si="103"/>
        <v/>
      </c>
      <c r="L638" s="24" t="str">
        <f t="shared" ca="1" si="104"/>
        <v/>
      </c>
      <c r="M638" s="24" t="str">
        <f t="shared" ca="1" si="105"/>
        <v/>
      </c>
      <c r="N638" s="24" t="str">
        <f t="shared" ca="1" si="106"/>
        <v/>
      </c>
      <c r="O638" s="24" t="str">
        <f t="shared" ca="1" si="107"/>
        <v/>
      </c>
      <c r="P638" s="24" t="str">
        <f t="shared" ca="1" si="108"/>
        <v/>
      </c>
    </row>
    <row r="639" spans="5:16" x14ac:dyDescent="0.25">
      <c r="E639" s="22" t="str">
        <f t="shared" ca="1" si="100"/>
        <v/>
      </c>
      <c r="F639" s="46" t="str">
        <f t="shared" ca="1" si="102"/>
        <v/>
      </c>
      <c r="G639" s="45" t="str">
        <f t="shared" ca="1" si="101"/>
        <v/>
      </c>
      <c r="H639" s="25"/>
      <c r="I639" s="27" t="str">
        <f t="shared" ca="1" si="99"/>
        <v/>
      </c>
      <c r="J639" s="27" t="str">
        <f t="shared" ca="1" si="109"/>
        <v/>
      </c>
      <c r="K639" s="27" t="str">
        <f t="shared" ca="1" si="103"/>
        <v/>
      </c>
      <c r="L639" s="24" t="str">
        <f t="shared" ca="1" si="104"/>
        <v/>
      </c>
      <c r="M639" s="24" t="str">
        <f t="shared" ca="1" si="105"/>
        <v/>
      </c>
      <c r="N639" s="24" t="str">
        <f t="shared" ca="1" si="106"/>
        <v/>
      </c>
      <c r="O639" s="24" t="str">
        <f t="shared" ca="1" si="107"/>
        <v/>
      </c>
      <c r="P639" s="24" t="str">
        <f t="shared" ca="1" si="108"/>
        <v/>
      </c>
    </row>
    <row r="640" spans="5:16" x14ac:dyDescent="0.25">
      <c r="E640" s="22" t="str">
        <f t="shared" ca="1" si="100"/>
        <v/>
      </c>
      <c r="F640" s="46" t="str">
        <f t="shared" ca="1" si="102"/>
        <v/>
      </c>
      <c r="G640" s="45" t="str">
        <f t="shared" ca="1" si="101"/>
        <v/>
      </c>
      <c r="H640" s="25"/>
      <c r="I640" s="27" t="str">
        <f t="shared" ca="1" si="99"/>
        <v/>
      </c>
      <c r="J640" s="27" t="str">
        <f t="shared" ca="1" si="109"/>
        <v/>
      </c>
      <c r="K640" s="27" t="str">
        <f t="shared" ca="1" si="103"/>
        <v/>
      </c>
      <c r="L640" s="24" t="str">
        <f t="shared" ca="1" si="104"/>
        <v/>
      </c>
      <c r="M640" s="24" t="str">
        <f t="shared" ca="1" si="105"/>
        <v/>
      </c>
      <c r="N640" s="24" t="str">
        <f t="shared" ca="1" si="106"/>
        <v/>
      </c>
      <c r="O640" s="24" t="str">
        <f t="shared" ca="1" si="107"/>
        <v/>
      </c>
      <c r="P640" s="24" t="str">
        <f t="shared" ca="1" si="108"/>
        <v/>
      </c>
    </row>
    <row r="641" spans="5:16" x14ac:dyDescent="0.25">
      <c r="E641" s="22" t="str">
        <f t="shared" ca="1" si="100"/>
        <v/>
      </c>
      <c r="F641" s="46" t="str">
        <f t="shared" ca="1" si="102"/>
        <v/>
      </c>
      <c r="G641" s="45" t="str">
        <f t="shared" ca="1" si="101"/>
        <v/>
      </c>
      <c r="H641" s="25"/>
      <c r="I641" s="27" t="str">
        <f t="shared" ca="1" si="99"/>
        <v/>
      </c>
      <c r="J641" s="27" t="str">
        <f t="shared" ca="1" si="109"/>
        <v/>
      </c>
      <c r="K641" s="27" t="str">
        <f t="shared" ca="1" si="103"/>
        <v/>
      </c>
      <c r="L641" s="24" t="str">
        <f t="shared" ca="1" si="104"/>
        <v/>
      </c>
      <c r="M641" s="24" t="str">
        <f t="shared" ca="1" si="105"/>
        <v/>
      </c>
      <c r="N641" s="24" t="str">
        <f t="shared" ca="1" si="106"/>
        <v/>
      </c>
      <c r="O641" s="24" t="str">
        <f t="shared" ca="1" si="107"/>
        <v/>
      </c>
      <c r="P641" s="24" t="str">
        <f t="shared" ca="1" si="108"/>
        <v/>
      </c>
    </row>
    <row r="642" spans="5:16" x14ac:dyDescent="0.25">
      <c r="E642" s="22" t="str">
        <f t="shared" ca="1" si="100"/>
        <v/>
      </c>
      <c r="F642" s="46" t="str">
        <f t="shared" ca="1" si="102"/>
        <v/>
      </c>
      <c r="G642" s="45" t="str">
        <f t="shared" ca="1" si="101"/>
        <v/>
      </c>
      <c r="H642" s="25"/>
      <c r="I642" s="27" t="str">
        <f t="shared" ca="1" si="99"/>
        <v/>
      </c>
      <c r="J642" s="27" t="str">
        <f t="shared" ca="1" si="109"/>
        <v/>
      </c>
      <c r="K642" s="27" t="str">
        <f t="shared" ca="1" si="103"/>
        <v/>
      </c>
      <c r="L642" s="24" t="str">
        <f t="shared" ca="1" si="104"/>
        <v/>
      </c>
      <c r="M642" s="24" t="str">
        <f t="shared" ca="1" si="105"/>
        <v/>
      </c>
      <c r="N642" s="24" t="str">
        <f t="shared" ca="1" si="106"/>
        <v/>
      </c>
      <c r="O642" s="24" t="str">
        <f t="shared" ca="1" si="107"/>
        <v/>
      </c>
      <c r="P642" s="24" t="str">
        <f t="shared" ca="1" si="108"/>
        <v/>
      </c>
    </row>
    <row r="643" spans="5:16" x14ac:dyDescent="0.25">
      <c r="E643" s="22" t="str">
        <f t="shared" ca="1" si="100"/>
        <v/>
      </c>
      <c r="F643" s="46" t="str">
        <f t="shared" ca="1" si="102"/>
        <v/>
      </c>
      <c r="G643" s="45" t="str">
        <f t="shared" ca="1" si="101"/>
        <v/>
      </c>
      <c r="H643" s="25"/>
      <c r="I643" s="27" t="str">
        <f t="shared" ca="1" si="99"/>
        <v/>
      </c>
      <c r="J643" s="27" t="str">
        <f t="shared" ca="1" si="109"/>
        <v/>
      </c>
      <c r="K643" s="27" t="str">
        <f t="shared" ca="1" si="103"/>
        <v/>
      </c>
      <c r="L643" s="24" t="str">
        <f t="shared" ca="1" si="104"/>
        <v/>
      </c>
      <c r="M643" s="24" t="str">
        <f t="shared" ca="1" si="105"/>
        <v/>
      </c>
      <c r="N643" s="24" t="str">
        <f t="shared" ca="1" si="106"/>
        <v/>
      </c>
      <c r="O643" s="24" t="str">
        <f t="shared" ca="1" si="107"/>
        <v/>
      </c>
      <c r="P643" s="24" t="str">
        <f t="shared" ca="1" si="108"/>
        <v/>
      </c>
    </row>
    <row r="644" spans="5:16" x14ac:dyDescent="0.25">
      <c r="E644" s="22" t="str">
        <f t="shared" ca="1" si="100"/>
        <v/>
      </c>
      <c r="F644" s="46" t="str">
        <f t="shared" ca="1" si="102"/>
        <v/>
      </c>
      <c r="G644" s="45" t="str">
        <f t="shared" ca="1" si="101"/>
        <v/>
      </c>
      <c r="H644" s="25"/>
      <c r="I644" s="27" t="str">
        <f t="shared" ca="1" si="99"/>
        <v/>
      </c>
      <c r="J644" s="27" t="str">
        <f t="shared" ca="1" si="109"/>
        <v/>
      </c>
      <c r="K644" s="27" t="str">
        <f t="shared" ca="1" si="103"/>
        <v/>
      </c>
      <c r="L644" s="24" t="str">
        <f t="shared" ca="1" si="104"/>
        <v/>
      </c>
      <c r="M644" s="24" t="str">
        <f t="shared" ca="1" si="105"/>
        <v/>
      </c>
      <c r="N644" s="24" t="str">
        <f t="shared" ca="1" si="106"/>
        <v/>
      </c>
      <c r="O644" s="24" t="str">
        <f t="shared" ca="1" si="107"/>
        <v/>
      </c>
      <c r="P644" s="24" t="str">
        <f t="shared" ca="1" si="108"/>
        <v/>
      </c>
    </row>
    <row r="645" spans="5:16" x14ac:dyDescent="0.25">
      <c r="E645" s="22" t="str">
        <f t="shared" ca="1" si="100"/>
        <v/>
      </c>
      <c r="F645" s="46" t="str">
        <f t="shared" ca="1" si="102"/>
        <v/>
      </c>
      <c r="G645" s="45" t="str">
        <f t="shared" ca="1" si="101"/>
        <v/>
      </c>
      <c r="H645" s="25"/>
      <c r="I645" s="27" t="str">
        <f t="shared" ca="1" si="99"/>
        <v/>
      </c>
      <c r="J645" s="27" t="str">
        <f t="shared" ca="1" si="109"/>
        <v/>
      </c>
      <c r="K645" s="27" t="str">
        <f t="shared" ca="1" si="103"/>
        <v/>
      </c>
      <c r="L645" s="24" t="str">
        <f t="shared" ca="1" si="104"/>
        <v/>
      </c>
      <c r="M645" s="24" t="str">
        <f t="shared" ca="1" si="105"/>
        <v/>
      </c>
      <c r="N645" s="24" t="str">
        <f t="shared" ca="1" si="106"/>
        <v/>
      </c>
      <c r="O645" s="24" t="str">
        <f t="shared" ca="1" si="107"/>
        <v/>
      </c>
      <c r="P645" s="24" t="str">
        <f t="shared" ca="1" si="108"/>
        <v/>
      </c>
    </row>
    <row r="646" spans="5:16" x14ac:dyDescent="0.25">
      <c r="E646" s="22" t="str">
        <f t="shared" ca="1" si="100"/>
        <v/>
      </c>
      <c r="F646" s="46" t="str">
        <f t="shared" ca="1" si="102"/>
        <v/>
      </c>
      <c r="G646" s="45" t="str">
        <f t="shared" ca="1" si="101"/>
        <v/>
      </c>
      <c r="H646" s="25"/>
      <c r="I646" s="27" t="str">
        <f t="shared" ca="1" si="99"/>
        <v/>
      </c>
      <c r="J646" s="27" t="str">
        <f t="shared" ca="1" si="109"/>
        <v/>
      </c>
      <c r="K646" s="27" t="str">
        <f t="shared" ca="1" si="103"/>
        <v/>
      </c>
      <c r="L646" s="24" t="str">
        <f t="shared" ca="1" si="104"/>
        <v/>
      </c>
      <c r="M646" s="24" t="str">
        <f t="shared" ca="1" si="105"/>
        <v/>
      </c>
      <c r="N646" s="24" t="str">
        <f t="shared" ca="1" si="106"/>
        <v/>
      </c>
      <c r="O646" s="24" t="str">
        <f t="shared" ca="1" si="107"/>
        <v/>
      </c>
      <c r="P646" s="24" t="str">
        <f t="shared" ca="1" si="108"/>
        <v/>
      </c>
    </row>
    <row r="647" spans="5:16" x14ac:dyDescent="0.25">
      <c r="E647" s="22" t="str">
        <f t="shared" ca="1" si="100"/>
        <v/>
      </c>
      <c r="F647" s="46" t="str">
        <f t="shared" ca="1" si="102"/>
        <v/>
      </c>
      <c r="G647" s="45" t="str">
        <f t="shared" ca="1" si="101"/>
        <v/>
      </c>
      <c r="H647" s="25"/>
      <c r="I647" s="27" t="str">
        <f t="shared" ca="1" si="99"/>
        <v/>
      </c>
      <c r="J647" s="27" t="str">
        <f t="shared" ca="1" si="109"/>
        <v/>
      </c>
      <c r="K647" s="27" t="str">
        <f t="shared" ca="1" si="103"/>
        <v/>
      </c>
      <c r="L647" s="24" t="str">
        <f t="shared" ca="1" si="104"/>
        <v/>
      </c>
      <c r="M647" s="24" t="str">
        <f t="shared" ca="1" si="105"/>
        <v/>
      </c>
      <c r="N647" s="24" t="str">
        <f t="shared" ca="1" si="106"/>
        <v/>
      </c>
      <c r="O647" s="24" t="str">
        <f t="shared" ca="1" si="107"/>
        <v/>
      </c>
      <c r="P647" s="24" t="str">
        <f t="shared" ca="1" si="108"/>
        <v/>
      </c>
    </row>
    <row r="648" spans="5:16" x14ac:dyDescent="0.25">
      <c r="E648" s="22" t="str">
        <f t="shared" ca="1" si="100"/>
        <v/>
      </c>
      <c r="F648" s="46" t="str">
        <f t="shared" ca="1" si="102"/>
        <v/>
      </c>
      <c r="G648" s="45" t="str">
        <f t="shared" ca="1" si="101"/>
        <v/>
      </c>
      <c r="H648" s="25"/>
      <c r="I648" s="27" t="str">
        <f t="shared" ca="1" si="99"/>
        <v/>
      </c>
      <c r="J648" s="27" t="str">
        <f t="shared" ca="1" si="109"/>
        <v/>
      </c>
      <c r="K648" s="27" t="str">
        <f t="shared" ca="1" si="103"/>
        <v/>
      </c>
      <c r="L648" s="24" t="str">
        <f t="shared" ca="1" si="104"/>
        <v/>
      </c>
      <c r="M648" s="24" t="str">
        <f t="shared" ca="1" si="105"/>
        <v/>
      </c>
      <c r="N648" s="24" t="str">
        <f t="shared" ca="1" si="106"/>
        <v/>
      </c>
      <c r="O648" s="24" t="str">
        <f t="shared" ca="1" si="107"/>
        <v/>
      </c>
      <c r="P648" s="24" t="str">
        <f t="shared" ca="1" si="108"/>
        <v/>
      </c>
    </row>
    <row r="649" spans="5:16" x14ac:dyDescent="0.25">
      <c r="E649" s="22" t="str">
        <f t="shared" ca="1" si="100"/>
        <v/>
      </c>
      <c r="F649" s="46" t="str">
        <f t="shared" ca="1" si="102"/>
        <v/>
      </c>
      <c r="G649" s="45" t="str">
        <f t="shared" ca="1" si="101"/>
        <v/>
      </c>
      <c r="H649" s="25"/>
      <c r="I649" s="27" t="str">
        <f t="shared" ca="1" si="99"/>
        <v/>
      </c>
      <c r="J649" s="27" t="str">
        <f t="shared" ca="1" si="109"/>
        <v/>
      </c>
      <c r="K649" s="27" t="str">
        <f t="shared" ca="1" si="103"/>
        <v/>
      </c>
      <c r="L649" s="24" t="str">
        <f t="shared" ca="1" si="104"/>
        <v/>
      </c>
      <c r="M649" s="24" t="str">
        <f t="shared" ca="1" si="105"/>
        <v/>
      </c>
      <c r="N649" s="24" t="str">
        <f t="shared" ca="1" si="106"/>
        <v/>
      </c>
      <c r="O649" s="24" t="str">
        <f t="shared" ca="1" si="107"/>
        <v/>
      </c>
      <c r="P649" s="24" t="str">
        <f t="shared" ca="1" si="108"/>
        <v/>
      </c>
    </row>
    <row r="650" spans="5:16" x14ac:dyDescent="0.25">
      <c r="E650" s="22" t="str">
        <f t="shared" ca="1" si="100"/>
        <v/>
      </c>
      <c r="F650" s="46" t="str">
        <f t="shared" ca="1" si="102"/>
        <v/>
      </c>
      <c r="G650" s="45" t="str">
        <f t="shared" ca="1" si="101"/>
        <v/>
      </c>
      <c r="H650" s="25"/>
      <c r="I650" s="27" t="str">
        <f t="shared" ca="1" si="99"/>
        <v/>
      </c>
      <c r="J650" s="27" t="str">
        <f t="shared" ca="1" si="109"/>
        <v/>
      </c>
      <c r="K650" s="27" t="str">
        <f t="shared" ca="1" si="103"/>
        <v/>
      </c>
      <c r="L650" s="24" t="str">
        <f t="shared" ca="1" si="104"/>
        <v/>
      </c>
      <c r="M650" s="24" t="str">
        <f t="shared" ca="1" si="105"/>
        <v/>
      </c>
      <c r="N650" s="24" t="str">
        <f t="shared" ca="1" si="106"/>
        <v/>
      </c>
      <c r="O650" s="24" t="str">
        <f t="shared" ca="1" si="107"/>
        <v/>
      </c>
      <c r="P650" s="24" t="str">
        <f t="shared" ca="1" si="108"/>
        <v/>
      </c>
    </row>
    <row r="651" spans="5:16" x14ac:dyDescent="0.25">
      <c r="E651" s="22" t="str">
        <f t="shared" ca="1" si="100"/>
        <v/>
      </c>
      <c r="F651" s="46" t="str">
        <f t="shared" ca="1" si="102"/>
        <v/>
      </c>
      <c r="G651" s="45" t="str">
        <f t="shared" ca="1" si="101"/>
        <v/>
      </c>
      <c r="H651" s="25"/>
      <c r="I651" s="27" t="str">
        <f t="shared" ca="1" si="99"/>
        <v/>
      </c>
      <c r="J651" s="27" t="str">
        <f t="shared" ca="1" si="109"/>
        <v/>
      </c>
      <c r="K651" s="27" t="str">
        <f t="shared" ca="1" si="103"/>
        <v/>
      </c>
      <c r="L651" s="24" t="str">
        <f t="shared" ca="1" si="104"/>
        <v/>
      </c>
      <c r="M651" s="24" t="str">
        <f t="shared" ca="1" si="105"/>
        <v/>
      </c>
      <c r="N651" s="24" t="str">
        <f t="shared" ca="1" si="106"/>
        <v/>
      </c>
      <c r="O651" s="24" t="str">
        <f t="shared" ca="1" si="107"/>
        <v/>
      </c>
      <c r="P651" s="24" t="str">
        <f t="shared" ca="1" si="108"/>
        <v/>
      </c>
    </row>
    <row r="652" spans="5:16" x14ac:dyDescent="0.25">
      <c r="E652" s="22" t="str">
        <f t="shared" ca="1" si="100"/>
        <v/>
      </c>
      <c r="F652" s="46" t="str">
        <f t="shared" ca="1" si="102"/>
        <v/>
      </c>
      <c r="G652" s="45" t="str">
        <f t="shared" ca="1" si="101"/>
        <v/>
      </c>
      <c r="H652" s="25"/>
      <c r="I652" s="27" t="str">
        <f t="shared" ca="1" si="99"/>
        <v/>
      </c>
      <c r="J652" s="27" t="str">
        <f t="shared" ca="1" si="109"/>
        <v/>
      </c>
      <c r="K652" s="27" t="str">
        <f t="shared" ca="1" si="103"/>
        <v/>
      </c>
      <c r="L652" s="24" t="str">
        <f t="shared" ca="1" si="104"/>
        <v/>
      </c>
      <c r="M652" s="24" t="str">
        <f t="shared" ca="1" si="105"/>
        <v/>
      </c>
      <c r="N652" s="24" t="str">
        <f t="shared" ca="1" si="106"/>
        <v/>
      </c>
      <c r="O652" s="24" t="str">
        <f t="shared" ca="1" si="107"/>
        <v/>
      </c>
      <c r="P652" s="24" t="str">
        <f t="shared" ca="1" si="108"/>
        <v/>
      </c>
    </row>
    <row r="653" spans="5:16" x14ac:dyDescent="0.25">
      <c r="E653" s="22" t="str">
        <f t="shared" ca="1" si="100"/>
        <v/>
      </c>
      <c r="F653" s="46" t="str">
        <f t="shared" ca="1" si="102"/>
        <v/>
      </c>
      <c r="G653" s="45" t="str">
        <f t="shared" ca="1" si="101"/>
        <v/>
      </c>
      <c r="H653" s="25"/>
      <c r="I653" s="27" t="str">
        <f t="shared" ca="1" si="99"/>
        <v/>
      </c>
      <c r="J653" s="27" t="str">
        <f t="shared" ca="1" si="109"/>
        <v/>
      </c>
      <c r="K653" s="27" t="str">
        <f t="shared" ca="1" si="103"/>
        <v/>
      </c>
      <c r="L653" s="24" t="str">
        <f t="shared" ca="1" si="104"/>
        <v/>
      </c>
      <c r="M653" s="24" t="str">
        <f t="shared" ca="1" si="105"/>
        <v/>
      </c>
      <c r="N653" s="24" t="str">
        <f t="shared" ca="1" si="106"/>
        <v/>
      </c>
      <c r="O653" s="24" t="str">
        <f t="shared" ca="1" si="107"/>
        <v/>
      </c>
      <c r="P653" s="24" t="str">
        <f t="shared" ca="1" si="108"/>
        <v/>
      </c>
    </row>
    <row r="654" spans="5:16" x14ac:dyDescent="0.25">
      <c r="E654" s="22" t="str">
        <f t="shared" ca="1" si="100"/>
        <v/>
      </c>
      <c r="F654" s="46" t="str">
        <f t="shared" ca="1" si="102"/>
        <v/>
      </c>
      <c r="G654" s="45" t="str">
        <f t="shared" ca="1" si="101"/>
        <v/>
      </c>
      <c r="H654" s="25"/>
      <c r="I654" s="27" t="str">
        <f t="shared" ca="1" si="99"/>
        <v/>
      </c>
      <c r="J654" s="27" t="str">
        <f t="shared" ca="1" si="109"/>
        <v/>
      </c>
      <c r="K654" s="27" t="str">
        <f t="shared" ca="1" si="103"/>
        <v/>
      </c>
      <c r="L654" s="24" t="str">
        <f t="shared" ca="1" si="104"/>
        <v/>
      </c>
      <c r="M654" s="24" t="str">
        <f t="shared" ca="1" si="105"/>
        <v/>
      </c>
      <c r="N654" s="24" t="str">
        <f t="shared" ca="1" si="106"/>
        <v/>
      </c>
      <c r="O654" s="24" t="str">
        <f t="shared" ca="1" si="107"/>
        <v/>
      </c>
      <c r="P654" s="24" t="str">
        <f t="shared" ca="1" si="108"/>
        <v/>
      </c>
    </row>
    <row r="655" spans="5:16" x14ac:dyDescent="0.25">
      <c r="E655" s="22" t="str">
        <f t="shared" ca="1" si="100"/>
        <v/>
      </c>
      <c r="F655" s="46" t="str">
        <f t="shared" ca="1" si="102"/>
        <v/>
      </c>
      <c r="G655" s="45" t="str">
        <f t="shared" ca="1" si="101"/>
        <v/>
      </c>
      <c r="H655" s="25"/>
      <c r="I655" s="27" t="str">
        <f t="shared" ca="1" si="99"/>
        <v/>
      </c>
      <c r="J655" s="27" t="str">
        <f t="shared" ca="1" si="109"/>
        <v/>
      </c>
      <c r="K655" s="27" t="str">
        <f t="shared" ca="1" si="103"/>
        <v/>
      </c>
      <c r="L655" s="24" t="str">
        <f t="shared" ca="1" si="104"/>
        <v/>
      </c>
      <c r="M655" s="24" t="str">
        <f t="shared" ca="1" si="105"/>
        <v/>
      </c>
      <c r="N655" s="24" t="str">
        <f t="shared" ca="1" si="106"/>
        <v/>
      </c>
      <c r="O655" s="24" t="str">
        <f t="shared" ca="1" si="107"/>
        <v/>
      </c>
      <c r="P655" s="24" t="str">
        <f t="shared" ca="1" si="108"/>
        <v/>
      </c>
    </row>
    <row r="656" spans="5:16" x14ac:dyDescent="0.25">
      <c r="E656" s="22" t="str">
        <f t="shared" ca="1" si="100"/>
        <v/>
      </c>
      <c r="F656" s="46" t="str">
        <f t="shared" ca="1" si="102"/>
        <v/>
      </c>
      <c r="G656" s="45" t="str">
        <f t="shared" ca="1" si="101"/>
        <v/>
      </c>
      <c r="H656" s="25"/>
      <c r="I656" s="27" t="str">
        <f t="shared" ca="1" si="99"/>
        <v/>
      </c>
      <c r="J656" s="27" t="str">
        <f t="shared" ca="1" si="109"/>
        <v/>
      </c>
      <c r="K656" s="27" t="str">
        <f t="shared" ca="1" si="103"/>
        <v/>
      </c>
      <c r="L656" s="24" t="str">
        <f t="shared" ca="1" si="104"/>
        <v/>
      </c>
      <c r="M656" s="24" t="str">
        <f t="shared" ca="1" si="105"/>
        <v/>
      </c>
      <c r="N656" s="24" t="str">
        <f t="shared" ca="1" si="106"/>
        <v/>
      </c>
      <c r="O656" s="24" t="str">
        <f t="shared" ca="1" si="107"/>
        <v/>
      </c>
      <c r="P656" s="24" t="str">
        <f t="shared" ca="1" si="108"/>
        <v/>
      </c>
    </row>
    <row r="657" spans="5:16" ht="15.75" thickBot="1" x14ac:dyDescent="0.3">
      <c r="E657" s="29" t="str">
        <f t="shared" ca="1" si="100"/>
        <v/>
      </c>
      <c r="F657" s="46" t="str">
        <f t="shared" ca="1" si="102"/>
        <v/>
      </c>
      <c r="G657" s="47" t="str">
        <f t="shared" ca="1" si="101"/>
        <v/>
      </c>
      <c r="H657" s="25"/>
      <c r="I657" s="30" t="str">
        <f t="shared" ca="1" si="99"/>
        <v/>
      </c>
      <c r="J657" s="30" t="str">
        <f t="shared" ca="1" si="109"/>
        <v/>
      </c>
      <c r="K657" s="30" t="str">
        <f t="shared" ca="1" si="103"/>
        <v/>
      </c>
      <c r="L657" s="31" t="str">
        <f t="shared" ca="1" si="104"/>
        <v/>
      </c>
      <c r="M657" s="31" t="str">
        <f t="shared" ca="1" si="105"/>
        <v/>
      </c>
      <c r="N657" s="31" t="str">
        <f t="shared" ca="1" si="106"/>
        <v/>
      </c>
      <c r="O657" s="31" t="str">
        <f t="shared" ca="1" si="107"/>
        <v/>
      </c>
      <c r="P657" s="31" t="str">
        <f t="shared" ca="1" si="108"/>
        <v/>
      </c>
    </row>
    <row r="658" spans="5:16" x14ac:dyDescent="0.25">
      <c r="E658" s="6"/>
      <c r="F658" s="6"/>
      <c r="G658" s="6"/>
      <c r="H658" s="25"/>
      <c r="I658" s="6"/>
      <c r="J658" s="11"/>
      <c r="K658" s="11"/>
      <c r="L658" s="11"/>
      <c r="M658" s="11"/>
      <c r="N658" s="11"/>
      <c r="O658" s="11"/>
      <c r="P658" s="11"/>
    </row>
    <row r="659" spans="5:16" x14ac:dyDescent="0.25">
      <c r="E659" s="6"/>
      <c r="F659" s="6"/>
      <c r="G659" s="6"/>
      <c r="H659" s="25"/>
      <c r="I659" s="6"/>
      <c r="J659" s="6"/>
      <c r="K659" s="6"/>
      <c r="L659" s="6"/>
      <c r="M659" s="6"/>
      <c r="N659" s="6"/>
      <c r="O659" s="6"/>
      <c r="P659" s="6"/>
    </row>
    <row r="660" spans="5:16" x14ac:dyDescent="0.25">
      <c r="E660" s="6"/>
      <c r="F660" s="6"/>
      <c r="G660" s="6"/>
      <c r="H660" s="25"/>
      <c r="I660" s="6"/>
      <c r="J660" s="6"/>
      <c r="K660" s="6"/>
      <c r="L660" s="6"/>
      <c r="M660" s="6"/>
      <c r="N660" s="6"/>
      <c r="O660" s="6"/>
      <c r="P660" s="6"/>
    </row>
    <row r="661" spans="5:16" x14ac:dyDescent="0.25">
      <c r="E661" s="6"/>
      <c r="F661" s="6"/>
      <c r="G661" s="6"/>
      <c r="H661" s="25"/>
      <c r="I661" s="6"/>
      <c r="J661" s="6"/>
      <c r="K661" s="6"/>
      <c r="L661" s="6"/>
      <c r="M661" s="6"/>
      <c r="N661" s="6"/>
      <c r="O661" s="6"/>
      <c r="P661" s="6"/>
    </row>
    <row r="662" spans="5:16" x14ac:dyDescent="0.25">
      <c r="E662" s="6"/>
      <c r="F662" s="6"/>
      <c r="G662" s="6"/>
      <c r="H662" s="25"/>
      <c r="I662" s="6"/>
      <c r="J662" s="6"/>
      <c r="K662" s="6"/>
      <c r="L662" s="6"/>
      <c r="M662" s="6"/>
      <c r="N662" s="6"/>
      <c r="O662" s="6"/>
      <c r="P662" s="6"/>
    </row>
    <row r="663" spans="5:16" x14ac:dyDescent="0.25">
      <c r="E663" s="6"/>
      <c r="F663" s="6"/>
      <c r="G663" s="6"/>
      <c r="H663" s="25"/>
      <c r="I663" s="6"/>
      <c r="J663" s="6"/>
      <c r="K663" s="6"/>
      <c r="L663" s="6"/>
      <c r="M663" s="6"/>
      <c r="N663" s="6"/>
      <c r="O663" s="6"/>
      <c r="P663" s="6"/>
    </row>
    <row r="664" spans="5:16" x14ac:dyDescent="0.25">
      <c r="E664" s="6"/>
      <c r="F664" s="6"/>
      <c r="G664" s="6"/>
      <c r="H664" s="25"/>
      <c r="I664" s="6"/>
      <c r="J664" s="6"/>
      <c r="K664" s="6"/>
      <c r="L664" s="6"/>
      <c r="M664" s="6"/>
      <c r="N664" s="6"/>
      <c r="O664" s="6"/>
      <c r="P664" s="6"/>
    </row>
    <row r="665" spans="5:16" x14ac:dyDescent="0.25">
      <c r="E665" s="6"/>
      <c r="F665" s="6"/>
      <c r="G665" s="6"/>
      <c r="H665" s="25"/>
      <c r="I665" s="6"/>
      <c r="J665" s="6"/>
      <c r="K665" s="6"/>
      <c r="L665" s="6"/>
      <c r="M665" s="6"/>
      <c r="N665" s="6"/>
      <c r="O665" s="6"/>
      <c r="P665" s="6"/>
    </row>
    <row r="666" spans="5:16" x14ac:dyDescent="0.25">
      <c r="E666" s="6"/>
      <c r="F666" s="6"/>
      <c r="G666" s="6"/>
      <c r="H666" s="25"/>
      <c r="I666" s="6"/>
      <c r="J666" s="6"/>
      <c r="K666" s="6"/>
      <c r="L666" s="6"/>
      <c r="M666" s="6"/>
      <c r="N666" s="6"/>
      <c r="O666" s="6"/>
      <c r="P666" s="6"/>
    </row>
    <row r="667" spans="5:16" x14ac:dyDescent="0.25">
      <c r="E667" s="6"/>
      <c r="F667" s="6"/>
      <c r="G667" s="6"/>
      <c r="H667" s="25"/>
      <c r="I667" s="6"/>
      <c r="J667" s="6"/>
      <c r="K667" s="6"/>
      <c r="L667" s="6"/>
      <c r="M667" s="6"/>
      <c r="N667" s="6"/>
      <c r="O667" s="6"/>
      <c r="P667" s="6"/>
    </row>
    <row r="668" spans="5:16" x14ac:dyDescent="0.25">
      <c r="E668" s="6"/>
      <c r="F668" s="6"/>
      <c r="G668" s="6"/>
      <c r="H668" s="25"/>
      <c r="I668" s="6"/>
      <c r="J668" s="6"/>
      <c r="K668" s="6"/>
      <c r="L668" s="6"/>
      <c r="M668" s="6"/>
      <c r="N668" s="6"/>
      <c r="O668" s="6"/>
      <c r="P668" s="6"/>
    </row>
    <row r="669" spans="5:16" x14ac:dyDescent="0.25">
      <c r="E669" s="6"/>
      <c r="F669" s="6"/>
      <c r="G669" s="6"/>
      <c r="H669" s="25"/>
      <c r="I669" s="6"/>
      <c r="J669" s="6"/>
      <c r="K669" s="6"/>
      <c r="L669" s="6"/>
      <c r="M669" s="6"/>
      <c r="N669" s="6"/>
      <c r="O669" s="6"/>
      <c r="P669" s="6"/>
    </row>
    <row r="670" spans="5:16" x14ac:dyDescent="0.25">
      <c r="E670" s="6"/>
      <c r="F670" s="6"/>
      <c r="G670" s="6"/>
      <c r="H670" s="25"/>
      <c r="I670" s="6"/>
      <c r="J670" s="6"/>
      <c r="K670" s="6"/>
      <c r="L670" s="6"/>
      <c r="M670" s="6"/>
      <c r="N670" s="6"/>
      <c r="O670" s="6"/>
      <c r="P670" s="6"/>
    </row>
    <row r="671" spans="5:16" x14ac:dyDescent="0.25">
      <c r="E671" s="6"/>
      <c r="F671" s="6"/>
      <c r="G671" s="6"/>
      <c r="H671" s="25"/>
      <c r="I671" s="6"/>
      <c r="J671" s="6"/>
      <c r="K671" s="6"/>
      <c r="L671" s="6"/>
      <c r="M671" s="6"/>
      <c r="N671" s="6"/>
      <c r="O671" s="6"/>
      <c r="P671" s="6"/>
    </row>
    <row r="672" spans="5:16" x14ac:dyDescent="0.25">
      <c r="E672" s="6"/>
      <c r="F672" s="6"/>
      <c r="G672" s="6"/>
      <c r="H672" s="25"/>
      <c r="I672" s="6"/>
      <c r="J672" s="6"/>
      <c r="K672" s="6"/>
      <c r="L672" s="6"/>
      <c r="M672" s="6"/>
      <c r="N672" s="6"/>
      <c r="O672" s="6"/>
      <c r="P672" s="6"/>
    </row>
    <row r="673" spans="4:16" x14ac:dyDescent="0.25">
      <c r="E673" s="6"/>
      <c r="F673" s="6"/>
      <c r="G673" s="6"/>
      <c r="H673" s="25"/>
      <c r="I673" s="6"/>
      <c r="J673" s="6"/>
      <c r="K673" s="6"/>
      <c r="L673" s="6"/>
      <c r="M673" s="6"/>
      <c r="N673" s="6"/>
      <c r="O673" s="6"/>
      <c r="P673" s="6"/>
    </row>
    <row r="674" spans="4:16" x14ac:dyDescent="0.25">
      <c r="E674" s="6"/>
      <c r="F674" s="6"/>
      <c r="G674" s="6"/>
      <c r="H674" s="25"/>
      <c r="I674" s="6"/>
      <c r="J674" s="6"/>
      <c r="K674" s="6"/>
      <c r="L674" s="6"/>
      <c r="M674" s="6"/>
      <c r="N674" s="6"/>
      <c r="O674" s="6"/>
      <c r="P674" s="6"/>
    </row>
    <row r="675" spans="4:16" x14ac:dyDescent="0.25">
      <c r="E675" s="6"/>
      <c r="F675" s="6"/>
      <c r="G675" s="6"/>
      <c r="H675" s="25"/>
      <c r="I675" s="6"/>
      <c r="J675" s="6"/>
      <c r="K675" s="6"/>
      <c r="L675" s="6"/>
      <c r="M675" s="6"/>
      <c r="N675" s="6"/>
      <c r="O675" s="6"/>
      <c r="P675" s="6"/>
    </row>
    <row r="676" spans="4:16" x14ac:dyDescent="0.25">
      <c r="E676" s="6"/>
      <c r="F676" s="6"/>
      <c r="G676" s="6"/>
      <c r="H676" s="25"/>
      <c r="I676" s="6"/>
      <c r="J676" s="6"/>
      <c r="K676" s="6"/>
      <c r="L676" s="6"/>
      <c r="M676" s="6"/>
      <c r="N676" s="6"/>
      <c r="O676" s="6"/>
      <c r="P676" s="6"/>
    </row>
    <row r="677" spans="4:16" x14ac:dyDescent="0.25">
      <c r="E677" s="6"/>
      <c r="F677" s="6"/>
      <c r="G677" s="6"/>
      <c r="H677" s="25"/>
      <c r="I677" s="6"/>
      <c r="J677" s="6"/>
      <c r="K677" s="6"/>
      <c r="L677" s="6"/>
      <c r="M677" s="6"/>
      <c r="N677" s="6"/>
      <c r="O677" s="6"/>
      <c r="P677" s="6"/>
    </row>
    <row r="678" spans="4:16" x14ac:dyDescent="0.25">
      <c r="D678" s="6"/>
      <c r="E678" s="6"/>
      <c r="F678" s="6"/>
      <c r="G678" s="25"/>
      <c r="H678" s="6"/>
      <c r="I678" s="6"/>
      <c r="J678" s="6"/>
      <c r="K678" s="6"/>
      <c r="L678" s="6"/>
      <c r="M678" s="6"/>
      <c r="N678" s="6"/>
      <c r="O678" s="6"/>
    </row>
    <row r="679" spans="4:16" x14ac:dyDescent="0.25">
      <c r="D679" s="6"/>
      <c r="E679" s="6"/>
      <c r="F679" s="6"/>
      <c r="G679" s="25"/>
      <c r="H679" s="6"/>
      <c r="I679" s="6"/>
      <c r="J679" s="6"/>
      <c r="K679" s="6"/>
      <c r="L679" s="6"/>
      <c r="M679" s="6"/>
      <c r="N679" s="6"/>
      <c r="O679" s="6"/>
    </row>
    <row r="680" spans="4:16" x14ac:dyDescent="0.25">
      <c r="D680" s="6"/>
      <c r="E680" s="6"/>
      <c r="F680" s="6"/>
      <c r="G680" s="25"/>
      <c r="H680" s="6"/>
      <c r="I680" s="6"/>
      <c r="J680" s="6"/>
      <c r="K680" s="6"/>
      <c r="L680" s="6"/>
      <c r="M680" s="6"/>
      <c r="N680" s="6"/>
      <c r="O680" s="6"/>
    </row>
    <row r="681" spans="4:16" x14ac:dyDescent="0.25">
      <c r="D681" s="6"/>
      <c r="E681" s="6"/>
      <c r="F681" s="6"/>
      <c r="G681" s="25"/>
      <c r="H681" s="6"/>
      <c r="I681" s="6"/>
      <c r="J681" s="6"/>
      <c r="K681" s="6"/>
      <c r="L681" s="6"/>
      <c r="M681" s="6"/>
      <c r="N681" s="6"/>
      <c r="O681" s="6"/>
    </row>
    <row r="682" spans="4:16" x14ac:dyDescent="0.25">
      <c r="D682" s="6"/>
      <c r="E682" s="6"/>
      <c r="F682" s="6"/>
      <c r="G682" s="25"/>
      <c r="H682" s="6"/>
      <c r="I682" s="6"/>
      <c r="J682" s="6"/>
      <c r="K682" s="6"/>
      <c r="L682" s="6"/>
      <c r="M682" s="6"/>
      <c r="N682" s="6"/>
      <c r="O682" s="6"/>
    </row>
    <row r="683" spans="4:16" x14ac:dyDescent="0.25">
      <c r="D683" s="6"/>
      <c r="E683" s="6"/>
      <c r="F683" s="6"/>
      <c r="G683" s="25"/>
      <c r="H683" s="6"/>
      <c r="I683" s="6"/>
      <c r="J683" s="6"/>
      <c r="K683" s="6"/>
      <c r="L683" s="6"/>
      <c r="M683" s="6"/>
      <c r="N683" s="6"/>
      <c r="O683" s="6"/>
    </row>
    <row r="684" spans="4:16" x14ac:dyDescent="0.25">
      <c r="D684" s="6"/>
      <c r="E684" s="6"/>
      <c r="F684" s="6"/>
      <c r="G684" s="25"/>
      <c r="H684" s="6"/>
      <c r="I684" s="6"/>
      <c r="J684" s="6"/>
      <c r="K684" s="6"/>
      <c r="L684" s="6"/>
      <c r="M684" s="6"/>
      <c r="N684" s="6"/>
      <c r="O684" s="6"/>
    </row>
    <row r="685" spans="4:16" x14ac:dyDescent="0.25">
      <c r="D685" s="6"/>
      <c r="E685" s="6"/>
      <c r="F685" s="6"/>
      <c r="G685" s="25"/>
      <c r="H685" s="6"/>
      <c r="I685" s="6"/>
      <c r="J685" s="6"/>
      <c r="K685" s="6"/>
      <c r="L685" s="6"/>
      <c r="M685" s="6"/>
      <c r="N685" s="6"/>
      <c r="O685" s="6"/>
    </row>
    <row r="686" spans="4:16" x14ac:dyDescent="0.25">
      <c r="D686" s="6"/>
      <c r="E686" s="6"/>
      <c r="F686" s="6"/>
      <c r="G686" s="25"/>
      <c r="H686" s="6"/>
      <c r="I686" s="6"/>
      <c r="J686" s="6"/>
      <c r="K686" s="6"/>
      <c r="L686" s="6"/>
      <c r="M686" s="6"/>
      <c r="N686" s="6"/>
      <c r="O686" s="6"/>
    </row>
    <row r="687" spans="4:16" x14ac:dyDescent="0.25">
      <c r="D687" s="6"/>
      <c r="E687" s="6"/>
      <c r="F687" s="6"/>
      <c r="G687" s="25"/>
      <c r="H687" s="6"/>
      <c r="I687" s="6"/>
      <c r="J687" s="6"/>
      <c r="K687" s="6"/>
      <c r="L687" s="6"/>
      <c r="M687" s="6"/>
      <c r="N687" s="6"/>
      <c r="O687" s="6"/>
    </row>
    <row r="688" spans="4:16" x14ac:dyDescent="0.25">
      <c r="D688" s="6"/>
      <c r="E688" s="6"/>
      <c r="F688" s="6"/>
      <c r="G688" s="25"/>
      <c r="H688" s="6"/>
      <c r="I688" s="6"/>
      <c r="J688" s="6"/>
      <c r="K688" s="6"/>
      <c r="L688" s="6"/>
      <c r="M688" s="6"/>
      <c r="N688" s="6"/>
      <c r="O688" s="6"/>
    </row>
    <row r="689" spans="4:15" x14ac:dyDescent="0.25">
      <c r="D689" s="6"/>
      <c r="E689" s="6"/>
      <c r="F689" s="6"/>
      <c r="G689" s="25"/>
      <c r="H689" s="6"/>
      <c r="I689" s="6"/>
      <c r="J689" s="6"/>
      <c r="K689" s="6"/>
      <c r="L689" s="6"/>
      <c r="M689" s="6"/>
      <c r="N689" s="6"/>
      <c r="O689" s="6"/>
    </row>
    <row r="690" spans="4:15" x14ac:dyDescent="0.25">
      <c r="D690" s="6"/>
      <c r="E690" s="6"/>
      <c r="F690" s="6"/>
      <c r="G690" s="25"/>
      <c r="H690" s="6"/>
      <c r="I690" s="6"/>
      <c r="J690" s="6"/>
      <c r="K690" s="6"/>
      <c r="L690" s="6"/>
      <c r="M690" s="6"/>
      <c r="N690" s="6"/>
      <c r="O690" s="6"/>
    </row>
    <row r="691" spans="4:15" x14ac:dyDescent="0.25">
      <c r="D691" s="6"/>
      <c r="E691" s="6"/>
      <c r="F691" s="6"/>
      <c r="G691" s="25"/>
      <c r="H691" s="6"/>
      <c r="I691" s="6"/>
      <c r="J691" s="6"/>
      <c r="K691" s="6"/>
      <c r="L691" s="6"/>
      <c r="M691" s="6"/>
      <c r="N691" s="6"/>
      <c r="O691" s="6"/>
    </row>
    <row r="692" spans="4:15" x14ac:dyDescent="0.25">
      <c r="D692" s="6"/>
      <c r="E692" s="6"/>
      <c r="F692" s="6"/>
      <c r="G692" s="25"/>
      <c r="H692" s="6"/>
      <c r="I692" s="6"/>
      <c r="J692" s="6"/>
      <c r="K692" s="6"/>
      <c r="L692" s="6"/>
      <c r="M692" s="6"/>
      <c r="N692" s="6"/>
      <c r="O692" s="6"/>
    </row>
    <row r="693" spans="4:15" x14ac:dyDescent="0.25">
      <c r="D693" s="6"/>
      <c r="E693" s="6"/>
      <c r="F693" s="6"/>
      <c r="G693" s="25"/>
      <c r="H693" s="6"/>
      <c r="I693" s="6"/>
      <c r="J693" s="6"/>
      <c r="K693" s="6"/>
      <c r="L693" s="6"/>
      <c r="M693" s="6"/>
      <c r="N693" s="6"/>
      <c r="O693" s="6"/>
    </row>
    <row r="694" spans="4:15" x14ac:dyDescent="0.25"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4:15" x14ac:dyDescent="0.25"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Traject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Machek Miloš</dc:creator>
  <cp:lastModifiedBy>Gerry</cp:lastModifiedBy>
  <dcterms:created xsi:type="dcterms:W3CDTF">2012-10-20T16:18:35Z</dcterms:created>
  <dcterms:modified xsi:type="dcterms:W3CDTF">2017-07-03T19:07:25Z</dcterms:modified>
</cp:coreProperties>
</file>