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5-Science\"/>
    </mc:Choice>
  </mc:AlternateContent>
  <bookViews>
    <workbookView xWindow="0" yWindow="0" windowWidth="24000" windowHeight="11025"/>
  </bookViews>
  <sheets>
    <sheet name="Michaelis-Menten" sheetId="1" r:id="rId1"/>
  </sheets>
  <externalReferences>
    <externalReference r:id="rId2"/>
    <externalReference r:id="rId3"/>
  </externalReferences>
  <definedNames>
    <definedName name="C_">#REF!</definedName>
    <definedName name="count">[1]Formulas!$P$2</definedName>
    <definedName name="countnew">'[1]Formulas (2)'!$P$2</definedName>
    <definedName name="Hb">#REF!</definedName>
    <definedName name="L_">#REF!</definedName>
    <definedName name="Oxygen">#REF!</definedName>
    <definedName name="Pressures">#REF!</definedName>
    <definedName name="q_t_">#REF!</definedName>
    <definedName name="q0">#REF!</definedName>
    <definedName name="R_">#REF!</definedName>
    <definedName name="SE">[1]Formulas!$P$6</definedName>
    <definedName name="SEnew">'[1]Formulas (2)'!$P$6</definedName>
    <definedName name="signif">0.05</definedName>
    <definedName name="solver_adj" localSheetId="0" hidden="1">'Michaelis-Menten'!$E$15:$E$16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'Michaelis-Menten'!$E$13</definedName>
    <definedName name="solver_pre" localSheetId="0" hidden="1">0.000001</definedName>
    <definedName name="solver_rbv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  <definedName name="SSxx">[1]Formulas!$P$4</definedName>
    <definedName name="SSxxNew">'[1]Formulas (2)'!$P$4</definedName>
    <definedName name="t_">#REF!</definedName>
    <definedName name="Table">OFFSET([2]StockMarket!$A$1,0,0,COUNTA([2]StockMarket!$A:$A),COUNTA([2]StockMarket!$1:$1))</definedName>
    <definedName name="tVal">[1]Formulas!$P$5</definedName>
    <definedName name="tVal1">'[1]Formulas (2)'!$P$5</definedName>
    <definedName name="Xmean">[1]Formulas!$P$3</definedName>
    <definedName name="Xmeannew">'[1]Formulas (2)'!$P$3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E11" i="1" s="1"/>
  <c r="D10" i="1"/>
  <c r="E10" i="1" s="1"/>
  <c r="D9" i="1"/>
  <c r="E9" i="1" s="1"/>
  <c r="D8" i="1"/>
  <c r="E8" i="1" s="1"/>
  <c r="D7" i="1"/>
  <c r="E7" i="1" s="1"/>
  <c r="D6" i="1"/>
  <c r="E6" i="1" s="1"/>
  <c r="D5" i="1"/>
  <c r="E5" i="1" s="1"/>
  <c r="D4" i="1"/>
  <c r="E4" i="1" s="1"/>
  <c r="D3" i="1"/>
  <c r="E3" i="1" s="1"/>
  <c r="D2" i="1"/>
  <c r="E2" i="1" s="1"/>
  <c r="E13" i="1" l="1"/>
</calcChain>
</file>

<file path=xl/sharedStrings.xml><?xml version="1.0" encoding="utf-8"?>
<sst xmlns="http://schemas.openxmlformats.org/spreadsheetml/2006/main" count="6" uniqueCount="6">
  <si>
    <t>substrate concentr.</t>
  </si>
  <si>
    <t>reaction rate</t>
  </si>
  <si>
    <t>Vm*x/(k+x)</t>
  </si>
  <si>
    <t>sq. residuals</t>
  </si>
  <si>
    <t>Vm</t>
  </si>
  <si>
    <t>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</si>
</sst>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Segoe UI"/>
      <family val="2"/>
    </font>
    <font>
      <sz val="10"/>
      <color rgb="FF6C746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1" fillId="0" borderId="0" xfId="0" quotePrefix="1" applyFont="1"/>
    <xf numFmtId="0" fontId="1" fillId="0" borderId="0" xfId="0" applyFont="1"/>
    <xf numFmtId="1" fontId="2" fillId="0" borderId="0" xfId="0" applyNumberFormat="1" applyFont="1" applyBorder="1" applyAlignment="1">
      <alignment vertical="center" wrapText="1"/>
    </xf>
    <xf numFmtId="164" fontId="2" fillId="0" borderId="0" xfId="0" applyNumberFormat="1" applyFont="1" applyBorder="1" applyAlignment="1">
      <alignment vertical="center" wrapText="1"/>
    </xf>
    <xf numFmtId="2" fontId="2" fillId="0" borderId="0" xfId="0" applyNumberFormat="1" applyFont="1" applyBorder="1" applyAlignment="1">
      <alignment vertical="center" wrapText="1"/>
    </xf>
    <xf numFmtId="2" fontId="1" fillId="0" borderId="0" xfId="0" applyNumberFormat="1" applyFont="1"/>
    <xf numFmtId="2" fontId="1" fillId="2" borderId="1" xfId="0" applyNumberFormat="1" applyFont="1" applyFill="1" applyBorder="1"/>
    <xf numFmtId="2" fontId="1" fillId="0" borderId="0" xfId="0" quotePrefix="1" applyNumberFormat="1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Michaelis-Menten Equation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'Michaelis-Menten'!$A$2:$A$11</c:f>
              <c:numCache>
                <c:formatCode>0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20</c:v>
                </c:pt>
                <c:pt idx="7">
                  <c:v>25</c:v>
                </c:pt>
                <c:pt idx="8">
                  <c:v>30</c:v>
                </c:pt>
                <c:pt idx="9">
                  <c:v>35</c:v>
                </c:pt>
              </c:numCache>
            </c:numRef>
          </c:xVal>
          <c:yVal>
            <c:numRef>
              <c:f>'Michaelis-Menten'!$D$2:$D$11</c:f>
              <c:numCache>
                <c:formatCode>0.00</c:formatCode>
                <c:ptCount val="10"/>
                <c:pt idx="0">
                  <c:v>1.875</c:v>
                </c:pt>
                <c:pt idx="1">
                  <c:v>3.5294117647058822</c:v>
                </c:pt>
                <c:pt idx="2">
                  <c:v>5</c:v>
                </c:pt>
                <c:pt idx="3">
                  <c:v>7.5</c:v>
                </c:pt>
                <c:pt idx="4">
                  <c:v>12</c:v>
                </c:pt>
                <c:pt idx="5">
                  <c:v>15</c:v>
                </c:pt>
                <c:pt idx="6">
                  <c:v>17.142857142857142</c:v>
                </c:pt>
                <c:pt idx="7">
                  <c:v>18.75</c:v>
                </c:pt>
                <c:pt idx="8">
                  <c:v>20</c:v>
                </c:pt>
                <c:pt idx="9">
                  <c:v>21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5577744"/>
        <c:axId val="295578304"/>
      </c:scatterChart>
      <c:scatterChart>
        <c:scatterStyle val="lineMarker"/>
        <c:varyColors val="0"/>
        <c:ser>
          <c:idx val="0"/>
          <c:order val="0"/>
          <c:tx>
            <c:strRef>
              <c:f>'Michaelis-Menten'!$B$1</c:f>
              <c:strCache>
                <c:ptCount val="1"/>
                <c:pt idx="0">
                  <c:v>reaction rate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'Michaelis-Menten'!$A$2:$A$11</c:f>
              <c:numCache>
                <c:formatCode>0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20</c:v>
                </c:pt>
                <c:pt idx="7">
                  <c:v>25</c:v>
                </c:pt>
                <c:pt idx="8">
                  <c:v>30</c:v>
                </c:pt>
                <c:pt idx="9">
                  <c:v>35</c:v>
                </c:pt>
              </c:numCache>
            </c:numRef>
          </c:xVal>
          <c:yVal>
            <c:numRef>
              <c:f>'Michaelis-Menten'!$B$2:$B$11</c:f>
              <c:numCache>
                <c:formatCode>0.0</c:formatCode>
                <c:ptCount val="10"/>
                <c:pt idx="0">
                  <c:v>2.8</c:v>
                </c:pt>
                <c:pt idx="1">
                  <c:v>4.2</c:v>
                </c:pt>
                <c:pt idx="2">
                  <c:v>3.5</c:v>
                </c:pt>
                <c:pt idx="3">
                  <c:v>6.3</c:v>
                </c:pt>
                <c:pt idx="4">
                  <c:v>15.7</c:v>
                </c:pt>
                <c:pt idx="5">
                  <c:v>21.3</c:v>
                </c:pt>
                <c:pt idx="6">
                  <c:v>23.7</c:v>
                </c:pt>
                <c:pt idx="7">
                  <c:v>25.1</c:v>
                </c:pt>
                <c:pt idx="8">
                  <c:v>25.8</c:v>
                </c:pt>
                <c:pt idx="9">
                  <c:v>25.9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5577744"/>
        <c:axId val="295578304"/>
      </c:scatterChart>
      <c:valAx>
        <c:axId val="295577744"/>
        <c:scaling>
          <c:orientation val="minMax"/>
          <c:max val="3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5578304"/>
        <c:crosses val="autoZero"/>
        <c:crossBetween val="midCat"/>
      </c:valAx>
      <c:valAx>
        <c:axId val="295578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55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49357</xdr:colOff>
      <xdr:row>0</xdr:row>
      <xdr:rowOff>136381</xdr:rowOff>
    </xdr:from>
    <xdr:to>
      <xdr:col>17</xdr:col>
      <xdr:colOff>464993</xdr:colOff>
      <xdr:row>16</xdr:row>
      <xdr:rowOff>168853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YouTube%20Videos/Excel/YouTube-Predictability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MrExcel/XL-Simulations/FilesDone/8-Extras-Do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s"/>
      <sheetName val="Plotted"/>
      <sheetName val="Prediction"/>
      <sheetName val="Confidence"/>
      <sheetName val="Formulas (2)"/>
      <sheetName val="Plotted (2)"/>
      <sheetName val="More"/>
    </sheetNames>
    <sheetDataSet>
      <sheetData sheetId="0">
        <row r="2">
          <cell r="P2">
            <v>15</v>
          </cell>
        </row>
        <row r="3">
          <cell r="P3">
            <v>7.5133333333333336</v>
          </cell>
        </row>
        <row r="4">
          <cell r="P4">
            <v>36.437333333333335</v>
          </cell>
        </row>
        <row r="5">
          <cell r="P5">
            <v>2.1603686564627926</v>
          </cell>
        </row>
        <row r="6">
          <cell r="P6">
            <v>5.8809001092390423</v>
          </cell>
        </row>
      </sheetData>
      <sheetData sheetId="1" refreshError="1"/>
      <sheetData sheetId="2" refreshError="1"/>
      <sheetData sheetId="3" refreshError="1"/>
      <sheetData sheetId="4">
        <row r="2">
          <cell r="P2">
            <v>29</v>
          </cell>
        </row>
        <row r="3">
          <cell r="P3">
            <v>7.4862068965517237</v>
          </cell>
        </row>
        <row r="4">
          <cell r="P4">
            <v>63.874482758620694</v>
          </cell>
        </row>
        <row r="5">
          <cell r="P5">
            <v>2.0518305164802859</v>
          </cell>
        </row>
        <row r="6">
          <cell r="P6">
            <v>3.5156737656415089</v>
          </cell>
        </row>
      </sheetData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eaCodeFinder"/>
      <sheetName val="MarkOverMean"/>
      <sheetName val="Outliers"/>
      <sheetName val="FalsePositives"/>
      <sheetName val="Beliefs"/>
      <sheetName val="SampleTechniques"/>
      <sheetName val="AutoNumber"/>
      <sheetName val="FiscalYear"/>
      <sheetName val="StockMarket"/>
      <sheetName val="WeatherForeca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Month</v>
          </cell>
          <cell r="B1" t="str">
            <v>Traditional</v>
          </cell>
          <cell r="C1" t="str">
            <v>S&amp;P 500</v>
          </cell>
          <cell r="E1" t="str">
            <v>Month</v>
          </cell>
          <cell r="F1" t="str">
            <v>Traditional</v>
          </cell>
          <cell r="G1" t="str">
            <v>Trad-3mo</v>
          </cell>
          <cell r="H1" t="str">
            <v>BenchMark</v>
          </cell>
          <cell r="I1" t="str">
            <v>S&amp;P500</v>
          </cell>
          <cell r="J1" t="str">
            <v>S&amp;P-3mo</v>
          </cell>
          <cell r="K1" t="str">
            <v>BenchMark</v>
          </cell>
        </row>
        <row r="2">
          <cell r="A2">
            <v>37987</v>
          </cell>
        </row>
        <row r="3">
          <cell r="A3">
            <v>38018</v>
          </cell>
        </row>
        <row r="4">
          <cell r="A4">
            <v>38047</v>
          </cell>
        </row>
        <row r="5">
          <cell r="A5">
            <v>38078</v>
          </cell>
        </row>
        <row r="6">
          <cell r="A6">
            <v>38108</v>
          </cell>
        </row>
        <row r="7">
          <cell r="A7">
            <v>38139</v>
          </cell>
        </row>
        <row r="8">
          <cell r="A8">
            <v>38169</v>
          </cell>
        </row>
        <row r="9">
          <cell r="A9">
            <v>38200</v>
          </cell>
        </row>
        <row r="10">
          <cell r="A10">
            <v>38231</v>
          </cell>
        </row>
        <row r="11">
          <cell r="A11">
            <v>38261</v>
          </cell>
        </row>
        <row r="12">
          <cell r="A12">
            <v>38292</v>
          </cell>
        </row>
        <row r="13">
          <cell r="A13">
            <v>38322</v>
          </cell>
        </row>
        <row r="14">
          <cell r="A14">
            <v>38353</v>
          </cell>
        </row>
        <row r="15">
          <cell r="A15">
            <v>38384</v>
          </cell>
        </row>
        <row r="16">
          <cell r="A16">
            <v>38412</v>
          </cell>
        </row>
        <row r="17">
          <cell r="A17">
            <v>38443</v>
          </cell>
        </row>
        <row r="18">
          <cell r="A18">
            <v>38473</v>
          </cell>
        </row>
        <row r="19">
          <cell r="A19">
            <v>38504</v>
          </cell>
        </row>
        <row r="20">
          <cell r="A20">
            <v>38534</v>
          </cell>
        </row>
        <row r="21">
          <cell r="A21">
            <v>38565</v>
          </cell>
        </row>
        <row r="22">
          <cell r="A22">
            <v>38596</v>
          </cell>
        </row>
        <row r="23">
          <cell r="A23">
            <v>38626</v>
          </cell>
        </row>
        <row r="24">
          <cell r="A24">
            <v>38657</v>
          </cell>
        </row>
        <row r="25">
          <cell r="A25">
            <v>38687</v>
          </cell>
        </row>
        <row r="26">
          <cell r="A26">
            <v>38718</v>
          </cell>
        </row>
        <row r="27">
          <cell r="A27">
            <v>38749</v>
          </cell>
        </row>
        <row r="28">
          <cell r="A28">
            <v>38777</v>
          </cell>
        </row>
        <row r="29">
          <cell r="A29">
            <v>38808</v>
          </cell>
        </row>
        <row r="30">
          <cell r="A30">
            <v>38838</v>
          </cell>
        </row>
        <row r="31">
          <cell r="A31">
            <v>38869</v>
          </cell>
        </row>
        <row r="32">
          <cell r="A32">
            <v>38899</v>
          </cell>
        </row>
        <row r="33">
          <cell r="A33">
            <v>38930</v>
          </cell>
        </row>
        <row r="34">
          <cell r="A34">
            <v>38961</v>
          </cell>
        </row>
        <row r="35">
          <cell r="A35">
            <v>38991</v>
          </cell>
        </row>
        <row r="36">
          <cell r="A36">
            <v>39022</v>
          </cell>
        </row>
        <row r="37">
          <cell r="A37">
            <v>39052</v>
          </cell>
        </row>
      </sheetData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zoomScale="130" zoomScaleNormal="130" workbookViewId="0">
      <selection activeCell="E13" sqref="E13"/>
    </sheetView>
  </sheetViews>
  <sheetFormatPr defaultRowHeight="15" x14ac:dyDescent="0.25"/>
  <cols>
    <col min="1" max="1" width="11" customWidth="1"/>
    <col min="4" max="4" width="12" bestFit="1" customWidth="1"/>
  </cols>
  <sheetData>
    <row r="1" spans="1:5" ht="35.25" customHeight="1" x14ac:dyDescent="0.25">
      <c r="A1" s="1" t="s">
        <v>0</v>
      </c>
      <c r="B1" s="1" t="s">
        <v>1</v>
      </c>
      <c r="D1" s="2" t="s">
        <v>2</v>
      </c>
      <c r="E1" s="3" t="s">
        <v>3</v>
      </c>
    </row>
    <row r="2" spans="1:5" ht="17.25" x14ac:dyDescent="0.25">
      <c r="A2" s="4">
        <v>1</v>
      </c>
      <c r="B2" s="5">
        <v>2.8</v>
      </c>
      <c r="D2" s="6">
        <f>($E$15*A2)/($E$16+A2)</f>
        <v>1.875</v>
      </c>
      <c r="E2" s="6">
        <f t="shared" ref="E2:E11" si="0">(B2-D2)^2</f>
        <v>0.85562499999999964</v>
      </c>
    </row>
    <row r="3" spans="1:5" ht="17.25" x14ac:dyDescent="0.25">
      <c r="A3" s="4">
        <v>2</v>
      </c>
      <c r="B3" s="5">
        <v>4.2</v>
      </c>
      <c r="D3" s="6">
        <f t="shared" ref="D3:D11" si="1">($E$15*A3)/($E$16+A3)</f>
        <v>3.5294117647058822</v>
      </c>
      <c r="E3" s="6">
        <f t="shared" si="0"/>
        <v>0.44968858131487927</v>
      </c>
    </row>
    <row r="4" spans="1:5" ht="17.25" x14ac:dyDescent="0.25">
      <c r="A4" s="4">
        <v>3</v>
      </c>
      <c r="B4" s="5">
        <v>3.5</v>
      </c>
      <c r="D4" s="6">
        <f t="shared" si="1"/>
        <v>5</v>
      </c>
      <c r="E4" s="6">
        <f t="shared" si="0"/>
        <v>2.25</v>
      </c>
    </row>
    <row r="5" spans="1:5" ht="17.25" x14ac:dyDescent="0.25">
      <c r="A5" s="4">
        <v>5</v>
      </c>
      <c r="B5" s="5">
        <v>6.3</v>
      </c>
      <c r="D5" s="6">
        <f t="shared" si="1"/>
        <v>7.5</v>
      </c>
      <c r="E5" s="6">
        <f t="shared" si="0"/>
        <v>1.4400000000000004</v>
      </c>
    </row>
    <row r="6" spans="1:5" ht="17.25" x14ac:dyDescent="0.25">
      <c r="A6" s="4">
        <v>10</v>
      </c>
      <c r="B6" s="5">
        <v>15.7</v>
      </c>
      <c r="D6" s="6">
        <f t="shared" si="1"/>
        <v>12</v>
      </c>
      <c r="E6" s="6">
        <f t="shared" si="0"/>
        <v>13.689999999999994</v>
      </c>
    </row>
    <row r="7" spans="1:5" ht="17.25" x14ac:dyDescent="0.25">
      <c r="A7" s="4">
        <v>15</v>
      </c>
      <c r="B7" s="5">
        <v>21.3</v>
      </c>
      <c r="D7" s="6">
        <f t="shared" si="1"/>
        <v>15</v>
      </c>
      <c r="E7" s="6">
        <f t="shared" si="0"/>
        <v>39.690000000000012</v>
      </c>
    </row>
    <row r="8" spans="1:5" ht="17.25" x14ac:dyDescent="0.25">
      <c r="A8" s="4">
        <v>20</v>
      </c>
      <c r="B8" s="5">
        <v>23.7</v>
      </c>
      <c r="D8" s="6">
        <f t="shared" si="1"/>
        <v>17.142857142857142</v>
      </c>
      <c r="E8" s="6">
        <f t="shared" si="0"/>
        <v>42.996122448979591</v>
      </c>
    </row>
    <row r="9" spans="1:5" ht="17.25" x14ac:dyDescent="0.25">
      <c r="A9" s="4">
        <v>25</v>
      </c>
      <c r="B9" s="5">
        <v>25.1</v>
      </c>
      <c r="D9" s="6">
        <f t="shared" si="1"/>
        <v>18.75</v>
      </c>
      <c r="E9" s="6">
        <f t="shared" si="0"/>
        <v>40.322500000000019</v>
      </c>
    </row>
    <row r="10" spans="1:5" ht="17.25" x14ac:dyDescent="0.25">
      <c r="A10" s="4">
        <v>30</v>
      </c>
      <c r="B10" s="5">
        <v>25.8</v>
      </c>
      <c r="D10" s="6">
        <f t="shared" si="1"/>
        <v>20</v>
      </c>
      <c r="E10" s="6">
        <f t="shared" si="0"/>
        <v>33.640000000000008</v>
      </c>
    </row>
    <row r="11" spans="1:5" ht="17.25" x14ac:dyDescent="0.25">
      <c r="A11" s="4">
        <v>35</v>
      </c>
      <c r="B11" s="5">
        <v>25.9</v>
      </c>
      <c r="D11" s="6">
        <f t="shared" si="1"/>
        <v>21</v>
      </c>
      <c r="E11" s="6">
        <f t="shared" si="0"/>
        <v>24.009999999999987</v>
      </c>
    </row>
    <row r="12" spans="1:5" ht="16.5" thickBot="1" x14ac:dyDescent="0.3">
      <c r="D12" s="7"/>
      <c r="E12" s="7"/>
    </row>
    <row r="13" spans="1:5" ht="16.5" thickBot="1" x14ac:dyDescent="0.3">
      <c r="D13" s="7"/>
      <c r="E13" s="8">
        <f>SUM(E2:E12)</f>
        <v>199.34393603029449</v>
      </c>
    </row>
    <row r="14" spans="1:5" ht="15.75" x14ac:dyDescent="0.25">
      <c r="D14" s="7"/>
      <c r="E14" s="7"/>
    </row>
    <row r="15" spans="1:5" ht="15.75" x14ac:dyDescent="0.25">
      <c r="D15" s="9" t="s">
        <v>4</v>
      </c>
      <c r="E15" s="7">
        <v>30</v>
      </c>
    </row>
    <row r="16" spans="1:5" ht="15.75" x14ac:dyDescent="0.25">
      <c r="D16" s="9" t="s">
        <v>5</v>
      </c>
      <c r="E16" s="7">
        <v>15</v>
      </c>
    </row>
    <row r="27" spans="4:4" x14ac:dyDescent="0.25">
      <c r="D27" s="10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Michaelis-Menten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2017-06-04T11:04:13Z</dcterms:created>
  <dcterms:modified xsi:type="dcterms:W3CDTF">2017-06-17T13:15:44Z</dcterms:modified>
</cp:coreProperties>
</file>