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Rounding" sheetId="1" r:id="rId1"/>
  </sheets>
  <externalReferences>
    <externalReference r:id="rId2"/>
  </externalReferences>
  <definedNames>
    <definedName name="data">[1]BinSize!$A$1:$E$20</definedName>
  </definedNames>
  <calcPr calcId="15251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" i="1" l="1"/>
  <c r="H24" i="1" s="1"/>
  <c r="G1" i="1"/>
  <c r="G20" i="1" s="1"/>
  <c r="F1" i="1"/>
  <c r="F19" i="1" s="1"/>
  <c r="E1" i="1"/>
  <c r="E18" i="1" s="1"/>
  <c r="D1" i="1"/>
  <c r="D24" i="1" s="1"/>
  <c r="C1" i="1"/>
  <c r="C20" i="1" s="1"/>
  <c r="B1" i="1"/>
  <c r="B19" i="1" l="1"/>
  <c r="B5" i="1"/>
  <c r="C3" i="1"/>
  <c r="D4" i="1"/>
  <c r="C7" i="1"/>
  <c r="D10" i="1"/>
  <c r="C13" i="1"/>
  <c r="D15" i="1"/>
  <c r="C19" i="1"/>
  <c r="D20" i="1"/>
  <c r="D3" i="1"/>
  <c r="E4" i="1"/>
  <c r="D7" i="1"/>
  <c r="E10" i="1"/>
  <c r="D13" i="1"/>
  <c r="E15" i="1"/>
  <c r="D19" i="1"/>
  <c r="E20" i="1"/>
  <c r="G3" i="1"/>
  <c r="H4" i="1"/>
  <c r="G7" i="1"/>
  <c r="H10" i="1"/>
  <c r="G13" i="1"/>
  <c r="H15" i="1"/>
  <c r="G19" i="1"/>
  <c r="H20" i="1"/>
  <c r="H3" i="1"/>
  <c r="E5" i="1"/>
  <c r="H7" i="1"/>
  <c r="E11" i="1"/>
  <c r="H13" i="1"/>
  <c r="E16" i="1"/>
  <c r="H19" i="1"/>
  <c r="E24" i="1"/>
  <c r="B6" i="1"/>
  <c r="F6" i="1"/>
  <c r="B12" i="1"/>
  <c r="F12" i="1"/>
  <c r="F18" i="1"/>
  <c r="F5" i="1"/>
  <c r="C6" i="1"/>
  <c r="B11" i="1"/>
  <c r="F11" i="1"/>
  <c r="G12" i="1"/>
  <c r="B16" i="1"/>
  <c r="F16" i="1"/>
  <c r="C18" i="1"/>
  <c r="G18" i="1"/>
  <c r="F24" i="1"/>
  <c r="E3" i="1"/>
  <c r="B4" i="1"/>
  <c r="F4" i="1"/>
  <c r="C5" i="1"/>
  <c r="G5" i="1"/>
  <c r="D6" i="1"/>
  <c r="H6" i="1"/>
  <c r="E7" i="1"/>
  <c r="B10" i="1"/>
  <c r="F10" i="1"/>
  <c r="C11" i="1"/>
  <c r="G11" i="1"/>
  <c r="D12" i="1"/>
  <c r="H12" i="1"/>
  <c r="E13" i="1"/>
  <c r="B15" i="1"/>
  <c r="F15" i="1"/>
  <c r="C16" i="1"/>
  <c r="G16" i="1"/>
  <c r="D18" i="1"/>
  <c r="H18" i="1"/>
  <c r="E19" i="1"/>
  <c r="B20" i="1"/>
  <c r="F20" i="1"/>
  <c r="C24" i="1"/>
  <c r="G24" i="1"/>
  <c r="B18" i="1"/>
  <c r="G6" i="1"/>
  <c r="C12" i="1"/>
  <c r="B24" i="1"/>
  <c r="B3" i="1"/>
  <c r="F3" i="1"/>
  <c r="C4" i="1"/>
  <c r="G4" i="1"/>
  <c r="D5" i="1"/>
  <c r="H5" i="1"/>
  <c r="E6" i="1"/>
  <c r="B7" i="1"/>
  <c r="F7" i="1"/>
  <c r="C10" i="1"/>
  <c r="G10" i="1"/>
  <c r="D11" i="1"/>
  <c r="H11" i="1"/>
  <c r="E12" i="1"/>
  <c r="B13" i="1"/>
  <c r="F13" i="1"/>
  <c r="C15" i="1"/>
  <c r="G15" i="1"/>
  <c r="D16" i="1"/>
  <c r="H16" i="1"/>
</calcChain>
</file>

<file path=xl/sharedStrings.xml><?xml version="1.0" encoding="utf-8"?>
<sst xmlns="http://schemas.openxmlformats.org/spreadsheetml/2006/main" count="24" uniqueCount="18">
  <si>
    <t>ABS</t>
  </si>
  <si>
    <t>INT</t>
  </si>
  <si>
    <t>TRUNC</t>
  </si>
  <si>
    <t>QUOTIENT</t>
  </si>
  <si>
    <t>MOD</t>
  </si>
  <si>
    <t>FLOOR(…, 0.5)</t>
  </si>
  <si>
    <t>FLOOR(…, -0.5)</t>
  </si>
  <si>
    <t>CEIL(…, 0.5)</t>
  </si>
  <si>
    <t>CEIL(…, -0.5)</t>
  </si>
  <si>
    <t>EVEN</t>
  </si>
  <si>
    <t>ODD</t>
  </si>
  <si>
    <t>ROUND(…, 2)</t>
  </si>
  <si>
    <t>ROUNDDOWN</t>
  </si>
  <si>
    <t>ROUNDUP</t>
  </si>
  <si>
    <t>ROUNDEVEN</t>
  </si>
  <si>
    <t>-</t>
  </si>
  <si>
    <t>n signif. digits</t>
  </si>
  <si>
    <t>ROUNDn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</si>
</sst>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/>
    <xf numFmtId="0" fontId="3" fillId="0" borderId="0" xfId="1" applyFont="1"/>
    <xf numFmtId="0" fontId="2" fillId="2" borderId="1" xfId="1" applyFont="1" applyFill="1" applyBorder="1"/>
    <xf numFmtId="0" fontId="2" fillId="0" borderId="2" xfId="1" applyFont="1" applyBorder="1"/>
    <xf numFmtId="0" fontId="2" fillId="0" borderId="0" xfId="1" applyFont="1" applyAlignment="1">
      <alignment horizontal="center"/>
    </xf>
    <xf numFmtId="164" fontId="2" fillId="0" borderId="0" xfId="1" applyNumberFormat="1" applyFont="1"/>
    <xf numFmtId="1" fontId="2" fillId="0" borderId="2" xfId="1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470957</xdr:colOff>
      <xdr:row>2</xdr:row>
      <xdr:rowOff>34926</xdr:rowOff>
    </xdr:from>
    <xdr:to>
      <xdr:col>9</xdr:col>
      <xdr:colOff>455082</xdr:colOff>
      <xdr:row>7</xdr:row>
      <xdr:rowOff>74084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7348007" y="415926"/>
          <a:ext cx="746125" cy="991658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71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10</xdr:col>
      <xdr:colOff>142875</xdr:colOff>
      <xdr:row>1</xdr:row>
      <xdr:rowOff>104775</xdr:rowOff>
    </xdr:from>
    <xdr:to>
      <xdr:col>11</xdr:col>
      <xdr:colOff>381000</xdr:colOff>
      <xdr:row>22</xdr:row>
      <xdr:rowOff>19050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8543925" y="295275"/>
          <a:ext cx="1000125" cy="3914775"/>
        </a:xfrm>
        <a:prstGeom prst="upDownArrow">
          <a:avLst>
            <a:gd name="adj1" fmla="val 100000"/>
            <a:gd name="adj2" fmla="val 21637"/>
          </a:avLst>
        </a:prstGeom>
        <a:solidFill>
          <a:srgbClr val="FFFF00"/>
        </a:solidFill>
        <a:ln w="38100">
          <a:solidFill>
            <a:srgbClr val="FF0033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up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-1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-2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-3</a:t>
          </a:r>
        </a:p>
        <a:p>
          <a:pPr algn="ctr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down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475717</xdr:colOff>
      <xdr:row>8</xdr:row>
      <xdr:rowOff>121195</xdr:rowOff>
    </xdr:from>
    <xdr:to>
      <xdr:col>10</xdr:col>
      <xdr:colOff>447142</xdr:colOff>
      <xdr:row>10</xdr:row>
      <xdr:rowOff>140245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7365467" y="1645195"/>
          <a:ext cx="1193800" cy="400050"/>
        </a:xfrm>
        <a:prstGeom prst="rightArrow">
          <a:avLst>
            <a:gd name="adj1" fmla="val 50000"/>
            <a:gd name="adj2" fmla="val 74405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toward 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03/Data-Analysis/B-AutoNumb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nding"/>
      <sheetName val="AutoNumber"/>
      <sheetName val="BinSize"/>
    </sheetNames>
    <sheetDataSet>
      <sheetData sheetId="0"/>
      <sheetData sheetId="1"/>
      <sheetData sheetId="2">
        <row r="1">
          <cell r="A1">
            <v>55</v>
          </cell>
          <cell r="B1">
            <v>316</v>
          </cell>
          <cell r="C1">
            <v>223</v>
          </cell>
          <cell r="D1">
            <v>185</v>
          </cell>
          <cell r="E1">
            <v>124</v>
          </cell>
        </row>
        <row r="2">
          <cell r="A2">
            <v>124</v>
          </cell>
          <cell r="B2">
            <v>93</v>
          </cell>
          <cell r="C2">
            <v>163</v>
          </cell>
          <cell r="D2">
            <v>213</v>
          </cell>
          <cell r="E2">
            <v>314</v>
          </cell>
        </row>
        <row r="3">
          <cell r="A3">
            <v>211</v>
          </cell>
          <cell r="B3">
            <v>41</v>
          </cell>
          <cell r="C3">
            <v>231</v>
          </cell>
          <cell r="D3">
            <v>241</v>
          </cell>
          <cell r="E3">
            <v>212</v>
          </cell>
        </row>
        <row r="4">
          <cell r="A4">
            <v>118</v>
          </cell>
          <cell r="B4">
            <v>113</v>
          </cell>
          <cell r="C4">
            <v>400</v>
          </cell>
          <cell r="D4">
            <v>205</v>
          </cell>
          <cell r="E4">
            <v>254</v>
          </cell>
        </row>
        <row r="5">
          <cell r="A5">
            <v>262</v>
          </cell>
          <cell r="B5">
            <v>1</v>
          </cell>
          <cell r="C5">
            <v>201</v>
          </cell>
          <cell r="D5">
            <v>172</v>
          </cell>
          <cell r="E5">
            <v>101</v>
          </cell>
        </row>
        <row r="6">
          <cell r="A6">
            <v>167</v>
          </cell>
          <cell r="B6">
            <v>479</v>
          </cell>
          <cell r="C6">
            <v>205</v>
          </cell>
          <cell r="D6">
            <v>337</v>
          </cell>
          <cell r="E6">
            <v>118</v>
          </cell>
        </row>
        <row r="7">
          <cell r="A7">
            <v>489</v>
          </cell>
          <cell r="B7">
            <v>15</v>
          </cell>
          <cell r="C7">
            <v>89</v>
          </cell>
          <cell r="D7">
            <v>362</v>
          </cell>
          <cell r="E7">
            <v>148</v>
          </cell>
        </row>
        <row r="8">
          <cell r="A8">
            <v>179</v>
          </cell>
          <cell r="B8">
            <v>248</v>
          </cell>
          <cell r="C8">
            <v>125</v>
          </cell>
          <cell r="D8">
            <v>197</v>
          </cell>
          <cell r="E8">
            <v>177</v>
          </cell>
        </row>
        <row r="9">
          <cell r="A9">
            <v>456</v>
          </cell>
          <cell r="B9">
            <v>153</v>
          </cell>
          <cell r="C9">
            <v>269</v>
          </cell>
          <cell r="D9">
            <v>49</v>
          </cell>
          <cell r="E9">
            <v>127</v>
          </cell>
        </row>
        <row r="10">
          <cell r="A10">
            <v>289</v>
          </cell>
          <cell r="B10">
            <v>500</v>
          </cell>
          <cell r="C10">
            <v>198</v>
          </cell>
          <cell r="D10">
            <v>317</v>
          </cell>
          <cell r="E10">
            <v>300</v>
          </cell>
        </row>
        <row r="11">
          <cell r="A11">
            <v>126</v>
          </cell>
          <cell r="B11">
            <v>114</v>
          </cell>
          <cell r="C11">
            <v>303</v>
          </cell>
          <cell r="D11">
            <v>314</v>
          </cell>
          <cell r="E11">
            <v>270</v>
          </cell>
        </row>
        <row r="12">
          <cell r="A12">
            <v>151</v>
          </cell>
          <cell r="B12">
            <v>279</v>
          </cell>
          <cell r="C12">
            <v>347</v>
          </cell>
          <cell r="D12">
            <v>314</v>
          </cell>
          <cell r="E12">
            <v>170</v>
          </cell>
        </row>
        <row r="13">
          <cell r="A13">
            <v>250</v>
          </cell>
          <cell r="B13">
            <v>175</v>
          </cell>
          <cell r="C13">
            <v>93</v>
          </cell>
          <cell r="D13">
            <v>209</v>
          </cell>
          <cell r="E13">
            <v>61</v>
          </cell>
        </row>
        <row r="14">
          <cell r="A14">
            <v>166</v>
          </cell>
          <cell r="B14">
            <v>113</v>
          </cell>
          <cell r="C14">
            <v>356</v>
          </cell>
          <cell r="D14">
            <v>124</v>
          </cell>
          <cell r="E14">
            <v>242</v>
          </cell>
        </row>
        <row r="15">
          <cell r="A15">
            <v>152</v>
          </cell>
          <cell r="B15">
            <v>384</v>
          </cell>
          <cell r="C15">
            <v>157</v>
          </cell>
          <cell r="D15">
            <v>233</v>
          </cell>
          <cell r="E15">
            <v>99</v>
          </cell>
        </row>
        <row r="16">
          <cell r="A16">
            <v>277</v>
          </cell>
          <cell r="B16">
            <v>195</v>
          </cell>
          <cell r="C16">
            <v>436</v>
          </cell>
          <cell r="D16">
            <v>6</v>
          </cell>
          <cell r="E16">
            <v>240</v>
          </cell>
        </row>
        <row r="17">
          <cell r="A17">
            <v>147</v>
          </cell>
          <cell r="B17">
            <v>80</v>
          </cell>
          <cell r="C17">
            <v>173</v>
          </cell>
          <cell r="D17">
            <v>211</v>
          </cell>
          <cell r="E17">
            <v>244</v>
          </cell>
        </row>
        <row r="18">
          <cell r="A18">
            <v>386</v>
          </cell>
          <cell r="B18">
            <v>93</v>
          </cell>
          <cell r="C18">
            <v>330</v>
          </cell>
          <cell r="D18">
            <v>400</v>
          </cell>
          <cell r="E18">
            <v>141</v>
          </cell>
        </row>
        <row r="19">
          <cell r="A19">
            <v>332</v>
          </cell>
          <cell r="B19">
            <v>173</v>
          </cell>
          <cell r="C19">
            <v>129</v>
          </cell>
          <cell r="D19">
            <v>323</v>
          </cell>
          <cell r="E19">
            <v>188</v>
          </cell>
        </row>
        <row r="20">
          <cell r="A20">
            <v>338</v>
          </cell>
          <cell r="B20">
            <v>263</v>
          </cell>
          <cell r="C20">
            <v>444</v>
          </cell>
          <cell r="D20">
            <v>84</v>
          </cell>
          <cell r="E20">
            <v>220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120" zoomScaleNormal="120" workbookViewId="0">
      <selection activeCell="B24" sqref="B24"/>
    </sheetView>
  </sheetViews>
  <sheetFormatPr defaultRowHeight="14.25" x14ac:dyDescent="0.2"/>
  <cols>
    <col min="1" max="1" width="15.42578125" style="2" bestFit="1" customWidth="1"/>
    <col min="2" max="2" width="12.5703125" style="2" bestFit="1" customWidth="1"/>
    <col min="3" max="3" width="12.140625" style="2" bestFit="1" customWidth="1"/>
    <col min="4" max="4" width="12.5703125" style="2" bestFit="1" customWidth="1"/>
    <col min="5" max="5" width="12.140625" style="2" bestFit="1" customWidth="1"/>
    <col min="6" max="6" width="12.5703125" style="2" bestFit="1" customWidth="1"/>
    <col min="7" max="8" width="12.85546875" style="2" bestFit="1" customWidth="1"/>
    <col min="9" max="16384" width="9.140625" style="2"/>
  </cols>
  <sheetData>
    <row r="1" spans="1:8" ht="15" x14ac:dyDescent="0.25">
      <c r="A1" s="1"/>
      <c r="B1" s="1">
        <f ca="1">RAND()*10</f>
        <v>5.7934522084098381</v>
      </c>
      <c r="C1" s="1">
        <f ca="1">RAND()*10</f>
        <v>4.7595976466408549</v>
      </c>
      <c r="D1" s="1">
        <f ca="1">RAND()*10</f>
        <v>0.42853742184358889</v>
      </c>
      <c r="E1" s="1">
        <f ca="1">RAND()*10</f>
        <v>6.7249269692889442</v>
      </c>
      <c r="F1" s="1">
        <f ca="1">RAND()*10</f>
        <v>6.9272004519199237</v>
      </c>
      <c r="G1" s="1">
        <f ca="1">-RAND()*10</f>
        <v>-6.8138190461347872</v>
      </c>
      <c r="H1" s="1">
        <f ca="1">-RAND()*10</f>
        <v>-3.0669735266415987</v>
      </c>
    </row>
    <row r="2" spans="1:8" ht="15" x14ac:dyDescent="0.25">
      <c r="A2" s="1"/>
      <c r="B2" s="1"/>
      <c r="C2" s="1"/>
      <c r="D2" s="1"/>
      <c r="E2" s="1"/>
      <c r="F2" s="1"/>
      <c r="G2" s="1"/>
      <c r="H2" s="1"/>
    </row>
    <row r="3" spans="1:8" ht="15" x14ac:dyDescent="0.25">
      <c r="A3" s="1" t="s">
        <v>0</v>
      </c>
      <c r="B3" s="1">
        <f t="shared" ref="B3:H3" ca="1" si="0">ABS(B1)</f>
        <v>5.7934522084098381</v>
      </c>
      <c r="C3" s="1">
        <f t="shared" ca="1" si="0"/>
        <v>4.7595976466408549</v>
      </c>
      <c r="D3" s="1">
        <f t="shared" ca="1" si="0"/>
        <v>0.42853742184358889</v>
      </c>
      <c r="E3" s="1">
        <f t="shared" ca="1" si="0"/>
        <v>6.7249269692889442</v>
      </c>
      <c r="F3" s="1">
        <f t="shared" ca="1" si="0"/>
        <v>6.9272004519199237</v>
      </c>
      <c r="G3" s="1">
        <f t="shared" ca="1" si="0"/>
        <v>6.8138190461347872</v>
      </c>
      <c r="H3" s="1">
        <f t="shared" ca="1" si="0"/>
        <v>3.0669735266415987</v>
      </c>
    </row>
    <row r="4" spans="1:8" ht="15" x14ac:dyDescent="0.25">
      <c r="A4" s="3" t="s">
        <v>1</v>
      </c>
      <c r="B4" s="4">
        <f t="shared" ref="B4:H4" ca="1" si="1">INT(B1)</f>
        <v>5</v>
      </c>
      <c r="C4" s="4">
        <f t="shared" ca="1" si="1"/>
        <v>4</v>
      </c>
      <c r="D4" s="4">
        <f t="shared" ca="1" si="1"/>
        <v>0</v>
      </c>
      <c r="E4" s="4">
        <f t="shared" ca="1" si="1"/>
        <v>6</v>
      </c>
      <c r="F4" s="4">
        <f t="shared" ca="1" si="1"/>
        <v>6</v>
      </c>
      <c r="G4" s="4">
        <f t="shared" ca="1" si="1"/>
        <v>-7</v>
      </c>
      <c r="H4" s="4">
        <f t="shared" ca="1" si="1"/>
        <v>-4</v>
      </c>
    </row>
    <row r="5" spans="1:8" ht="15" x14ac:dyDescent="0.25">
      <c r="A5" s="3" t="s">
        <v>2</v>
      </c>
      <c r="B5" s="4">
        <f ca="1">TRUNC(B1,2)</f>
        <v>5.79</v>
      </c>
      <c r="C5" s="4">
        <f t="shared" ref="B5:H5" ca="1" si="2">TRUNC(C1)</f>
        <v>4</v>
      </c>
      <c r="D5" s="4">
        <f t="shared" ca="1" si="2"/>
        <v>0</v>
      </c>
      <c r="E5" s="4">
        <f t="shared" ca="1" si="2"/>
        <v>6</v>
      </c>
      <c r="F5" s="4">
        <f t="shared" ca="1" si="2"/>
        <v>6</v>
      </c>
      <c r="G5" s="4">
        <f t="shared" ca="1" si="2"/>
        <v>-6</v>
      </c>
      <c r="H5" s="4">
        <f t="shared" ca="1" si="2"/>
        <v>-3</v>
      </c>
    </row>
    <row r="6" spans="1:8" ht="15" x14ac:dyDescent="0.25">
      <c r="A6" s="3" t="s">
        <v>3</v>
      </c>
      <c r="B6" s="7">
        <f t="shared" ref="B6:H6" ca="1" si="3">QUOTIENT(B1,2)</f>
        <v>2</v>
      </c>
      <c r="C6" s="4">
        <f t="shared" ca="1" si="3"/>
        <v>2</v>
      </c>
      <c r="D6" s="4">
        <f t="shared" ca="1" si="3"/>
        <v>0</v>
      </c>
      <c r="E6" s="4">
        <f t="shared" ca="1" si="3"/>
        <v>3</v>
      </c>
      <c r="F6" s="4">
        <f t="shared" ca="1" si="3"/>
        <v>3</v>
      </c>
      <c r="G6" s="4">
        <f t="shared" ca="1" si="3"/>
        <v>-3</v>
      </c>
      <c r="H6" s="4">
        <f t="shared" ca="1" si="3"/>
        <v>-1</v>
      </c>
    </row>
    <row r="7" spans="1:8" ht="15" x14ac:dyDescent="0.25">
      <c r="A7" s="3" t="s">
        <v>4</v>
      </c>
      <c r="B7" s="4">
        <f ca="1">MOD(B1,2)</f>
        <v>1.7934522084098381</v>
      </c>
      <c r="C7" s="4">
        <f t="shared" ref="C7:H7" ca="1" si="4">MOD(C1,2)</f>
        <v>0.75959764664085494</v>
      </c>
      <c r="D7" s="4">
        <f t="shared" ca="1" si="4"/>
        <v>0.42853742184358889</v>
      </c>
      <c r="E7" s="4">
        <f t="shared" ca="1" si="4"/>
        <v>0.72492696928894418</v>
      </c>
      <c r="F7" s="4">
        <f t="shared" ca="1" si="4"/>
        <v>0.92720045191992373</v>
      </c>
      <c r="G7" s="4">
        <f t="shared" ca="1" si="4"/>
        <v>1.1861809538652128</v>
      </c>
      <c r="H7" s="4">
        <f t="shared" ca="1" si="4"/>
        <v>0.93302647335840128</v>
      </c>
    </row>
    <row r="8" spans="1:8" ht="15" x14ac:dyDescent="0.25">
      <c r="A8" s="1"/>
      <c r="B8" s="1"/>
      <c r="C8" s="1"/>
      <c r="D8" s="1"/>
      <c r="E8" s="1"/>
      <c r="F8" s="1"/>
      <c r="G8" s="1"/>
      <c r="H8" s="1"/>
    </row>
    <row r="9" spans="1:8" ht="15" x14ac:dyDescent="0.25">
      <c r="A9" s="1"/>
      <c r="B9" s="1"/>
      <c r="C9" s="1"/>
      <c r="D9" s="1"/>
      <c r="E9" s="1"/>
      <c r="F9" s="1"/>
      <c r="G9" s="1"/>
      <c r="H9" s="1"/>
    </row>
    <row r="10" spans="1:8" ht="15" x14ac:dyDescent="0.25">
      <c r="A10" s="1" t="s">
        <v>5</v>
      </c>
      <c r="B10" s="1">
        <f t="shared" ref="B10:H10" ca="1" si="5">FLOOR(B1,0.5)</f>
        <v>5.5</v>
      </c>
      <c r="C10" s="1">
        <f t="shared" ca="1" si="5"/>
        <v>4.5</v>
      </c>
      <c r="D10" s="1">
        <f t="shared" ca="1" si="5"/>
        <v>0</v>
      </c>
      <c r="E10" s="1">
        <f t="shared" ca="1" si="5"/>
        <v>6.5</v>
      </c>
      <c r="F10" s="1">
        <f t="shared" ca="1" si="5"/>
        <v>6.5</v>
      </c>
      <c r="G10" s="1">
        <f t="shared" ca="1" si="5"/>
        <v>-7</v>
      </c>
      <c r="H10" s="1">
        <f t="shared" ca="1" si="5"/>
        <v>-3.5</v>
      </c>
    </row>
    <row r="11" spans="1:8" ht="15" x14ac:dyDescent="0.25">
      <c r="A11" s="1" t="s">
        <v>6</v>
      </c>
      <c r="B11" s="1" t="e">
        <f t="shared" ref="B11:H11" ca="1" si="6">FLOOR(B1,-0.5)</f>
        <v>#NUM!</v>
      </c>
      <c r="C11" s="1" t="e">
        <f t="shared" ca="1" si="6"/>
        <v>#NUM!</v>
      </c>
      <c r="D11" s="1" t="e">
        <f t="shared" ca="1" si="6"/>
        <v>#NUM!</v>
      </c>
      <c r="E11" s="1" t="e">
        <f t="shared" ca="1" si="6"/>
        <v>#NUM!</v>
      </c>
      <c r="F11" s="1" t="e">
        <f t="shared" ca="1" si="6"/>
        <v>#NUM!</v>
      </c>
      <c r="G11" s="1">
        <f t="shared" ca="1" si="6"/>
        <v>-6.5</v>
      </c>
      <c r="H11" s="1">
        <f t="shared" ca="1" si="6"/>
        <v>-3</v>
      </c>
    </row>
    <row r="12" spans="1:8" ht="15" x14ac:dyDescent="0.25">
      <c r="A12" s="1" t="s">
        <v>7</v>
      </c>
      <c r="B12" s="1">
        <f t="shared" ref="B12:H12" ca="1" si="7">CEILING(B1,0.5)</f>
        <v>6</v>
      </c>
      <c r="C12" s="1">
        <f t="shared" ca="1" si="7"/>
        <v>5</v>
      </c>
      <c r="D12" s="1">
        <f t="shared" ca="1" si="7"/>
        <v>0.5</v>
      </c>
      <c r="E12" s="1">
        <f t="shared" ca="1" si="7"/>
        <v>7</v>
      </c>
      <c r="F12" s="1">
        <f t="shared" ca="1" si="7"/>
        <v>7</v>
      </c>
      <c r="G12" s="1">
        <f t="shared" ca="1" si="7"/>
        <v>-6.5</v>
      </c>
      <c r="H12" s="1">
        <f t="shared" ca="1" si="7"/>
        <v>-3</v>
      </c>
    </row>
    <row r="13" spans="1:8" ht="15" x14ac:dyDescent="0.25">
      <c r="A13" s="1" t="s">
        <v>8</v>
      </c>
      <c r="B13" s="1" t="e">
        <f t="shared" ref="B13:H13" ca="1" si="8">CEILING(B1,-0.5)</f>
        <v>#NUM!</v>
      </c>
      <c r="C13" s="1" t="e">
        <f t="shared" ca="1" si="8"/>
        <v>#NUM!</v>
      </c>
      <c r="D13" s="1" t="e">
        <f t="shared" ca="1" si="8"/>
        <v>#NUM!</v>
      </c>
      <c r="E13" s="1" t="e">
        <f t="shared" ca="1" si="8"/>
        <v>#NUM!</v>
      </c>
      <c r="F13" s="1" t="e">
        <f t="shared" ca="1" si="8"/>
        <v>#NUM!</v>
      </c>
      <c r="G13" s="1">
        <f t="shared" ca="1" si="8"/>
        <v>-7</v>
      </c>
      <c r="H13" s="1">
        <f t="shared" ca="1" si="8"/>
        <v>-3.5</v>
      </c>
    </row>
    <row r="14" spans="1:8" ht="15" x14ac:dyDescent="0.25">
      <c r="A14" s="1"/>
      <c r="B14" s="1"/>
      <c r="C14" s="1"/>
      <c r="D14" s="1"/>
      <c r="E14" s="1"/>
      <c r="F14" s="1"/>
      <c r="G14" s="1"/>
      <c r="H14" s="1"/>
    </row>
    <row r="15" spans="1:8" ht="15" x14ac:dyDescent="0.25">
      <c r="A15" s="1" t="s">
        <v>9</v>
      </c>
      <c r="B15" s="1">
        <f t="shared" ref="B15:H15" ca="1" si="9">EVEN(B1)</f>
        <v>6</v>
      </c>
      <c r="C15" s="1">
        <f t="shared" ca="1" si="9"/>
        <v>6</v>
      </c>
      <c r="D15" s="1">
        <f t="shared" ca="1" si="9"/>
        <v>2</v>
      </c>
      <c r="E15" s="1">
        <f t="shared" ca="1" si="9"/>
        <v>8</v>
      </c>
      <c r="F15" s="1">
        <f t="shared" ca="1" si="9"/>
        <v>8</v>
      </c>
      <c r="G15" s="1">
        <f t="shared" ca="1" si="9"/>
        <v>-8</v>
      </c>
      <c r="H15" s="1">
        <f t="shared" ca="1" si="9"/>
        <v>-4</v>
      </c>
    </row>
    <row r="16" spans="1:8" ht="15" x14ac:dyDescent="0.25">
      <c r="A16" s="1" t="s">
        <v>10</v>
      </c>
      <c r="B16" s="1">
        <f t="shared" ref="B16:H16" ca="1" si="10">ODD(B1)</f>
        <v>7</v>
      </c>
      <c r="C16" s="1">
        <f t="shared" ca="1" si="10"/>
        <v>5</v>
      </c>
      <c r="D16" s="1">
        <f t="shared" ca="1" si="10"/>
        <v>1</v>
      </c>
      <c r="E16" s="1">
        <f t="shared" ca="1" si="10"/>
        <v>7</v>
      </c>
      <c r="F16" s="1">
        <f t="shared" ca="1" si="10"/>
        <v>7</v>
      </c>
      <c r="G16" s="1">
        <f t="shared" ca="1" si="10"/>
        <v>-7</v>
      </c>
      <c r="H16" s="1">
        <f t="shared" ca="1" si="10"/>
        <v>-5</v>
      </c>
    </row>
    <row r="17" spans="1:8" ht="15" x14ac:dyDescent="0.25">
      <c r="A17" s="1"/>
      <c r="B17" s="1"/>
      <c r="C17" s="1"/>
      <c r="D17" s="1"/>
      <c r="E17" s="1"/>
      <c r="F17" s="1"/>
      <c r="G17" s="1"/>
      <c r="H17" s="1"/>
    </row>
    <row r="18" spans="1:8" ht="15" x14ac:dyDescent="0.25">
      <c r="A18" s="1" t="s">
        <v>11</v>
      </c>
      <c r="B18" s="1">
        <f t="shared" ref="B18:H18" ca="1" si="11">ROUND(B1,2)</f>
        <v>5.79</v>
      </c>
      <c r="C18" s="1">
        <f t="shared" ca="1" si="11"/>
        <v>4.76</v>
      </c>
      <c r="D18" s="1">
        <f t="shared" ca="1" si="11"/>
        <v>0.43</v>
      </c>
      <c r="E18" s="1">
        <f t="shared" ca="1" si="11"/>
        <v>6.72</v>
      </c>
      <c r="F18" s="1">
        <f t="shared" ca="1" si="11"/>
        <v>6.93</v>
      </c>
      <c r="G18" s="1">
        <f t="shared" ca="1" si="11"/>
        <v>-6.81</v>
      </c>
      <c r="H18" s="1">
        <f t="shared" ca="1" si="11"/>
        <v>-3.07</v>
      </c>
    </row>
    <row r="19" spans="1:8" ht="15" x14ac:dyDescent="0.25">
      <c r="A19" s="1" t="s">
        <v>12</v>
      </c>
      <c r="B19" s="1">
        <f t="shared" ref="B19:H19" ca="1" si="12">ROUNDDOWN(B1,2)</f>
        <v>5.79</v>
      </c>
      <c r="C19" s="1">
        <f t="shared" ca="1" si="12"/>
        <v>4.75</v>
      </c>
      <c r="D19" s="1">
        <f t="shared" ca="1" si="12"/>
        <v>0.42</v>
      </c>
      <c r="E19" s="1">
        <f t="shared" ca="1" si="12"/>
        <v>6.72</v>
      </c>
      <c r="F19" s="1">
        <f t="shared" ca="1" si="12"/>
        <v>6.92</v>
      </c>
      <c r="G19" s="1">
        <f t="shared" ca="1" si="12"/>
        <v>-6.81</v>
      </c>
      <c r="H19" s="1">
        <f t="shared" ca="1" si="12"/>
        <v>-3.06</v>
      </c>
    </row>
    <row r="20" spans="1:8" ht="15" x14ac:dyDescent="0.25">
      <c r="A20" s="1" t="s">
        <v>13</v>
      </c>
      <c r="B20" s="1">
        <f t="shared" ref="B20:H20" ca="1" si="13">ROUNDUP(B1,2)</f>
        <v>5.8</v>
      </c>
      <c r="C20" s="1">
        <f t="shared" ca="1" si="13"/>
        <v>4.76</v>
      </c>
      <c r="D20" s="1">
        <f t="shared" ca="1" si="13"/>
        <v>0.43</v>
      </c>
      <c r="E20" s="1">
        <f t="shared" ca="1" si="13"/>
        <v>6.7299999999999995</v>
      </c>
      <c r="F20" s="1">
        <f t="shared" ca="1" si="13"/>
        <v>6.93</v>
      </c>
      <c r="G20" s="1">
        <f t="shared" ca="1" si="13"/>
        <v>-6.8199999999999994</v>
      </c>
      <c r="H20" s="1">
        <f t="shared" ca="1" si="13"/>
        <v>-3.07</v>
      </c>
    </row>
    <row r="21" spans="1:8" ht="15" x14ac:dyDescent="0.25">
      <c r="A21" s="1" t="s">
        <v>14</v>
      </c>
      <c r="B21" s="5" t="s">
        <v>15</v>
      </c>
      <c r="C21" s="5" t="s">
        <v>15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x14ac:dyDescent="0.25">
      <c r="A22" s="1"/>
      <c r="B22" s="1"/>
      <c r="C22" s="1"/>
      <c r="D22" s="1"/>
      <c r="E22" s="1"/>
      <c r="F22" s="1"/>
      <c r="G22" s="1"/>
      <c r="H22" s="1"/>
    </row>
    <row r="23" spans="1:8" ht="15" x14ac:dyDescent="0.25">
      <c r="A23" s="1" t="s">
        <v>16</v>
      </c>
      <c r="B23" s="1">
        <v>1</v>
      </c>
      <c r="C23" s="1">
        <v>2</v>
      </c>
      <c r="D23" s="1">
        <v>3</v>
      </c>
      <c r="E23" s="1">
        <v>4</v>
      </c>
      <c r="F23" s="1">
        <v>5</v>
      </c>
      <c r="G23" s="1">
        <v>6</v>
      </c>
      <c r="H23" s="1">
        <v>7</v>
      </c>
    </row>
    <row r="24" spans="1:8" ht="15" x14ac:dyDescent="0.25">
      <c r="A24" s="1" t="s">
        <v>17</v>
      </c>
      <c r="B24" s="6">
        <f t="shared" ref="B24:H24" ca="1" si="14">ROUND(B1,B23-1-INT(LOG10(ABS(B1))))</f>
        <v>6</v>
      </c>
      <c r="C24" s="6">
        <f t="shared" ca="1" si="14"/>
        <v>4.8</v>
      </c>
      <c r="D24" s="6">
        <f t="shared" ca="1" si="14"/>
        <v>0.42899999999999999</v>
      </c>
      <c r="E24" s="6">
        <f t="shared" ca="1" si="14"/>
        <v>6.7249999999999996</v>
      </c>
      <c r="F24" s="6">
        <f t="shared" ca="1" si="14"/>
        <v>6.9272</v>
      </c>
      <c r="G24" s="6">
        <f t="shared" ca="1" si="14"/>
        <v>-6.8138199999999998</v>
      </c>
      <c r="H24" s="6">
        <f t="shared" ca="1" si="14"/>
        <v>-3.0669740000000001</v>
      </c>
    </row>
  </sheetData>
  <pageMargins left="0.75" right="0.75" top="1" bottom="1" header="0.5" footer="0.5"/>
  <pageSetup orientation="portrait" horizontalDpi="90" verticalDpi="9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Rounding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2017-06-04T14:27:46Z</dcterms:created>
  <dcterms:modified xsi:type="dcterms:W3CDTF">2017-06-16T15:59:46Z</dcterms:modified>
</cp:coreProperties>
</file>