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5-Science\"/>
    </mc:Choice>
  </mc:AlternateContent>
  <bookViews>
    <workbookView xWindow="0" yWindow="0" windowWidth="24000" windowHeight="11025"/>
  </bookViews>
  <sheets>
    <sheet name="Boltzmann" sheetId="1" r:id="rId1"/>
  </sheets>
  <externalReferences>
    <externalReference r:id="rId2"/>
  </externalReferences>
  <definedNames>
    <definedName name="solver_adj" localSheetId="0" hidden="1">Boltzmann!$H$1:$H$2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Boltzmann!$H$1</definedName>
    <definedName name="solver_lhs2" localSheetId="0" hidden="1">Boltzmann!$H$1</definedName>
    <definedName name="solver_lhs3" localSheetId="0" hidden="1">Boltzmann!$H$2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Boltzmann!$H$6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3</definedName>
    <definedName name="solver_rel3" localSheetId="0" hidden="1">3</definedName>
    <definedName name="solver_rhs1" localSheetId="0" hidden="1">-5</definedName>
    <definedName name="solver_rhs2" localSheetId="0" hidden="1">-15</definedName>
    <definedName name="solver_rhs3" localSheetId="0" hidden="1">10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1" l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H5" i="1" a="1"/>
  <c r="H5" i="1" s="1"/>
  <c r="C5" i="1"/>
  <c r="H4" i="1"/>
  <c r="H7" i="1" s="1"/>
  <c r="H8" i="1" s="1"/>
  <c r="C4" i="1"/>
  <c r="H3" i="1"/>
  <c r="C3" i="1"/>
  <c r="C2" i="1"/>
  <c r="H6" i="1" s="1" a="1"/>
  <c r="H6" i="1" s="1"/>
  <c r="E18" i="1" l="1"/>
  <c r="D17" i="1"/>
  <c r="E14" i="1"/>
  <c r="D13" i="1"/>
  <c r="D9" i="1"/>
  <c r="D7" i="1"/>
  <c r="E17" i="1"/>
  <c r="E13" i="1"/>
  <c r="D19" i="1"/>
  <c r="D15" i="1"/>
  <c r="D11" i="1"/>
  <c r="E10" i="1"/>
  <c r="D8" i="1"/>
  <c r="E6" i="1"/>
  <c r="E2" i="1"/>
  <c r="E11" i="1"/>
  <c r="E9" i="1"/>
  <c r="D4" i="1"/>
  <c r="D6" i="1"/>
  <c r="D10" i="1"/>
  <c r="D14" i="1"/>
  <c r="D18" i="1"/>
  <c r="E7" i="1"/>
  <c r="E15" i="1"/>
  <c r="E19" i="1"/>
  <c r="D3" i="1"/>
  <c r="D5" i="1"/>
  <c r="E8" i="1"/>
  <c r="D12" i="1"/>
  <c r="D16" i="1"/>
  <c r="E20" i="1"/>
  <c r="E12" i="1"/>
  <c r="E16" i="1"/>
  <c r="D2" i="1"/>
  <c r="E3" i="1"/>
  <c r="E4" i="1"/>
  <c r="E5" i="1"/>
  <c r="D20" i="1"/>
</calcChain>
</file>

<file path=xl/comments1.xml><?xml version="1.0" encoding="utf-8"?>
<comments xmlns="http://schemas.openxmlformats.org/spreadsheetml/2006/main">
  <authors>
    <author>Gerry</author>
  </authors>
  <commentList>
    <comment ref="G1" authorId="0" shapeId="0">
      <text>
        <r>
          <rPr>
            <b/>
            <sz val="9"/>
            <color indexed="81"/>
            <rFont val="Tahoma"/>
            <family val="2"/>
          </rPr>
          <t>half-value at y=0.5:
lies between -5 and −15.</t>
        </r>
      </text>
    </comment>
    <comment ref="C2" authorId="0" shapeId="0">
      <text>
        <r>
          <rPr>
            <b/>
            <sz val="11"/>
            <color indexed="81"/>
            <rFont val="Tahoma"/>
            <family val="2"/>
          </rPr>
          <t>=(1/(1+EXP(($H$1-A2)/$H$2)))</t>
        </r>
      </text>
    </comment>
    <comment ref="D2" authorId="0" shapeId="0">
      <text>
        <r>
          <rPr>
            <b/>
            <sz val="11"/>
            <color indexed="81"/>
            <rFont val="Tahoma"/>
            <family val="2"/>
          </rPr>
          <t>=C2+$H$8</t>
        </r>
      </text>
    </comment>
    <comment ref="H4" authorId="0" shapeId="0">
      <text>
        <r>
          <rPr>
            <b/>
            <sz val="11"/>
            <color indexed="81"/>
            <rFont val="Tahoma"/>
            <family val="2"/>
          </rPr>
          <t>=COUNT(B:B)-COUNT(H1:H2)</t>
        </r>
      </text>
    </comment>
    <comment ref="H5" authorId="0" shapeId="0">
      <text>
        <r>
          <rPr>
            <b/>
            <sz val="11"/>
            <color indexed="81"/>
            <rFont val="Tahoma"/>
            <family val="2"/>
          </rPr>
          <t>=SQRT(SUM((B2:B20-C2:C20)^2)/H4)
Ctr+Sh+Enter</t>
        </r>
      </text>
    </comment>
    <comment ref="G6" authorId="0" shapeId="0">
      <text>
        <r>
          <rPr>
            <b/>
            <sz val="9"/>
            <color indexed="81"/>
            <rFont val="Tahoma"/>
            <family val="2"/>
          </rPr>
          <t>Solver can set this to a minimum!</t>
        </r>
      </text>
    </comment>
    <comment ref="H6" authorId="0" shapeId="0">
      <text>
        <r>
          <rPr>
            <b/>
            <sz val="11"/>
            <color indexed="81"/>
            <rFont val="Tahoma"/>
            <family val="2"/>
          </rPr>
          <t>=SUM((B2:B20-C2:C20)^2)
Ctr+Sh+Enter</t>
        </r>
      </text>
    </comment>
    <comment ref="H7" authorId="0" shapeId="0">
      <text>
        <r>
          <rPr>
            <b/>
            <sz val="11"/>
            <color indexed="81"/>
            <rFont val="Tahoma"/>
            <family val="2"/>
          </rPr>
          <t>=TINV(0.05,H4)</t>
        </r>
      </text>
    </comment>
    <comment ref="H8" authorId="0" shapeId="0">
      <text>
        <r>
          <rPr>
            <b/>
            <sz val="11"/>
            <color indexed="81"/>
            <rFont val="Tahoma"/>
            <family val="2"/>
          </rPr>
          <t>=H7*H5
Crit t *SE-Y</t>
        </r>
      </text>
    </comment>
  </commentList>
</comments>
</file>

<file path=xl/sharedStrings.xml><?xml version="1.0" encoding="utf-8"?>
<sst xmlns="http://schemas.openxmlformats.org/spreadsheetml/2006/main" count="13" uniqueCount="13">
  <si>
    <t>Voltage</t>
  </si>
  <si>
    <t>Data</t>
  </si>
  <si>
    <t>Boltzmann</t>
  </si>
  <si>
    <t>Upper CI</t>
  </si>
  <si>
    <t>Lower CI</t>
  </si>
  <si>
    <t>Half-value</t>
  </si>
  <si>
    <t>Slope</t>
  </si>
  <si>
    <t>Mean-Y</t>
  </si>
  <si>
    <t>df</t>
  </si>
  <si>
    <t>SE-Y</t>
  </si>
  <si>
    <t>SumSqRes</t>
  </si>
  <si>
    <t>Crit. T</t>
  </si>
  <si>
    <t>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</si>
</sst>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2" fontId="1" fillId="2" borderId="1" xfId="0" applyNumberFormat="1" applyFont="1" applyFill="1" applyBorder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Boltzmann!$B$1</c:f>
              <c:strCache>
                <c:ptCount val="1"/>
                <c:pt idx="0">
                  <c:v>Data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Boltzmann!$A$2:$A$20</c:f>
              <c:numCache>
                <c:formatCode>General</c:formatCode>
                <c:ptCount val="19"/>
                <c:pt idx="0">
                  <c:v>-60</c:v>
                </c:pt>
                <c:pt idx="1">
                  <c:v>-55</c:v>
                </c:pt>
                <c:pt idx="2">
                  <c:v>-50</c:v>
                </c:pt>
                <c:pt idx="3">
                  <c:v>-45</c:v>
                </c:pt>
                <c:pt idx="4">
                  <c:v>-40</c:v>
                </c:pt>
                <c:pt idx="5">
                  <c:v>-35</c:v>
                </c:pt>
                <c:pt idx="6">
                  <c:v>-30</c:v>
                </c:pt>
                <c:pt idx="7">
                  <c:v>-25</c:v>
                </c:pt>
                <c:pt idx="8">
                  <c:v>-20</c:v>
                </c:pt>
                <c:pt idx="9">
                  <c:v>-15</c:v>
                </c:pt>
                <c:pt idx="10">
                  <c:v>-10</c:v>
                </c:pt>
                <c:pt idx="11">
                  <c:v>-5</c:v>
                </c:pt>
                <c:pt idx="12">
                  <c:v>0</c:v>
                </c:pt>
                <c:pt idx="13">
                  <c:v>5</c:v>
                </c:pt>
                <c:pt idx="14">
                  <c:v>10</c:v>
                </c:pt>
                <c:pt idx="15">
                  <c:v>15</c:v>
                </c:pt>
                <c:pt idx="16">
                  <c:v>20</c:v>
                </c:pt>
                <c:pt idx="17">
                  <c:v>25</c:v>
                </c:pt>
                <c:pt idx="18">
                  <c:v>30</c:v>
                </c:pt>
              </c:numCache>
            </c:numRef>
          </c:xVal>
          <c:yVal>
            <c:numRef>
              <c:f>Boltzmann!$B$2:$B$20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0.08</c:v>
                </c:pt>
                <c:pt idx="4">
                  <c:v>0.1</c:v>
                </c:pt>
                <c:pt idx="5">
                  <c:v>0.15</c:v>
                </c:pt>
                <c:pt idx="6">
                  <c:v>0.18</c:v>
                </c:pt>
                <c:pt idx="7">
                  <c:v>0.2</c:v>
                </c:pt>
                <c:pt idx="8">
                  <c:v>0.3</c:v>
                </c:pt>
                <c:pt idx="9">
                  <c:v>0.4</c:v>
                </c:pt>
                <c:pt idx="10">
                  <c:v>0.5</c:v>
                </c:pt>
                <c:pt idx="11">
                  <c:v>0.6</c:v>
                </c:pt>
                <c:pt idx="12">
                  <c:v>0.7</c:v>
                </c:pt>
                <c:pt idx="13">
                  <c:v>0.8</c:v>
                </c:pt>
                <c:pt idx="14">
                  <c:v>0.85</c:v>
                </c:pt>
                <c:pt idx="15">
                  <c:v>0.89</c:v>
                </c:pt>
                <c:pt idx="16">
                  <c:v>0.9</c:v>
                </c:pt>
                <c:pt idx="17">
                  <c:v>0.95</c:v>
                </c:pt>
                <c:pt idx="18">
                  <c:v>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Boltzmann!$D$1</c:f>
              <c:strCache>
                <c:ptCount val="1"/>
                <c:pt idx="0">
                  <c:v>Upper CI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Boltzmann!$A$2:$A$20</c:f>
              <c:numCache>
                <c:formatCode>General</c:formatCode>
                <c:ptCount val="19"/>
                <c:pt idx="0">
                  <c:v>-60</c:v>
                </c:pt>
                <c:pt idx="1">
                  <c:v>-55</c:v>
                </c:pt>
                <c:pt idx="2">
                  <c:v>-50</c:v>
                </c:pt>
                <c:pt idx="3">
                  <c:v>-45</c:v>
                </c:pt>
                <c:pt idx="4">
                  <c:v>-40</c:v>
                </c:pt>
                <c:pt idx="5">
                  <c:v>-35</c:v>
                </c:pt>
                <c:pt idx="6">
                  <c:v>-30</c:v>
                </c:pt>
                <c:pt idx="7">
                  <c:v>-25</c:v>
                </c:pt>
                <c:pt idx="8">
                  <c:v>-20</c:v>
                </c:pt>
                <c:pt idx="9">
                  <c:v>-15</c:v>
                </c:pt>
                <c:pt idx="10">
                  <c:v>-10</c:v>
                </c:pt>
                <c:pt idx="11">
                  <c:v>-5</c:v>
                </c:pt>
                <c:pt idx="12">
                  <c:v>0</c:v>
                </c:pt>
                <c:pt idx="13">
                  <c:v>5</c:v>
                </c:pt>
                <c:pt idx="14">
                  <c:v>10</c:v>
                </c:pt>
                <c:pt idx="15">
                  <c:v>15</c:v>
                </c:pt>
                <c:pt idx="16">
                  <c:v>20</c:v>
                </c:pt>
                <c:pt idx="17">
                  <c:v>25</c:v>
                </c:pt>
                <c:pt idx="18">
                  <c:v>30</c:v>
                </c:pt>
              </c:numCache>
            </c:numRef>
          </c:xVal>
          <c:yVal>
            <c:numRef>
              <c:f>Boltzmann!$D$2:$D$20</c:f>
              <c:numCache>
                <c:formatCode>0.00000</c:formatCode>
                <c:ptCount val="19"/>
                <c:pt idx="0">
                  <c:v>8.7442597919335938E-2</c:v>
                </c:pt>
                <c:pt idx="1">
                  <c:v>9.1736689625644255E-2</c:v>
                </c:pt>
                <c:pt idx="2">
                  <c:v>9.8735956957142643E-2</c:v>
                </c:pt>
                <c:pt idx="3">
                  <c:v>0.1100619777464074</c:v>
                </c:pt>
                <c:pt idx="4">
                  <c:v>0.12817562017261785</c:v>
                </c:pt>
                <c:pt idx="5">
                  <c:v>0.15660792701629461</c:v>
                </c:pt>
                <c:pt idx="6">
                  <c:v>0.19995266901716863</c:v>
                </c:pt>
                <c:pt idx="7">
                  <c:v>0.26317527080140746</c:v>
                </c:pt>
                <c:pt idx="8">
                  <c:v>0.34969116836504621</c:v>
                </c:pt>
                <c:pt idx="9">
                  <c:v>0.45829041579319652</c:v>
                </c:pt>
                <c:pt idx="10">
                  <c:v>0.58074974699505111</c:v>
                </c:pt>
                <c:pt idx="11">
                  <c:v>0.7032090781969057</c:v>
                </c:pt>
                <c:pt idx="12">
                  <c:v>0.811808325625056</c:v>
                </c:pt>
                <c:pt idx="13">
                  <c:v>0.89832422318869476</c:v>
                </c:pt>
                <c:pt idx="14">
                  <c:v>0.96154682497293342</c:v>
                </c:pt>
                <c:pt idx="15">
                  <c:v>1.0048915669738077</c:v>
                </c:pt>
                <c:pt idx="16">
                  <c:v>1.0333238738174844</c:v>
                </c:pt>
                <c:pt idx="17">
                  <c:v>1.0514375162436946</c:v>
                </c:pt>
                <c:pt idx="18">
                  <c:v>1.0627635370329596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Boltzmann!$E$1</c:f>
              <c:strCache>
                <c:ptCount val="1"/>
                <c:pt idx="0">
                  <c:v>Lower CI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Boltzmann!$A$2:$A$20</c:f>
              <c:numCache>
                <c:formatCode>General</c:formatCode>
                <c:ptCount val="19"/>
                <c:pt idx="0">
                  <c:v>-60</c:v>
                </c:pt>
                <c:pt idx="1">
                  <c:v>-55</c:v>
                </c:pt>
                <c:pt idx="2">
                  <c:v>-50</c:v>
                </c:pt>
                <c:pt idx="3">
                  <c:v>-45</c:v>
                </c:pt>
                <c:pt idx="4">
                  <c:v>-40</c:v>
                </c:pt>
                <c:pt idx="5">
                  <c:v>-35</c:v>
                </c:pt>
                <c:pt idx="6">
                  <c:v>-30</c:v>
                </c:pt>
                <c:pt idx="7">
                  <c:v>-25</c:v>
                </c:pt>
                <c:pt idx="8">
                  <c:v>-20</c:v>
                </c:pt>
                <c:pt idx="9">
                  <c:v>-15</c:v>
                </c:pt>
                <c:pt idx="10">
                  <c:v>-10</c:v>
                </c:pt>
                <c:pt idx="11">
                  <c:v>-5</c:v>
                </c:pt>
                <c:pt idx="12">
                  <c:v>0</c:v>
                </c:pt>
                <c:pt idx="13">
                  <c:v>5</c:v>
                </c:pt>
                <c:pt idx="14">
                  <c:v>10</c:v>
                </c:pt>
                <c:pt idx="15">
                  <c:v>15</c:v>
                </c:pt>
                <c:pt idx="16">
                  <c:v>20</c:v>
                </c:pt>
                <c:pt idx="17">
                  <c:v>25</c:v>
                </c:pt>
                <c:pt idx="18">
                  <c:v>30</c:v>
                </c:pt>
              </c:numCache>
            </c:numRef>
          </c:xVal>
          <c:yVal>
            <c:numRef>
              <c:f>Boltzmann!$E$2:$E$20</c:f>
              <c:numCache>
                <c:formatCode>0.00000</c:formatCode>
                <c:ptCount val="19"/>
                <c:pt idx="0">
                  <c:v>-7.4056896070766223E-2</c:v>
                </c:pt>
                <c:pt idx="1">
                  <c:v>-6.9762804364457906E-2</c:v>
                </c:pt>
                <c:pt idx="2">
                  <c:v>-6.2763537032959518E-2</c:v>
                </c:pt>
                <c:pt idx="3">
                  <c:v>-5.1437516243694761E-2</c:v>
                </c:pt>
                <c:pt idx="4">
                  <c:v>-3.3323873817484299E-2</c:v>
                </c:pt>
                <c:pt idx="5">
                  <c:v>-4.8915669738075346E-3</c:v>
                </c:pt>
                <c:pt idx="6">
                  <c:v>3.8453175027066466E-2</c:v>
                </c:pt>
                <c:pt idx="7">
                  <c:v>0.10167577681130527</c:v>
                </c:pt>
                <c:pt idx="8">
                  <c:v>0.18819167437494402</c:v>
                </c:pt>
                <c:pt idx="9">
                  <c:v>0.2967909218030943</c:v>
                </c:pt>
                <c:pt idx="10">
                  <c:v>0.41925025300494889</c:v>
                </c:pt>
                <c:pt idx="11">
                  <c:v>0.54170958420680348</c:v>
                </c:pt>
                <c:pt idx="12">
                  <c:v>0.65030883163495379</c:v>
                </c:pt>
                <c:pt idx="13">
                  <c:v>0.73682472919859254</c:v>
                </c:pt>
                <c:pt idx="14">
                  <c:v>0.80004733098283121</c:v>
                </c:pt>
                <c:pt idx="15">
                  <c:v>0.84339207298370544</c:v>
                </c:pt>
                <c:pt idx="16">
                  <c:v>0.87182437982738226</c:v>
                </c:pt>
                <c:pt idx="17">
                  <c:v>0.88993802225359253</c:v>
                </c:pt>
                <c:pt idx="18">
                  <c:v>0.90126404304285734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8050416"/>
        <c:axId val="338050976"/>
      </c:scatterChart>
      <c:scatterChart>
        <c:scatterStyle val="lineMarker"/>
        <c:varyColors val="0"/>
        <c:ser>
          <c:idx val="1"/>
          <c:order val="1"/>
          <c:tx>
            <c:strRef>
              <c:f>Boltzmann!$C$1</c:f>
              <c:strCache>
                <c:ptCount val="1"/>
                <c:pt idx="0">
                  <c:v>Boltzmann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Boltzmann!$A$2:$A$20</c:f>
              <c:numCache>
                <c:formatCode>General</c:formatCode>
                <c:ptCount val="19"/>
                <c:pt idx="0">
                  <c:v>-60</c:v>
                </c:pt>
                <c:pt idx="1">
                  <c:v>-55</c:v>
                </c:pt>
                <c:pt idx="2">
                  <c:v>-50</c:v>
                </c:pt>
                <c:pt idx="3">
                  <c:v>-45</c:v>
                </c:pt>
                <c:pt idx="4">
                  <c:v>-40</c:v>
                </c:pt>
                <c:pt idx="5">
                  <c:v>-35</c:v>
                </c:pt>
                <c:pt idx="6">
                  <c:v>-30</c:v>
                </c:pt>
                <c:pt idx="7">
                  <c:v>-25</c:v>
                </c:pt>
                <c:pt idx="8">
                  <c:v>-20</c:v>
                </c:pt>
                <c:pt idx="9">
                  <c:v>-15</c:v>
                </c:pt>
                <c:pt idx="10">
                  <c:v>-10</c:v>
                </c:pt>
                <c:pt idx="11">
                  <c:v>-5</c:v>
                </c:pt>
                <c:pt idx="12">
                  <c:v>0</c:v>
                </c:pt>
                <c:pt idx="13">
                  <c:v>5</c:v>
                </c:pt>
                <c:pt idx="14">
                  <c:v>10</c:v>
                </c:pt>
                <c:pt idx="15">
                  <c:v>15</c:v>
                </c:pt>
                <c:pt idx="16">
                  <c:v>20</c:v>
                </c:pt>
                <c:pt idx="17">
                  <c:v>25</c:v>
                </c:pt>
                <c:pt idx="18">
                  <c:v>30</c:v>
                </c:pt>
              </c:numCache>
            </c:numRef>
          </c:xVal>
          <c:yVal>
            <c:numRef>
              <c:f>Boltzmann!$C$2:$C$20</c:f>
              <c:numCache>
                <c:formatCode>0.00000</c:formatCode>
                <c:ptCount val="19"/>
                <c:pt idx="0">
                  <c:v>6.6928509242848554E-3</c:v>
                </c:pt>
                <c:pt idx="1">
                  <c:v>1.098694263059318E-2</c:v>
                </c:pt>
                <c:pt idx="2">
                  <c:v>1.7986209962091559E-2</c:v>
                </c:pt>
                <c:pt idx="3">
                  <c:v>2.9312230751356319E-2</c:v>
                </c:pt>
                <c:pt idx="4">
                  <c:v>4.7425873177566781E-2</c:v>
                </c:pt>
                <c:pt idx="5">
                  <c:v>7.5858180021243546E-2</c:v>
                </c:pt>
                <c:pt idx="6">
                  <c:v>0.11920292202211755</c:v>
                </c:pt>
                <c:pt idx="7">
                  <c:v>0.18242552380635635</c:v>
                </c:pt>
                <c:pt idx="8">
                  <c:v>0.2689414213699951</c:v>
                </c:pt>
                <c:pt idx="9">
                  <c:v>0.37754066879814541</c:v>
                </c:pt>
                <c:pt idx="10">
                  <c:v>0.5</c:v>
                </c:pt>
                <c:pt idx="11">
                  <c:v>0.62245933120185459</c:v>
                </c:pt>
                <c:pt idx="12">
                  <c:v>0.7310585786300049</c:v>
                </c:pt>
                <c:pt idx="13">
                  <c:v>0.81757447619364365</c:v>
                </c:pt>
                <c:pt idx="14">
                  <c:v>0.88079707797788231</c:v>
                </c:pt>
                <c:pt idx="15">
                  <c:v>0.92414181997875655</c:v>
                </c:pt>
                <c:pt idx="16">
                  <c:v>0.95257412682243336</c:v>
                </c:pt>
                <c:pt idx="17">
                  <c:v>0.97068776924864364</c:v>
                </c:pt>
                <c:pt idx="18">
                  <c:v>0.98201379003790845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8050416"/>
        <c:axId val="338050976"/>
      </c:scatterChart>
      <c:valAx>
        <c:axId val="3380504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050976"/>
        <c:crosses val="autoZero"/>
        <c:crossBetween val="midCat"/>
        <c:majorUnit val="5"/>
      </c:valAx>
      <c:valAx>
        <c:axId val="338050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0504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156796</xdr:colOff>
      <xdr:row>0</xdr:row>
      <xdr:rowOff>70599</xdr:rowOff>
    </xdr:from>
    <xdr:to>
      <xdr:col>18</xdr:col>
      <xdr:colOff>99645</xdr:colOff>
      <xdr:row>17</xdr:row>
      <xdr:rowOff>189662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104194</xdr:colOff>
      <xdr:row>16</xdr:row>
      <xdr:rowOff>78027</xdr:rowOff>
    </xdr:from>
    <xdr:to>
      <xdr:col>10</xdr:col>
      <xdr:colOff>221983</xdr:colOff>
      <xdr:row>23</xdr:row>
      <xdr:rowOff>183003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37869" y="3126027"/>
          <a:ext cx="2937189" cy="1438476"/>
        </a:xfrm>
        <a:prstGeom prst="rect">
          <a:avLst/>
        </a:prstGeom>
      </xdr:spPr>
    </xdr:pic>
    <xdr:clientData/>
  </xdr:twoCellAnchor>
  <xdr:twoCellAnchor editAs="oneCell">
    <xdr:from>
      <xdr:col>10</xdr:col>
      <xdr:colOff>334230</xdr:colOff>
      <xdr:row>17</xdr:row>
      <xdr:rowOff>109961</xdr:rowOff>
    </xdr:from>
    <xdr:to>
      <xdr:col>14</xdr:col>
      <xdr:colOff>258536</xdr:colOff>
      <xdr:row>23</xdr:row>
      <xdr:rowOff>149679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887305" y="3348461"/>
          <a:ext cx="2362706" cy="11827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XL-120-Simulations/XL-Simulations-VBA/5-Scientific/5-57-IC50-Boltzma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tzmann"/>
    </sheetNames>
    <sheetDataSet>
      <sheetData sheetId="0">
        <row r="1">
          <cell r="B1" t="str">
            <v>Data</v>
          </cell>
          <cell r="C1" t="str">
            <v>Boltzmann</v>
          </cell>
          <cell r="D1" t="str">
            <v>Upper CI</v>
          </cell>
          <cell r="E1" t="str">
            <v>Lower CI</v>
          </cell>
        </row>
        <row r="2">
          <cell r="A2">
            <v>-60</v>
          </cell>
          <cell r="B2">
            <v>0</v>
          </cell>
          <cell r="C2">
            <v>6.6928509242848554E-3</v>
          </cell>
          <cell r="D2">
            <v>8.7442597919335938E-2</v>
          </cell>
          <cell r="E2">
            <v>-7.4056896070766223E-2</v>
          </cell>
        </row>
        <row r="3">
          <cell r="A3">
            <v>-55</v>
          </cell>
          <cell r="B3">
            <v>0</v>
          </cell>
          <cell r="C3">
            <v>1.098694263059318E-2</v>
          </cell>
          <cell r="D3">
            <v>9.1736689625644255E-2</v>
          </cell>
          <cell r="E3">
            <v>-6.9762804364457906E-2</v>
          </cell>
        </row>
        <row r="4">
          <cell r="A4">
            <v>-50</v>
          </cell>
          <cell r="B4">
            <v>0.05</v>
          </cell>
          <cell r="C4">
            <v>1.7986209962091559E-2</v>
          </cell>
          <cell r="D4">
            <v>9.8735956957142643E-2</v>
          </cell>
          <cell r="E4">
            <v>-6.2763537032959518E-2</v>
          </cell>
        </row>
        <row r="5">
          <cell r="A5">
            <v>-45</v>
          </cell>
          <cell r="B5">
            <v>0.08</v>
          </cell>
          <cell r="C5">
            <v>2.9312230751356319E-2</v>
          </cell>
          <cell r="D5">
            <v>0.1100619777464074</v>
          </cell>
          <cell r="E5">
            <v>-5.1437516243694761E-2</v>
          </cell>
        </row>
        <row r="6">
          <cell r="A6">
            <v>-40</v>
          </cell>
          <cell r="B6">
            <v>0.1</v>
          </cell>
          <cell r="C6">
            <v>4.7425873177566781E-2</v>
          </cell>
          <cell r="D6">
            <v>0.12817562017261785</v>
          </cell>
          <cell r="E6">
            <v>-3.3323873817484299E-2</v>
          </cell>
        </row>
        <row r="7">
          <cell r="A7">
            <v>-35</v>
          </cell>
          <cell r="B7">
            <v>0.15</v>
          </cell>
          <cell r="C7">
            <v>7.5858180021243546E-2</v>
          </cell>
          <cell r="D7">
            <v>0.15660792701629461</v>
          </cell>
          <cell r="E7">
            <v>-4.8915669738075346E-3</v>
          </cell>
        </row>
        <row r="8">
          <cell r="A8">
            <v>-30</v>
          </cell>
          <cell r="B8">
            <v>0.18</v>
          </cell>
          <cell r="C8">
            <v>0.11920292202211755</v>
          </cell>
          <cell r="D8">
            <v>0.19995266901716863</v>
          </cell>
          <cell r="E8">
            <v>3.8453175027066466E-2</v>
          </cell>
        </row>
        <row r="9">
          <cell r="A9">
            <v>-25</v>
          </cell>
          <cell r="B9">
            <v>0.2</v>
          </cell>
          <cell r="C9">
            <v>0.18242552380635635</v>
          </cell>
          <cell r="D9">
            <v>0.26317527080140746</v>
          </cell>
          <cell r="E9">
            <v>0.10167577681130527</v>
          </cell>
        </row>
        <row r="10">
          <cell r="A10">
            <v>-20</v>
          </cell>
          <cell r="B10">
            <v>0.3</v>
          </cell>
          <cell r="C10">
            <v>0.2689414213699951</v>
          </cell>
          <cell r="D10">
            <v>0.34969116836504621</v>
          </cell>
          <cell r="E10">
            <v>0.18819167437494402</v>
          </cell>
        </row>
        <row r="11">
          <cell r="A11">
            <v>-15</v>
          </cell>
          <cell r="B11">
            <v>0.4</v>
          </cell>
          <cell r="C11">
            <v>0.37754066879814541</v>
          </cell>
          <cell r="D11">
            <v>0.45829041579319652</v>
          </cell>
          <cell r="E11">
            <v>0.2967909218030943</v>
          </cell>
        </row>
        <row r="12">
          <cell r="A12">
            <v>-10</v>
          </cell>
          <cell r="B12">
            <v>0.5</v>
          </cell>
          <cell r="C12">
            <v>0.5</v>
          </cell>
          <cell r="D12">
            <v>0.58074974699505111</v>
          </cell>
          <cell r="E12">
            <v>0.41925025300494889</v>
          </cell>
        </row>
        <row r="13">
          <cell r="A13">
            <v>-5</v>
          </cell>
          <cell r="B13">
            <v>0.6</v>
          </cell>
          <cell r="C13">
            <v>0.62245933120185459</v>
          </cell>
          <cell r="D13">
            <v>0.7032090781969057</v>
          </cell>
          <cell r="E13">
            <v>0.54170958420680348</v>
          </cell>
        </row>
        <row r="14">
          <cell r="A14">
            <v>0</v>
          </cell>
          <cell r="B14">
            <v>0.7</v>
          </cell>
          <cell r="C14">
            <v>0.7310585786300049</v>
          </cell>
          <cell r="D14">
            <v>0.811808325625056</v>
          </cell>
          <cell r="E14">
            <v>0.65030883163495379</v>
          </cell>
        </row>
        <row r="15">
          <cell r="A15">
            <v>5</v>
          </cell>
          <cell r="B15">
            <v>0.8</v>
          </cell>
          <cell r="C15">
            <v>0.81757447619364365</v>
          </cell>
          <cell r="D15">
            <v>0.89832422318869476</v>
          </cell>
          <cell r="E15">
            <v>0.73682472919859254</v>
          </cell>
        </row>
        <row r="16">
          <cell r="A16">
            <v>10</v>
          </cell>
          <cell r="B16">
            <v>0.85</v>
          </cell>
          <cell r="C16">
            <v>0.88079707797788231</v>
          </cell>
          <cell r="D16">
            <v>0.96154682497293342</v>
          </cell>
          <cell r="E16">
            <v>0.80004733098283121</v>
          </cell>
        </row>
        <row r="17">
          <cell r="A17">
            <v>15</v>
          </cell>
          <cell r="B17">
            <v>0.89</v>
          </cell>
          <cell r="C17">
            <v>0.92414181997875655</v>
          </cell>
          <cell r="D17">
            <v>1.0048915669738077</v>
          </cell>
          <cell r="E17">
            <v>0.84339207298370544</v>
          </cell>
        </row>
        <row r="18">
          <cell r="A18">
            <v>20</v>
          </cell>
          <cell r="B18">
            <v>0.9</v>
          </cell>
          <cell r="C18">
            <v>0.95257412682243336</v>
          </cell>
          <cell r="D18">
            <v>1.0333238738174844</v>
          </cell>
          <cell r="E18">
            <v>0.87182437982738226</v>
          </cell>
        </row>
        <row r="19">
          <cell r="A19">
            <v>25</v>
          </cell>
          <cell r="B19">
            <v>0.95</v>
          </cell>
          <cell r="C19">
            <v>0.97068776924864364</v>
          </cell>
          <cell r="D19">
            <v>1.0514375162436946</v>
          </cell>
          <cell r="E19">
            <v>0.88993802225359253</v>
          </cell>
        </row>
        <row r="20">
          <cell r="A20">
            <v>30</v>
          </cell>
          <cell r="B20">
            <v>1</v>
          </cell>
          <cell r="C20">
            <v>0.98201379003790845</v>
          </cell>
          <cell r="D20">
            <v>1.0627635370329596</v>
          </cell>
          <cell r="E20">
            <v>0.90126404304285734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20"/>
  <sheetViews>
    <sheetView tabSelected="1" zoomScale="140" zoomScaleNormal="140" workbookViewId="0">
      <selection activeCell="H1" sqref="H1"/>
    </sheetView>
  </sheetViews>
  <sheetFormatPr defaultRowHeight="15" x14ac:dyDescent="0.25"/>
  <cols>
    <col min="1" max="1" width="7.85546875" style="1" bestFit="1" customWidth="1"/>
    <col min="2" max="2" width="5.140625" style="1" bestFit="1" customWidth="1"/>
    <col min="3" max="3" width="10.42578125" style="1" bestFit="1" customWidth="1"/>
    <col min="4" max="4" width="8.7109375" style="1" bestFit="1" customWidth="1"/>
    <col min="5" max="5" width="8.85546875" style="1" bestFit="1" customWidth="1"/>
    <col min="6" max="6" width="4.7109375" style="1" customWidth="1"/>
    <col min="7" max="7" width="10.140625" style="1" bestFit="1" customWidth="1"/>
    <col min="8" max="16384" width="9.140625" style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G1" s="1" t="s">
        <v>5</v>
      </c>
      <c r="H1" s="1">
        <v>-10</v>
      </c>
    </row>
    <row r="2" spans="1:8" x14ac:dyDescent="0.25">
      <c r="A2" s="2">
        <v>-60</v>
      </c>
      <c r="B2" s="3">
        <v>0</v>
      </c>
      <c r="C2" s="4">
        <f t="shared" ref="C2:C20" si="0">(1/(1+EXP(($H$1-A2)/$H$2)))</f>
        <v>6.6928509242848554E-3</v>
      </c>
      <c r="D2" s="4">
        <f t="shared" ref="D2:D20" si="1">C2+$H$8</f>
        <v>8.7442597919335938E-2</v>
      </c>
      <c r="E2" s="4">
        <f t="shared" ref="E2:E20" si="2">C2-$H$8</f>
        <v>-7.4056896070766223E-2</v>
      </c>
      <c r="G2" s="1" t="s">
        <v>6</v>
      </c>
      <c r="H2" s="1">
        <v>10</v>
      </c>
    </row>
    <row r="3" spans="1:8" x14ac:dyDescent="0.25">
      <c r="A3" s="2">
        <v>-55</v>
      </c>
      <c r="B3" s="3">
        <v>0</v>
      </c>
      <c r="C3" s="4">
        <f t="shared" si="0"/>
        <v>1.098694263059318E-2</v>
      </c>
      <c r="D3" s="4">
        <f t="shared" si="1"/>
        <v>9.1736689625644255E-2</v>
      </c>
      <c r="E3" s="4">
        <f t="shared" si="2"/>
        <v>-6.9762804364457906E-2</v>
      </c>
      <c r="G3" s="1" t="s">
        <v>7</v>
      </c>
      <c r="H3" s="1">
        <f>AVERAGE(B:B)</f>
        <v>0.45526315789473676</v>
      </c>
    </row>
    <row r="4" spans="1:8" x14ac:dyDescent="0.25">
      <c r="A4" s="2">
        <v>-50</v>
      </c>
      <c r="B4" s="3">
        <v>0.05</v>
      </c>
      <c r="C4" s="4">
        <f t="shared" si="0"/>
        <v>1.7986209962091559E-2</v>
      </c>
      <c r="D4" s="4">
        <f t="shared" si="1"/>
        <v>9.8735956957142643E-2</v>
      </c>
      <c r="E4" s="4">
        <f t="shared" si="2"/>
        <v>-6.2763537032959518E-2</v>
      </c>
      <c r="G4" s="1" t="s">
        <v>8</v>
      </c>
      <c r="H4" s="1">
        <f>COUNT(B:B)-COUNT(H1:H2)</f>
        <v>17</v>
      </c>
    </row>
    <row r="5" spans="1:8" x14ac:dyDescent="0.25">
      <c r="A5" s="2">
        <v>-45</v>
      </c>
      <c r="B5" s="3">
        <v>0.08</v>
      </c>
      <c r="C5" s="4">
        <f t="shared" si="0"/>
        <v>2.9312230751356319E-2</v>
      </c>
      <c r="D5" s="4">
        <f t="shared" si="1"/>
        <v>0.1100619777464074</v>
      </c>
      <c r="E5" s="4">
        <f t="shared" si="2"/>
        <v>-5.1437516243694761E-2</v>
      </c>
      <c r="G5" s="1" t="s">
        <v>9</v>
      </c>
      <c r="H5" s="1">
        <f t="array" ref="H5">SQRT(SUM((B2:B20-C2:C20)^2)/H4)</f>
        <v>3.8273367512992457E-2</v>
      </c>
    </row>
    <row r="6" spans="1:8" x14ac:dyDescent="0.25">
      <c r="A6" s="2">
        <v>-40</v>
      </c>
      <c r="B6" s="3">
        <v>0.1</v>
      </c>
      <c r="C6" s="4">
        <f t="shared" si="0"/>
        <v>4.7425873177566781E-2</v>
      </c>
      <c r="D6" s="4">
        <f t="shared" si="1"/>
        <v>0.12817562017261785</v>
      </c>
      <c r="E6" s="4">
        <f t="shared" si="2"/>
        <v>-3.3323873817484299E-2</v>
      </c>
      <c r="G6" s="1" t="s">
        <v>10</v>
      </c>
      <c r="H6" s="1">
        <f t="array" ref="H6">SUM((B2:B20-C2:C20)^2)</f>
        <v>2.4902461233337968E-2</v>
      </c>
    </row>
    <row r="7" spans="1:8" x14ac:dyDescent="0.25">
      <c r="A7" s="2">
        <v>-35</v>
      </c>
      <c r="B7" s="3">
        <v>0.15</v>
      </c>
      <c r="C7" s="4">
        <f t="shared" si="0"/>
        <v>7.5858180021243546E-2</v>
      </c>
      <c r="D7" s="4">
        <f t="shared" si="1"/>
        <v>0.15660792701629461</v>
      </c>
      <c r="E7" s="4">
        <f t="shared" si="2"/>
        <v>-4.8915669738075346E-3</v>
      </c>
      <c r="G7" s="1" t="s">
        <v>11</v>
      </c>
      <c r="H7" s="1">
        <f>TINV(0.05,H4)</f>
        <v>2.109815577833317</v>
      </c>
    </row>
    <row r="8" spans="1:8" x14ac:dyDescent="0.25">
      <c r="A8" s="2">
        <v>-30</v>
      </c>
      <c r="B8" s="3">
        <v>0.18</v>
      </c>
      <c r="C8" s="4">
        <f t="shared" si="0"/>
        <v>0.11920292202211755</v>
      </c>
      <c r="D8" s="4">
        <f t="shared" si="1"/>
        <v>0.19995266901716863</v>
      </c>
      <c r="E8" s="4">
        <f t="shared" si="2"/>
        <v>3.8453175027066466E-2</v>
      </c>
      <c r="G8" s="1" t="s">
        <v>12</v>
      </c>
      <c r="H8" s="1">
        <f>H7*H5</f>
        <v>8.074974699505108E-2</v>
      </c>
    </row>
    <row r="9" spans="1:8" x14ac:dyDescent="0.25">
      <c r="A9" s="2">
        <v>-25</v>
      </c>
      <c r="B9" s="3">
        <v>0.2</v>
      </c>
      <c r="C9" s="4">
        <f t="shared" si="0"/>
        <v>0.18242552380635635</v>
      </c>
      <c r="D9" s="4">
        <f t="shared" si="1"/>
        <v>0.26317527080140746</v>
      </c>
      <c r="E9" s="4">
        <f t="shared" si="2"/>
        <v>0.10167577681130527</v>
      </c>
    </row>
    <row r="10" spans="1:8" x14ac:dyDescent="0.25">
      <c r="A10" s="2">
        <v>-20</v>
      </c>
      <c r="B10" s="3">
        <v>0.3</v>
      </c>
      <c r="C10" s="4">
        <f t="shared" si="0"/>
        <v>0.2689414213699951</v>
      </c>
      <c r="D10" s="4">
        <f t="shared" si="1"/>
        <v>0.34969116836504621</v>
      </c>
      <c r="E10" s="4">
        <f t="shared" si="2"/>
        <v>0.18819167437494402</v>
      </c>
    </row>
    <row r="11" spans="1:8" x14ac:dyDescent="0.25">
      <c r="A11" s="2">
        <v>-15</v>
      </c>
      <c r="B11" s="3">
        <v>0.4</v>
      </c>
      <c r="C11" s="4">
        <f t="shared" si="0"/>
        <v>0.37754066879814541</v>
      </c>
      <c r="D11" s="4">
        <f t="shared" si="1"/>
        <v>0.45829041579319652</v>
      </c>
      <c r="E11" s="4">
        <f t="shared" si="2"/>
        <v>0.2967909218030943</v>
      </c>
    </row>
    <row r="12" spans="1:8" x14ac:dyDescent="0.25">
      <c r="A12" s="2">
        <v>-10</v>
      </c>
      <c r="B12" s="3">
        <v>0.5</v>
      </c>
      <c r="C12" s="4">
        <f t="shared" si="0"/>
        <v>0.5</v>
      </c>
      <c r="D12" s="4">
        <f t="shared" si="1"/>
        <v>0.58074974699505111</v>
      </c>
      <c r="E12" s="4">
        <f t="shared" si="2"/>
        <v>0.41925025300494889</v>
      </c>
    </row>
    <row r="13" spans="1:8" x14ac:dyDescent="0.25">
      <c r="A13" s="2">
        <v>-5</v>
      </c>
      <c r="B13" s="3">
        <v>0.6</v>
      </c>
      <c r="C13" s="4">
        <f t="shared" si="0"/>
        <v>0.62245933120185459</v>
      </c>
      <c r="D13" s="4">
        <f t="shared" si="1"/>
        <v>0.7032090781969057</v>
      </c>
      <c r="E13" s="4">
        <f t="shared" si="2"/>
        <v>0.54170958420680348</v>
      </c>
    </row>
    <row r="14" spans="1:8" x14ac:dyDescent="0.25">
      <c r="A14" s="2">
        <v>0</v>
      </c>
      <c r="B14" s="3">
        <v>0.7</v>
      </c>
      <c r="C14" s="4">
        <f t="shared" si="0"/>
        <v>0.7310585786300049</v>
      </c>
      <c r="D14" s="4">
        <f t="shared" si="1"/>
        <v>0.811808325625056</v>
      </c>
      <c r="E14" s="4">
        <f t="shared" si="2"/>
        <v>0.65030883163495379</v>
      </c>
    </row>
    <row r="15" spans="1:8" x14ac:dyDescent="0.25">
      <c r="A15" s="2">
        <v>5</v>
      </c>
      <c r="B15" s="3">
        <v>0.8</v>
      </c>
      <c r="C15" s="4">
        <f t="shared" si="0"/>
        <v>0.81757447619364365</v>
      </c>
      <c r="D15" s="4">
        <f t="shared" si="1"/>
        <v>0.89832422318869476</v>
      </c>
      <c r="E15" s="4">
        <f t="shared" si="2"/>
        <v>0.73682472919859254</v>
      </c>
    </row>
    <row r="16" spans="1:8" x14ac:dyDescent="0.25">
      <c r="A16" s="2">
        <v>10</v>
      </c>
      <c r="B16" s="3">
        <v>0.85</v>
      </c>
      <c r="C16" s="4">
        <f t="shared" si="0"/>
        <v>0.88079707797788231</v>
      </c>
      <c r="D16" s="4">
        <f t="shared" si="1"/>
        <v>0.96154682497293342</v>
      </c>
      <c r="E16" s="4">
        <f t="shared" si="2"/>
        <v>0.80004733098283121</v>
      </c>
    </row>
    <row r="17" spans="1:5" x14ac:dyDescent="0.25">
      <c r="A17" s="2">
        <v>15</v>
      </c>
      <c r="B17" s="3">
        <v>0.89</v>
      </c>
      <c r="C17" s="4">
        <f t="shared" si="0"/>
        <v>0.92414181997875655</v>
      </c>
      <c r="D17" s="4">
        <f t="shared" si="1"/>
        <v>1.0048915669738077</v>
      </c>
      <c r="E17" s="4">
        <f t="shared" si="2"/>
        <v>0.84339207298370544</v>
      </c>
    </row>
    <row r="18" spans="1:5" x14ac:dyDescent="0.25">
      <c r="A18" s="2">
        <v>20</v>
      </c>
      <c r="B18" s="3">
        <v>0.9</v>
      </c>
      <c r="C18" s="4">
        <f t="shared" si="0"/>
        <v>0.95257412682243336</v>
      </c>
      <c r="D18" s="4">
        <f t="shared" si="1"/>
        <v>1.0333238738174844</v>
      </c>
      <c r="E18" s="4">
        <f t="shared" si="2"/>
        <v>0.87182437982738226</v>
      </c>
    </row>
    <row r="19" spans="1:5" x14ac:dyDescent="0.25">
      <c r="A19" s="2">
        <v>25</v>
      </c>
      <c r="B19" s="3">
        <v>0.95</v>
      </c>
      <c r="C19" s="4">
        <f t="shared" si="0"/>
        <v>0.97068776924864364</v>
      </c>
      <c r="D19" s="4">
        <f t="shared" si="1"/>
        <v>1.0514375162436946</v>
      </c>
      <c r="E19" s="4">
        <f t="shared" si="2"/>
        <v>0.88993802225359253</v>
      </c>
    </row>
    <row r="20" spans="1:5" x14ac:dyDescent="0.25">
      <c r="A20" s="2">
        <v>30</v>
      </c>
      <c r="B20" s="3">
        <v>1</v>
      </c>
      <c r="C20" s="4">
        <f t="shared" si="0"/>
        <v>0.98201379003790845</v>
      </c>
      <c r="D20" s="4">
        <f t="shared" si="1"/>
        <v>1.0627635370329596</v>
      </c>
      <c r="E20" s="4">
        <f t="shared" si="2"/>
        <v>0.90126404304285734</v>
      </c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Boltzmann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2017-06-02T12:19:09Z</dcterms:created>
  <dcterms:modified xsi:type="dcterms:W3CDTF">2017-06-02T12:20:04Z</dcterms:modified>
</cp:coreProperties>
</file>