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interpolation" sheetId="1" r:id="rId1"/>
  </sheets>
  <externalReferences>
    <externalReference r:id="rId2"/>
    <externalReference r:id="rId3"/>
  </externalReferences>
  <definedNames>
    <definedName name="C_">#REF!</definedName>
    <definedName name="count">[1]Formulas!$P$2</definedName>
    <definedName name="countnew">'[1]Formulas (2)'!$P$2</definedName>
    <definedName name="Hb">#REF!</definedName>
    <definedName name="L_">#REF!</definedName>
    <definedName name="Oxygen">#REF!</definedName>
    <definedName name="Pressures">#REF!</definedName>
    <definedName name="q_t_">#REF!</definedName>
    <definedName name="q0">#REF!</definedName>
    <definedName name="R_">#REF!</definedName>
    <definedName name="SE">[1]Formulas!$P$6</definedName>
    <definedName name="SEnew">'[1]Formulas (2)'!$P$6</definedName>
    <definedName name="signif">0.05</definedName>
    <definedName name="SSxx">[1]Formulas!$P$4</definedName>
    <definedName name="SSxxNew">'[1]Formulas (2)'!$P$4</definedName>
    <definedName name="t_">#REF!</definedName>
    <definedName name="Table">OFFSET([2]StockMarket!$A$1,0,0,COUNTA([2]StockMarket!$A:$A),COUNTA([2]StockMarket!$1:$1))</definedName>
    <definedName name="tVal">[1]Formulas!$P$5</definedName>
    <definedName name="tVal1">'[1]Formulas (2)'!$P$5</definedName>
    <definedName name="Xmean">[1]Formulas!$P$3</definedName>
    <definedName name="Xmeannew">'[1]Formulas (2)'!$P$3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E5" i="1"/>
  <c r="E1" i="1"/>
  <c r="E2" i="1" s="1"/>
  <c r="F3" i="1" l="1"/>
  <c r="E7" i="1"/>
  <c r="F2" i="1"/>
  <c r="E3" i="1"/>
  <c r="E6" i="1"/>
  <c r="F6" i="1" l="1"/>
  <c r="F5" i="1"/>
</calcChain>
</file>

<file path=xl/sharedStrings.xml><?xml version="1.0" encoding="utf-8"?>
<sst xmlns="http://schemas.openxmlformats.org/spreadsheetml/2006/main" count="8" uniqueCount="8">
  <si>
    <r>
      <t>X</t>
    </r>
    <r>
      <rPr>
        <b/>
        <vertAlign val="subscript"/>
        <sz val="12"/>
        <color theme="1"/>
        <rFont val="Arial"/>
        <family val="2"/>
      </rPr>
      <t>concentr.</t>
    </r>
  </si>
  <si>
    <r>
      <t>Y</t>
    </r>
    <r>
      <rPr>
        <b/>
        <vertAlign val="subscript"/>
        <sz val="12"/>
        <color theme="1"/>
        <rFont val="Arial"/>
        <family val="2"/>
      </rPr>
      <t>absorpt.</t>
    </r>
  </si>
  <si>
    <t>target X</t>
  </si>
  <si>
    <t>before</t>
  </si>
  <si>
    <t>after</t>
  </si>
  <si>
    <t>coord. 1</t>
  </si>
  <si>
    <t>coord. 2</t>
  </si>
  <si>
    <t>coord.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</si>
</sst>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vertAlign val="subscript"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1" fillId="0" borderId="0" xfId="0" applyNumberFormat="1" applyFont="1" applyAlignment="1">
      <alignment horizontal="center"/>
    </xf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3" xfId="0" applyNumberFormat="1" applyFont="1" applyBorder="1"/>
    <xf numFmtId="2" fontId="1" fillId="0" borderId="0" xfId="0" applyNumberFormat="1" applyFont="1"/>
    <xf numFmtId="2" fontId="0" fillId="0" borderId="0" xfId="0" applyNumberFormat="1"/>
    <xf numFmtId="2" fontId="1" fillId="2" borderId="1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interpolation!$B$1</c:f>
              <c:strCache>
                <c:ptCount val="1"/>
                <c:pt idx="0">
                  <c:v>Yabsorpt.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interpolation!$A$2:$A$16</c:f>
              <c:numCache>
                <c:formatCode>0.000</c:formatCode>
                <c:ptCount val="15"/>
                <c:pt idx="0">
                  <c:v>3.0000000000000001E-3</c:v>
                </c:pt>
                <c:pt idx="1">
                  <c:v>3.0000000000000001E-3</c:v>
                </c:pt>
                <c:pt idx="2">
                  <c:v>1.4E-2</c:v>
                </c:pt>
                <c:pt idx="3">
                  <c:v>1.9E-2</c:v>
                </c:pt>
                <c:pt idx="4">
                  <c:v>2.9000000000000001E-2</c:v>
                </c:pt>
                <c:pt idx="5">
                  <c:v>0.04</c:v>
                </c:pt>
                <c:pt idx="6">
                  <c:v>5.7000000000000002E-2</c:v>
                </c:pt>
                <c:pt idx="7">
                  <c:v>7.0000000000000007E-2</c:v>
                </c:pt>
                <c:pt idx="8">
                  <c:v>0.09</c:v>
                </c:pt>
                <c:pt idx="9">
                  <c:v>0.125</c:v>
                </c:pt>
                <c:pt idx="10">
                  <c:v>0.18</c:v>
                </c:pt>
                <c:pt idx="11">
                  <c:v>0.25</c:v>
                </c:pt>
                <c:pt idx="12">
                  <c:v>0.3</c:v>
                </c:pt>
                <c:pt idx="13">
                  <c:v>0.42499999999999999</c:v>
                </c:pt>
                <c:pt idx="14">
                  <c:v>0.5</c:v>
                </c:pt>
              </c:numCache>
            </c:numRef>
          </c:xVal>
          <c:yVal>
            <c:numRef>
              <c:f>interpolation!$B$2:$B$16</c:f>
              <c:numCache>
                <c:formatCode>0.0</c:formatCode>
                <c:ptCount val="15"/>
                <c:pt idx="0">
                  <c:v>2.5</c:v>
                </c:pt>
                <c:pt idx="1">
                  <c:v>2.9</c:v>
                </c:pt>
                <c:pt idx="2">
                  <c:v>3.3</c:v>
                </c:pt>
                <c:pt idx="3">
                  <c:v>3.3</c:v>
                </c:pt>
                <c:pt idx="4">
                  <c:v>3.8</c:v>
                </c:pt>
                <c:pt idx="5">
                  <c:v>4.2</c:v>
                </c:pt>
                <c:pt idx="6">
                  <c:v>5.8</c:v>
                </c:pt>
                <c:pt idx="7">
                  <c:v>6</c:v>
                </c:pt>
                <c:pt idx="8">
                  <c:v>8.9</c:v>
                </c:pt>
                <c:pt idx="9">
                  <c:v>23.3</c:v>
                </c:pt>
                <c:pt idx="10">
                  <c:v>59.2</c:v>
                </c:pt>
                <c:pt idx="11">
                  <c:v>89</c:v>
                </c:pt>
                <c:pt idx="12">
                  <c:v>96.1</c:v>
                </c:pt>
                <c:pt idx="13">
                  <c:v>99.9</c:v>
                </c:pt>
                <c:pt idx="14">
                  <c:v>100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interpolation!$E$5:$E$7</c:f>
              <c:numCache>
                <c:formatCode>0.00</c:formatCode>
                <c:ptCount val="3"/>
                <c:pt idx="0">
                  <c:v>3.0000000000000001E-3</c:v>
                </c:pt>
                <c:pt idx="1">
                  <c:v>0.2</c:v>
                </c:pt>
                <c:pt idx="2">
                  <c:v>0.2</c:v>
                </c:pt>
              </c:numCache>
            </c:numRef>
          </c:xVal>
          <c:yVal>
            <c:numRef>
              <c:f>interpolation!$F$5:$F$7</c:f>
              <c:numCache>
                <c:formatCode>0.00</c:formatCode>
                <c:ptCount val="3"/>
                <c:pt idx="0">
                  <c:v>67.714285714285708</c:v>
                </c:pt>
                <c:pt idx="1">
                  <c:v>67.714285714285708</c:v>
                </c:pt>
                <c:pt idx="2">
                  <c:v>3.0000000000000001E-3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866384"/>
        <c:axId val="289001440"/>
      </c:scatterChart>
      <c:valAx>
        <c:axId val="290866384"/>
        <c:scaling>
          <c:orientation val="minMax"/>
          <c:max val="0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9001440"/>
        <c:crosses val="autoZero"/>
        <c:crossBetween val="midCat"/>
      </c:valAx>
      <c:valAx>
        <c:axId val="289001440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6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153865</xdr:colOff>
      <xdr:row>0</xdr:row>
      <xdr:rowOff>17218</xdr:rowOff>
    </xdr:from>
    <xdr:to>
      <xdr:col>15</xdr:col>
      <xdr:colOff>131885</xdr:colOff>
      <xdr:row>15</xdr:row>
      <xdr:rowOff>168521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83006</xdr:colOff>
          <xdr:row>8</xdr:row>
          <xdr:rowOff>12249</xdr:rowOff>
        </xdr:from>
        <xdr:to>
          <xdr:col>5</xdr:col>
          <xdr:colOff>657227</xdr:colOff>
          <xdr:row>9</xdr:row>
          <xdr:rowOff>2723</xdr:rowOff>
        </xdr:to>
        <xdr:sp macro="" textlink="">
          <xdr:nvSpPr>
            <xdr:cNvPr id="1026" name="ScrollBar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Predictabilit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"/>
      <sheetName val="Plotted"/>
      <sheetName val="Prediction"/>
      <sheetName val="Confidence"/>
      <sheetName val="Formulas (2)"/>
      <sheetName val="Plotted (2)"/>
      <sheetName val="More"/>
    </sheetNames>
    <sheetDataSet>
      <sheetData sheetId="0">
        <row r="2">
          <cell r="P2">
            <v>15</v>
          </cell>
        </row>
        <row r="3">
          <cell r="P3">
            <v>7.5133333333333336</v>
          </cell>
        </row>
        <row r="4">
          <cell r="P4">
            <v>36.437333333333335</v>
          </cell>
        </row>
        <row r="5">
          <cell r="P5">
            <v>2.1603686564627926</v>
          </cell>
        </row>
        <row r="6">
          <cell r="P6">
            <v>5.8809001092390423</v>
          </cell>
        </row>
      </sheetData>
      <sheetData sheetId="1" refreshError="1"/>
      <sheetData sheetId="2" refreshError="1"/>
      <sheetData sheetId="3" refreshError="1"/>
      <sheetData sheetId="4">
        <row r="2">
          <cell r="P2">
            <v>29</v>
          </cell>
        </row>
        <row r="3">
          <cell r="P3">
            <v>7.4862068965517237</v>
          </cell>
        </row>
        <row r="4">
          <cell r="P4">
            <v>63.874482758620694</v>
          </cell>
        </row>
        <row r="5">
          <cell r="P5">
            <v>2.0518305164802859</v>
          </cell>
        </row>
        <row r="6">
          <cell r="P6">
            <v>3.5156737656415089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F16"/>
  <sheetViews>
    <sheetView tabSelected="1" zoomScale="150" zoomScaleNormal="150" workbookViewId="0">
      <selection activeCell="E1" sqref="E1:F1"/>
    </sheetView>
  </sheetViews>
  <sheetFormatPr defaultRowHeight="15" x14ac:dyDescent="0.25"/>
  <cols>
    <col min="1" max="1" width="10.28515625" bestFit="1" customWidth="1"/>
    <col min="2" max="2" width="9.28515625" bestFit="1" customWidth="1"/>
    <col min="4" max="4" width="10.140625" bestFit="1" customWidth="1"/>
    <col min="6" max="6" width="11" bestFit="1" customWidth="1"/>
  </cols>
  <sheetData>
    <row r="1" spans="1:6" ht="18.75" x14ac:dyDescent="0.35">
      <c r="A1" s="1" t="s">
        <v>0</v>
      </c>
      <c r="B1" s="1" t="s">
        <v>1</v>
      </c>
      <c r="D1" s="2" t="s">
        <v>2</v>
      </c>
      <c r="E1" s="8">
        <f>D9/100</f>
        <v>0.2</v>
      </c>
      <c r="F1" s="9"/>
    </row>
    <row r="2" spans="1:6" ht="15.75" x14ac:dyDescent="0.25">
      <c r="A2" s="3">
        <v>3.0000000000000001E-3</v>
      </c>
      <c r="B2" s="4">
        <v>2.5</v>
      </c>
      <c r="D2" s="2" t="s">
        <v>3</v>
      </c>
      <c r="E2" s="5">
        <f>INDEX($A$2:$B$16,MATCH($E$1,$A$2:$A$16,1),1)</f>
        <v>0.18</v>
      </c>
      <c r="F2" s="5">
        <f>INDEX($A$2:$B$16,MATCH($E$1,$A$2:$A$16,1),2)</f>
        <v>59.2</v>
      </c>
    </row>
    <row r="3" spans="1:6" ht="15.75" x14ac:dyDescent="0.25">
      <c r="A3" s="3">
        <v>3.0000000000000001E-3</v>
      </c>
      <c r="B3" s="4">
        <v>2.9</v>
      </c>
      <c r="D3" s="2" t="s">
        <v>4</v>
      </c>
      <c r="E3" s="5">
        <f>INDEX($A$2:$B$16,MATCH($E$1,$A$2:$A$16,1)+1,1)</f>
        <v>0.25</v>
      </c>
      <c r="F3" s="5">
        <f>INDEX($A$2:$B$16,MATCH($E$1,$A$2:$A$16,1)+1,2)</f>
        <v>89</v>
      </c>
    </row>
    <row r="4" spans="1:6" ht="15.75" x14ac:dyDescent="0.25">
      <c r="A4" s="3">
        <v>1.4E-2</v>
      </c>
      <c r="B4" s="4">
        <v>3.3</v>
      </c>
      <c r="D4" s="2"/>
      <c r="E4" s="6"/>
      <c r="F4" s="6"/>
    </row>
    <row r="5" spans="1:6" ht="15.75" x14ac:dyDescent="0.25">
      <c r="A5" s="3">
        <v>1.9E-2</v>
      </c>
      <c r="B5" s="4">
        <v>3.3</v>
      </c>
      <c r="D5" s="2" t="s">
        <v>5</v>
      </c>
      <c r="E5" s="5">
        <f>MIN(A2:A16)</f>
        <v>3.0000000000000001E-3</v>
      </c>
      <c r="F5" s="5">
        <f>TREND($F$2:$F$3,$E$2:$E$3,$E$7)</f>
        <v>67.714285714285708</v>
      </c>
    </row>
    <row r="6" spans="1:6" ht="15.75" x14ac:dyDescent="0.25">
      <c r="A6" s="3">
        <v>2.9000000000000001E-2</v>
      </c>
      <c r="B6" s="4">
        <v>3.8</v>
      </c>
      <c r="D6" s="2" t="s">
        <v>6</v>
      </c>
      <c r="E6" s="5">
        <f>E1</f>
        <v>0.2</v>
      </c>
      <c r="F6" s="5">
        <f>TREND($F$2:$F$3,$E$2:$E$3,$E$7)</f>
        <v>67.714285714285708</v>
      </c>
    </row>
    <row r="7" spans="1:6" ht="15.75" x14ac:dyDescent="0.25">
      <c r="A7" s="3">
        <v>0.04</v>
      </c>
      <c r="B7" s="4">
        <v>4.2</v>
      </c>
      <c r="D7" s="2" t="s">
        <v>7</v>
      </c>
      <c r="E7" s="5">
        <f>E1</f>
        <v>0.2</v>
      </c>
      <c r="F7" s="5">
        <f>E5</f>
        <v>3.0000000000000001E-3</v>
      </c>
    </row>
    <row r="8" spans="1:6" ht="15.75" x14ac:dyDescent="0.25">
      <c r="A8" s="3">
        <v>5.7000000000000002E-2</v>
      </c>
      <c r="B8" s="4">
        <v>5.8</v>
      </c>
      <c r="E8" s="7"/>
      <c r="F8" s="7"/>
    </row>
    <row r="9" spans="1:6" ht="15.75" x14ac:dyDescent="0.25">
      <c r="A9" s="3">
        <v>7.0000000000000007E-2</v>
      </c>
      <c r="B9" s="4">
        <v>6</v>
      </c>
      <c r="D9">
        <v>20</v>
      </c>
      <c r="E9" s="7"/>
      <c r="F9" s="7"/>
    </row>
    <row r="10" spans="1:6" ht="15.75" x14ac:dyDescent="0.25">
      <c r="A10" s="3">
        <v>0.09</v>
      </c>
      <c r="B10" s="4">
        <v>8.9</v>
      </c>
      <c r="E10" s="7"/>
      <c r="F10" s="7"/>
    </row>
    <row r="11" spans="1:6" ht="15.75" x14ac:dyDescent="0.25">
      <c r="A11" s="3">
        <v>0.125</v>
      </c>
      <c r="B11" s="4">
        <v>23.3</v>
      </c>
    </row>
    <row r="12" spans="1:6" ht="15.75" x14ac:dyDescent="0.25">
      <c r="A12" s="3">
        <v>0.18</v>
      </c>
      <c r="B12" s="4">
        <v>59.2</v>
      </c>
    </row>
    <row r="13" spans="1:6" ht="15.75" x14ac:dyDescent="0.25">
      <c r="A13" s="3">
        <v>0.25</v>
      </c>
      <c r="B13" s="4">
        <v>89</v>
      </c>
    </row>
    <row r="14" spans="1:6" ht="15.75" x14ac:dyDescent="0.25">
      <c r="A14" s="3">
        <v>0.3</v>
      </c>
      <c r="B14" s="4">
        <v>96.1</v>
      </c>
    </row>
    <row r="15" spans="1:6" ht="15.75" x14ac:dyDescent="0.25">
      <c r="A15" s="3">
        <v>0.42499999999999999</v>
      </c>
      <c r="B15" s="4">
        <v>99.9</v>
      </c>
    </row>
    <row r="16" spans="1:6" ht="15.75" x14ac:dyDescent="0.25">
      <c r="A16" s="3">
        <v>0.5</v>
      </c>
      <c r="B16" s="4">
        <v>100</v>
      </c>
    </row>
  </sheetData>
  <mergeCells count="1">
    <mergeCell ref="E1:F1"/>
  </mergeCells>
  <conditionalFormatting sqref="A1:XFD1048576">
    <cfRule type="expression" dxfId="1" priority="1">
      <formula>_xlfn.ISFORMULA(A1)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ScrollBar1">
          <controlPr defaultSize="0" autoLine="0" linkedCell="D9" r:id="rId4">
            <anchor moveWithCells="1">
              <from>
                <xdr:col>3</xdr:col>
                <xdr:colOff>85725</xdr:colOff>
                <xdr:row>8</xdr:row>
                <xdr:rowOff>9525</xdr:rowOff>
              </from>
              <to>
                <xdr:col>5</xdr:col>
                <xdr:colOff>657225</xdr:colOff>
                <xdr:row>9</xdr:row>
                <xdr:rowOff>0</xdr:rowOff>
              </to>
            </anchor>
          </controlPr>
        </control>
      </mc:Choice>
      <mc:Fallback>
        <control shapeId="1026" r:id="rId3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interpolation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2017-06-02T12:24:02Z</dcterms:created>
  <dcterms:modified xsi:type="dcterms:W3CDTF">2017-06-02T13:33:19Z</dcterms:modified>
</cp:coreProperties>
</file>