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4-Genetics\"/>
    </mc:Choice>
  </mc:AlternateContent>
  <bookViews>
    <workbookView xWindow="0" yWindow="0" windowWidth="24000" windowHeight="11025"/>
  </bookViews>
  <sheets>
    <sheet name="Ancestr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6" i="1" l="1"/>
  <c r="A8" i="1" s="1"/>
</calcChain>
</file>

<file path=xl/sharedStrings.xml><?xml version="1.0" encoding="utf-8"?>
<sst xmlns="http://schemas.openxmlformats.org/spreadsheetml/2006/main" count="9" uniqueCount="9">
  <si>
    <t>Comparing two individuals with a common ancestor</t>
  </si>
  <si>
    <t>individuals</t>
  </si>
  <si>
    <t>mutation rate/yr</t>
  </si>
  <si>
    <t>unchanged</t>
  </si>
  <si>
    <t>number of years</t>
  </si>
  <si>
    <t>mutation percentage</t>
  </si>
  <si>
    <t>years ago</t>
  </si>
  <si>
    <t>1-mutation rate</t>
  </si>
  <si>
    <r>
      <t xml:space="preserve">target </t>
    </r>
    <r>
      <rPr>
        <b/>
        <sz val="11"/>
        <color theme="1"/>
        <rFont val="Calibri"/>
        <family val="2"/>
      </rPr>
      <t>±</t>
    </r>
    <r>
      <rPr>
        <b/>
        <sz val="15.4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.5%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</si>
</sst>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5.4"/>
      <color theme="1"/>
      <name val="Calibri"/>
      <family val="2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20">
    <xf numFmtId="0" fontId="0" fillId="0" borderId="0" xfId="0"/>
    <xf numFmtId="0" fontId="3" fillId="0" borderId="0" xfId="0" applyFont="1" applyProtection="1">
      <protection locked="0"/>
    </xf>
    <xf numFmtId="164" fontId="3" fillId="0" borderId="2" xfId="0" applyNumberFormat="1" applyFont="1" applyBorder="1" applyProtection="1">
      <protection locked="0"/>
    </xf>
    <xf numFmtId="164" fontId="3" fillId="0" borderId="3" xfId="0" applyNumberFormat="1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0" xfId="0" applyFont="1" applyBorder="1" applyProtection="1">
      <protection locked="0"/>
    </xf>
    <xf numFmtId="9" fontId="2" fillId="2" borderId="1" xfId="2" applyNumberFormat="1" applyFont="1" applyProtection="1">
      <protection locked="0"/>
    </xf>
    <xf numFmtId="165" fontId="3" fillId="0" borderId="5" xfId="1" applyNumberFormat="1" applyFont="1" applyBorder="1" applyProtection="1">
      <protection locked="0"/>
    </xf>
    <xf numFmtId="165" fontId="3" fillId="0" borderId="2" xfId="1" applyNumberFormat="1" applyFont="1" applyBorder="1" applyProtection="1">
      <protection locked="0"/>
    </xf>
    <xf numFmtId="165" fontId="3" fillId="0" borderId="3" xfId="1" applyNumberFormat="1" applyFont="1" applyBorder="1" applyProtection="1">
      <protection locked="0"/>
    </xf>
    <xf numFmtId="165" fontId="3" fillId="0" borderId="4" xfId="1" applyNumberFormat="1" applyFont="1" applyBorder="1" applyProtection="1">
      <protection locked="0"/>
    </xf>
    <xf numFmtId="165" fontId="3" fillId="0" borderId="0" xfId="1" applyNumberFormat="1" applyFont="1" applyBorder="1" applyProtection="1">
      <protection locked="0"/>
    </xf>
    <xf numFmtId="165" fontId="3" fillId="0" borderId="6" xfId="1" applyNumberFormat="1" applyFont="1" applyBorder="1" applyProtection="1">
      <protection locked="0"/>
    </xf>
    <xf numFmtId="165" fontId="3" fillId="0" borderId="7" xfId="1" applyNumberFormat="1" applyFont="1" applyBorder="1" applyProtection="1">
      <protection locked="0"/>
    </xf>
    <xf numFmtId="165" fontId="3" fillId="0" borderId="8" xfId="1" applyNumberFormat="1" applyFont="1" applyBorder="1" applyProtection="1">
      <protection locked="0"/>
    </xf>
    <xf numFmtId="165" fontId="3" fillId="0" borderId="9" xfId="1" applyNumberFormat="1" applyFont="1" applyBorder="1" applyProtection="1">
      <protection locked="0"/>
    </xf>
    <xf numFmtId="9" fontId="2" fillId="2" borderId="5" xfId="2" applyNumberFormat="1" applyFont="1" applyBorder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9" fontId="3" fillId="3" borderId="10" xfId="0" applyNumberFormat="1" applyFont="1" applyFill="1" applyBorder="1" applyAlignment="1" applyProtection="1">
      <alignment horizontal="center"/>
      <protection locked="0"/>
    </xf>
  </cellXfs>
  <cellStyles count="3">
    <cellStyle name="Calculation" xfId="2" builtinId="22"/>
    <cellStyle name="Normal" xfId="0" builtinId="0"/>
    <cellStyle name="Percent" xfId="1" builtin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="140" zoomScaleNormal="140" workbookViewId="0">
      <selection activeCell="F6" sqref="F6"/>
    </sheetView>
  </sheetViews>
  <sheetFormatPr defaultRowHeight="15" x14ac:dyDescent="0.25"/>
  <cols>
    <col min="1" max="1" width="10.42578125" style="1" customWidth="1"/>
    <col min="2" max="2" width="10.42578125" style="1" bestFit="1" customWidth="1"/>
    <col min="3" max="3" width="10.85546875" style="1" bestFit="1" customWidth="1"/>
    <col min="4" max="5" width="10.42578125" style="1" bestFit="1" customWidth="1"/>
    <col min="6" max="6" width="11.85546875" style="1" bestFit="1" customWidth="1"/>
    <col min="7" max="10" width="10.5703125" style="1" bestFit="1" customWidth="1"/>
    <col min="11" max="16384" width="9.140625" style="1"/>
  </cols>
  <sheetData>
    <row r="1" spans="1:11" x14ac:dyDescent="0.25">
      <c r="A1" s="1" t="s">
        <v>0</v>
      </c>
    </row>
    <row r="2" spans="1:11" x14ac:dyDescent="0.25">
      <c r="A2" s="1" t="s">
        <v>1</v>
      </c>
      <c r="C2" s="1">
        <v>2</v>
      </c>
    </row>
    <row r="3" spans="1:11" x14ac:dyDescent="0.25">
      <c r="A3" s="1" t="s">
        <v>2</v>
      </c>
      <c r="C3" s="1">
        <v>9.9999999999999995E-8</v>
      </c>
    </row>
    <row r="4" spans="1:11" ht="21.75" thickBot="1" x14ac:dyDescent="0.4">
      <c r="A4" s="1" t="s">
        <v>3</v>
      </c>
      <c r="C4" s="1">
        <f>1-C3</f>
        <v>0.99999990000000005</v>
      </c>
      <c r="F4" s="18" t="s">
        <v>8</v>
      </c>
    </row>
    <row r="5" spans="1:11" ht="15.75" thickBot="1" x14ac:dyDescent="0.3">
      <c r="A5" s="1" t="s">
        <v>4</v>
      </c>
      <c r="C5" s="1">
        <v>50000</v>
      </c>
      <c r="F5" s="19">
        <v>0.25</v>
      </c>
    </row>
    <row r="6" spans="1:11" x14ac:dyDescent="0.25">
      <c r="A6" s="1" t="s">
        <v>5</v>
      </c>
      <c r="C6" s="7">
        <f>2*(1-C4^C5)</f>
        <v>9.9750421081874485E-3</v>
      </c>
    </row>
    <row r="7" spans="1:11" ht="15.75" thickBot="1" x14ac:dyDescent="0.3"/>
    <row r="8" spans="1:11" ht="15.75" thickBot="1" x14ac:dyDescent="0.3">
      <c r="A8" s="17">
        <f>C6</f>
        <v>9.9750421081874485E-3</v>
      </c>
      <c r="B8" s="2">
        <v>0.99999990000000005</v>
      </c>
      <c r="C8" s="2">
        <v>0.99999979999999999</v>
      </c>
      <c r="D8" s="2">
        <v>0.99999970000000005</v>
      </c>
      <c r="E8" s="2">
        <v>0.99999959999999999</v>
      </c>
      <c r="F8" s="2">
        <v>0.99999950000000004</v>
      </c>
      <c r="G8" s="2">
        <v>0.99999939999999998</v>
      </c>
      <c r="H8" s="2">
        <v>0.99999930000000004</v>
      </c>
      <c r="I8" s="2">
        <v>0.99999919999999998</v>
      </c>
      <c r="J8" s="3">
        <v>0.99999910000000003</v>
      </c>
      <c r="K8" s="1" t="s">
        <v>7</v>
      </c>
    </row>
    <row r="9" spans="1:11" x14ac:dyDescent="0.25">
      <c r="A9" s="4">
        <v>50000</v>
      </c>
      <c r="B9" s="8">
        <f t="dataTable" ref="B9:J19" dt2D="1" dtr="1" r1="C4" r2="C5"/>
        <v>9.9750421081874485E-3</v>
      </c>
      <c r="C9" s="9">
        <v>1.9900334484149296E-2</v>
      </c>
      <c r="D9" s="9">
        <v>2.9776125219890037E-2</v>
      </c>
      <c r="E9" s="9">
        <v>3.9602661229761971E-2</v>
      </c>
      <c r="F9" s="9">
        <v>4.9380188129757308E-2</v>
      </c>
      <c r="G9" s="9">
        <v>5.9108950371954627E-2</v>
      </c>
      <c r="H9" s="9">
        <v>6.8789191137268668E-2</v>
      </c>
      <c r="I9" s="9">
        <v>7.8421152442323727E-2</v>
      </c>
      <c r="J9" s="10">
        <v>8.8005075048801729E-2</v>
      </c>
    </row>
    <row r="10" spans="1:11" x14ac:dyDescent="0.25">
      <c r="A10" s="4">
        <v>100000</v>
      </c>
      <c r="B10" s="11">
        <v>1.990033348384479E-2</v>
      </c>
      <c r="C10" s="12">
        <v>3.9602657312008072E-2</v>
      </c>
      <c r="D10" s="12">
        <v>5.9108941623225109E-2</v>
      </c>
      <c r="E10" s="12">
        <v>7.8421137071284619E-2</v>
      </c>
      <c r="F10" s="12">
        <v>9.7541174769649963E-2</v>
      </c>
      <c r="G10" s="12">
        <v>0.11647096673687218</v>
      </c>
      <c r="H10" s="12">
        <v>0.13521240586587746</v>
      </c>
      <c r="I10" s="12">
        <v>0.15376736630945653</v>
      </c>
      <c r="J10" s="13">
        <v>0.17213770348043078</v>
      </c>
    </row>
    <row r="11" spans="1:11" x14ac:dyDescent="0.25">
      <c r="A11" s="4">
        <v>150000</v>
      </c>
      <c r="B11" s="11">
        <v>2.9776122259798088E-2</v>
      </c>
      <c r="C11" s="12">
        <v>5.9108938732672645E-2</v>
      </c>
      <c r="D11" s="12">
        <v>8.8005049219421538E-2</v>
      </c>
      <c r="E11" s="12">
        <v>0.11647095543870334</v>
      </c>
      <c r="F11" s="12">
        <v>0.14451306211914616</v>
      </c>
      <c r="G11" s="12">
        <v>0.17213767881251507</v>
      </c>
      <c r="H11" s="12">
        <v>0.19935102098752688</v>
      </c>
      <c r="I11" s="12">
        <v>0.22615921171477593</v>
      </c>
      <c r="J11" s="13">
        <v>0.25256828277247045</v>
      </c>
    </row>
    <row r="12" spans="1:11" x14ac:dyDescent="0.25">
      <c r="A12" s="4">
        <v>200000</v>
      </c>
      <c r="B12" s="11">
        <v>3.9602655331305803E-2</v>
      </c>
      <c r="C12" s="12">
        <v>7.8421129390929822E-2</v>
      </c>
      <c r="D12" s="12">
        <v>0.11647094975654171</v>
      </c>
      <c r="E12" s="12">
        <v>0.15376733677279253</v>
      </c>
      <c r="F12" s="12">
        <v>0.19032520915157836</v>
      </c>
      <c r="G12" s="12">
        <v>0.22615919042743315</v>
      </c>
      <c r="H12" s="12">
        <v>0.26128361438173564</v>
      </c>
      <c r="I12" s="12">
        <v>0.29571253114803953</v>
      </c>
      <c r="J12" s="13">
        <v>0.3294597124811034</v>
      </c>
    </row>
    <row r="13" spans="1:11" x14ac:dyDescent="0.25">
      <c r="A13" s="4">
        <v>250000</v>
      </c>
      <c r="B13" s="11">
        <v>4.9380178362230298E-2</v>
      </c>
      <c r="C13" s="12">
        <v>9.7541160522327086E-2</v>
      </c>
      <c r="D13" s="12">
        <v>0.14451304818421651</v>
      </c>
      <c r="E13" s="12">
        <v>0.19032520012934673</v>
      </c>
      <c r="F13" s="12">
        <v>0.23500624996446562</v>
      </c>
      <c r="G13" s="12">
        <v>0.27858412461781934</v>
      </c>
      <c r="H13" s="12">
        <v>0.32108606127363348</v>
      </c>
      <c r="I13" s="12">
        <v>0.3625386248482303</v>
      </c>
      <c r="J13" s="13">
        <v>0.40296772416867688</v>
      </c>
    </row>
    <row r="14" spans="1:11" x14ac:dyDescent="0.25">
      <c r="A14" s="4">
        <v>300000</v>
      </c>
      <c r="B14" s="11">
        <v>5.910893579118115E-2</v>
      </c>
      <c r="C14" s="12">
        <v>0.11647094414629322</v>
      </c>
      <c r="D14" s="12">
        <v>0.17213765409478587</v>
      </c>
      <c r="E14" s="12">
        <v>0.2261591691470044</v>
      </c>
      <c r="F14" s="12">
        <v>0.27858411167676622</v>
      </c>
      <c r="G14" s="12">
        <v>0.3294596673915493</v>
      </c>
      <c r="H14" s="12">
        <v>0.37883162719066954</v>
      </c>
      <c r="I14" s="12">
        <v>0.42674442890782771</v>
      </c>
      <c r="J14" s="13">
        <v>0.47324119681362409</v>
      </c>
    </row>
    <row r="15" spans="1:11" x14ac:dyDescent="0.25">
      <c r="A15" s="4">
        <v>350000</v>
      </c>
      <c r="B15" s="11">
        <v>6.8789170837625147E-2</v>
      </c>
      <c r="C15" s="12">
        <v>0.1352123732573447</v>
      </c>
      <c r="D15" s="12">
        <v>0.19935098314298405</v>
      </c>
      <c r="E15" s="12">
        <v>0.26128357789690004</v>
      </c>
      <c r="F15" s="12">
        <v>0.32108603188424367</v>
      </c>
      <c r="G15" s="12">
        <v>0.37883161019879985</v>
      </c>
      <c r="H15" s="12">
        <v>0.43459105772210749</v>
      </c>
      <c r="I15" s="12">
        <v>0.4884326863935049</v>
      </c>
      <c r="J15" s="13">
        <v>0.54042245834154179</v>
      </c>
    </row>
    <row r="16" spans="1:11" x14ac:dyDescent="0.25">
      <c r="A16" s="4">
        <v>400000</v>
      </c>
      <c r="B16" s="11">
        <v>7.8421125507966094E-2</v>
      </c>
      <c r="C16" s="12">
        <v>0.15376732201438559</v>
      </c>
      <c r="D16" s="12">
        <v>0.22615915844448731</v>
      </c>
      <c r="E16" s="12">
        <v>0.2957124766164867</v>
      </c>
      <c r="F16" s="12">
        <v>0.36253857568386083</v>
      </c>
      <c r="G16" s="12">
        <v>0.42674439114746998</v>
      </c>
      <c r="H16" s="12">
        <v>0.48843266519127937</v>
      </c>
      <c r="I16" s="12">
        <v>0.54770211175708905</v>
      </c>
      <c r="J16" s="13">
        <v>0.60464757388814117</v>
      </c>
    </row>
    <row r="17" spans="1:10" x14ac:dyDescent="0.25">
      <c r="A17" s="4">
        <v>450000</v>
      </c>
      <c r="B17" s="11">
        <v>8.8005040601596862E-2</v>
      </c>
      <c r="C17" s="12">
        <v>0.17213764592812564</v>
      </c>
      <c r="D17" s="12">
        <v>0.25256821195364343</v>
      </c>
      <c r="E17" s="12">
        <v>0.3294596373298202</v>
      </c>
      <c r="F17" s="12">
        <v>0.40296765227783649</v>
      </c>
      <c r="G17" s="12">
        <v>0.47324113500050191</v>
      </c>
      <c r="H17" s="12">
        <v>0.54042241234678356</v>
      </c>
      <c r="I17" s="12">
        <v>0.60464754879987059</v>
      </c>
      <c r="J17" s="13">
        <v>0.66604662137789217</v>
      </c>
    </row>
    <row r="18" spans="1:10" x14ac:dyDescent="0.25">
      <c r="A18" s="4">
        <v>500000</v>
      </c>
      <c r="B18" s="11">
        <v>9.7541155716917904E-2</v>
      </c>
      <c r="C18" s="12">
        <v>0.19032518204663296</v>
      </c>
      <c r="D18" s="12">
        <v>0.27858408582068628</v>
      </c>
      <c r="E18" s="12">
        <v>0.36253855935655577</v>
      </c>
      <c r="F18" s="12">
        <v>0.44239853116775119</v>
      </c>
      <c r="G18" s="12">
        <v>0.51836369199110033</v>
      </c>
      <c r="H18" s="12">
        <v>0.5906239931751589</v>
      </c>
      <c r="I18" s="12">
        <v>0.6593601224430381</v>
      </c>
      <c r="J18" s="13">
        <v>0.72474395497651267</v>
      </c>
    </row>
    <row r="19" spans="1:10" ht="15.75" thickBot="1" x14ac:dyDescent="0.3">
      <c r="A19" s="5">
        <v>550000</v>
      </c>
      <c r="B19" s="14">
        <v>0.10702970925732602</v>
      </c>
      <c r="C19" s="15">
        <v>0.20833174913904018</v>
      </c>
      <c r="D19" s="15">
        <v>0.30421263372874385</v>
      </c>
      <c r="E19" s="15">
        <v>0.39496247471185586</v>
      </c>
      <c r="F19" s="15">
        <v>0.48085585794881269</v>
      </c>
      <c r="G19" s="15">
        <v>0.56215267549079218</v>
      </c>
      <c r="H19" s="15">
        <v>0.63909891093403615</v>
      </c>
      <c r="I19" s="15">
        <v>0.71192738454711413</v>
      </c>
      <c r="J19" s="16">
        <v>0.78085845695087763</v>
      </c>
    </row>
    <row r="20" spans="1:10" x14ac:dyDescent="0.25">
      <c r="A20" s="6" t="s">
        <v>6</v>
      </c>
    </row>
    <row r="21" spans="1:10" x14ac:dyDescent="0.25">
      <c r="A21" s="6"/>
    </row>
  </sheetData>
  <conditionalFormatting sqref="B9:J19">
    <cfRule type="expression" dxfId="0" priority="1">
      <formula>AND(B9&gt;=($F$5-0.005),B9&lt;=($F$5+0.005))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Ancestry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2017-05-30T09:53:52Z</dcterms:created>
  <dcterms:modified xsi:type="dcterms:W3CDTF">2017-07-10T10:24:23Z</dcterms:modified>
</cp:coreProperties>
</file>