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4-Genetics\"/>
    </mc:Choice>
  </mc:AlternateContent>
  <bookViews>
    <workbookView xWindow="0" yWindow="0" windowWidth="24000" windowHeight="11025"/>
  </bookViews>
  <sheets>
    <sheet name="Equilibrium" sheetId="1" r:id="rId1"/>
  </sheets>
  <definedNames>
    <definedName name="solver_adj" localSheetId="0" hidden="1">Equilibrium!$B$4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Equilibrium!$C$23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1</definedName>
    <definedName name="solver_nwt" localSheetId="0" hidden="1">1</definedName>
    <definedName name="solver_pre" localSheetId="0" hidden="1">0.000001</definedName>
    <definedName name="solver_rbv" localSheetId="0" hidden="1">1</definedName>
    <definedName name="solver_rel1" localSheetId="0" hidden="1">2</definedName>
    <definedName name="solver_rhs1" localSheetId="0" hidden="1">Equilibrium!$D$23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1" l="1"/>
  <c r="B7" i="1" s="1"/>
</calcChain>
</file>

<file path=xl/sharedStrings.xml><?xml version="1.0" encoding="utf-8"?>
<sst xmlns="http://schemas.openxmlformats.org/spreadsheetml/2006/main" count="5" uniqueCount="4">
  <si>
    <t>q</t>
  </si>
  <si>
    <t>s for q</t>
  </si>
  <si>
    <t>t for p</t>
  </si>
  <si>
    <t>selection factor s for 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</si>
</sst>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"/>
    <numFmt numFmtId="166" formatCode="0.0000000000"/>
  </numFmts>
  <fonts count="5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2">
    <xf numFmtId="0" fontId="0" fillId="0" borderId="0" xfId="0"/>
    <xf numFmtId="0" fontId="2" fillId="0" borderId="3" xfId="0" applyFont="1" applyFill="1" applyBorder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</xf>
    <xf numFmtId="0" fontId="3" fillId="0" borderId="0" xfId="0" applyFont="1" applyFill="1" applyBorder="1" applyProtection="1">
      <protection locked="0"/>
    </xf>
    <xf numFmtId="164" fontId="1" fillId="2" borderId="1" xfId="1" applyNumberFormat="1" applyFont="1" applyProtection="1"/>
    <xf numFmtId="165" fontId="3" fillId="0" borderId="4" xfId="0" applyNumberFormat="1" applyFont="1" applyBorder="1" applyProtection="1">
      <protection locked="0"/>
    </xf>
    <xf numFmtId="0" fontId="3" fillId="0" borderId="4" xfId="0" applyFont="1" applyBorder="1" applyProtection="1">
      <protection locked="0"/>
    </xf>
    <xf numFmtId="0" fontId="3" fillId="0" borderId="5" xfId="0" applyFont="1" applyBorder="1" applyProtection="1"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2" fontId="3" fillId="0" borderId="7" xfId="0" applyNumberFormat="1" applyFont="1" applyBorder="1" applyProtection="1">
      <protection locked="0"/>
    </xf>
    <xf numFmtId="2" fontId="3" fillId="0" borderId="8" xfId="0" applyNumberFormat="1" applyFont="1" applyBorder="1" applyAlignment="1" applyProtection="1">
      <alignment horizontal="right"/>
    </xf>
    <xf numFmtId="2" fontId="3" fillId="0" borderId="4" xfId="0" applyNumberFormat="1" applyFont="1" applyBorder="1" applyAlignment="1" applyProtection="1">
      <alignment horizontal="right"/>
    </xf>
    <xf numFmtId="2" fontId="3" fillId="0" borderId="4" xfId="0" applyNumberFormat="1" applyFont="1" applyBorder="1" applyProtection="1"/>
    <xf numFmtId="2" fontId="3" fillId="0" borderId="5" xfId="0" applyNumberFormat="1" applyFont="1" applyBorder="1" applyProtection="1"/>
    <xf numFmtId="2" fontId="3" fillId="0" borderId="7" xfId="0" applyNumberFormat="1" applyFont="1" applyBorder="1" applyAlignment="1" applyProtection="1">
      <alignment horizontal="right"/>
    </xf>
    <xf numFmtId="2" fontId="3" fillId="0" borderId="0" xfId="0" applyNumberFormat="1" applyFont="1" applyBorder="1" applyAlignment="1" applyProtection="1">
      <alignment horizontal="right"/>
    </xf>
    <xf numFmtId="2" fontId="3" fillId="0" borderId="0" xfId="0" applyNumberFormat="1" applyFont="1" applyBorder="1" applyProtection="1"/>
    <xf numFmtId="2" fontId="3" fillId="0" borderId="6" xfId="0" applyNumberFormat="1" applyFont="1" applyBorder="1" applyProtection="1"/>
    <xf numFmtId="2" fontId="3" fillId="0" borderId="7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2" fontId="3" fillId="0" borderId="9" xfId="0" applyNumberFormat="1" applyFont="1" applyBorder="1" applyProtection="1">
      <protection locked="0"/>
    </xf>
    <xf numFmtId="2" fontId="3" fillId="0" borderId="9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Border="1" applyAlignment="1" applyProtection="1">
      <alignment horizontal="right"/>
    </xf>
    <xf numFmtId="2" fontId="3" fillId="0" borderId="3" xfId="0" applyNumberFormat="1" applyFont="1" applyBorder="1" applyProtection="1"/>
    <xf numFmtId="2" fontId="3" fillId="0" borderId="10" xfId="0" applyNumberFormat="1" applyFont="1" applyBorder="1" applyProtection="1"/>
    <xf numFmtId="166" fontId="3" fillId="0" borderId="0" xfId="0" applyNumberFormat="1" applyFont="1" applyFill="1" applyBorder="1" applyProtection="1">
      <protection locked="0"/>
    </xf>
    <xf numFmtId="166" fontId="3" fillId="0" borderId="0" xfId="0" applyNumberFormat="1" applyFont="1" applyProtection="1">
      <protection locked="0"/>
    </xf>
  </cellXfs>
  <cellStyles count="2">
    <cellStyle name="Calculation" xfId="1" builtinId="22"/>
    <cellStyle name="Normal" xfId="0" builtinId="0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79176FB0-B7F2-11CE-97EF-00AA006D2776}" ax:persistence="persistStreamInit" r:id="rId1"/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10"/>
          <c:order val="0"/>
          <c:tx>
            <c:strRef>
              <c:f>Equilibrium!$C$7</c:f>
              <c:strCache>
                <c:ptCount val="1"/>
                <c:pt idx="0">
                  <c:v>0.0</c:v>
                </c:pt>
              </c:strCache>
            </c:strRef>
          </c:tx>
          <c:marker>
            <c:symbol val="none"/>
          </c:marker>
          <c:xVal>
            <c:numRef>
              <c:f>Equilibrium!$B$8:$B$25</c:f>
              <c:numCache>
                <c:formatCode>0.00</c:formatCode>
                <c:ptCount val="18"/>
                <c:pt idx="0">
                  <c:v>0.1</c:v>
                </c:pt>
                <c:pt idx="1">
                  <c:v>0.15</c:v>
                </c:pt>
                <c:pt idx="2">
                  <c:v>0.2</c:v>
                </c:pt>
                <c:pt idx="3">
                  <c:v>0.25</c:v>
                </c:pt>
                <c:pt idx="4">
                  <c:v>0.3</c:v>
                </c:pt>
                <c:pt idx="5">
                  <c:v>0.35</c:v>
                </c:pt>
                <c:pt idx="6">
                  <c:v>0.4</c:v>
                </c:pt>
                <c:pt idx="7">
                  <c:v>0.45</c:v>
                </c:pt>
                <c:pt idx="8">
                  <c:v>0.5</c:v>
                </c:pt>
                <c:pt idx="9">
                  <c:v>0.55000000000000004</c:v>
                </c:pt>
                <c:pt idx="10">
                  <c:v>0.6</c:v>
                </c:pt>
                <c:pt idx="11">
                  <c:v>0.65</c:v>
                </c:pt>
                <c:pt idx="12">
                  <c:v>0.7</c:v>
                </c:pt>
                <c:pt idx="13">
                  <c:v>0.75</c:v>
                </c:pt>
                <c:pt idx="14">
                  <c:v>0.8</c:v>
                </c:pt>
                <c:pt idx="15">
                  <c:v>0.85</c:v>
                </c:pt>
                <c:pt idx="16">
                  <c:v>0.9</c:v>
                </c:pt>
                <c:pt idx="17">
                  <c:v>0.95</c:v>
                </c:pt>
              </c:numCache>
            </c:numRef>
          </c:xVal>
          <c:yVal>
            <c:numRef>
              <c:f>Equilibrium!$C$8:$C$25</c:f>
              <c:numCache>
                <c:formatCode>0.00</c:formatCode>
                <c:ptCount val="18"/>
                <c:pt idx="0">
                  <c:v>4.7928994082840251E-2</c:v>
                </c:pt>
                <c:pt idx="1">
                  <c:v>6.097046413502108E-2</c:v>
                </c:pt>
                <c:pt idx="2">
                  <c:v>6.8817204301075297E-2</c:v>
                </c:pt>
                <c:pt idx="3">
                  <c:v>7.2580645161290328E-2</c:v>
                </c:pt>
                <c:pt idx="4">
                  <c:v>7.3134328358208933E-2</c:v>
                </c:pt>
                <c:pt idx="5">
                  <c:v>7.1179302045728046E-2</c:v>
                </c:pt>
                <c:pt idx="6">
                  <c:v>6.7289719626168226E-2</c:v>
                </c:pt>
                <c:pt idx="7">
                  <c:v>6.1945392491467591E-2</c:v>
                </c:pt>
                <c:pt idx="8">
                  <c:v>5.5555555555555559E-2</c:v>
                </c:pt>
                <c:pt idx="9">
                  <c:v>4.8476605005440696E-2</c:v>
                </c:pt>
                <c:pt idx="10">
                  <c:v>4.1025641025641039E-2</c:v>
                </c:pt>
                <c:pt idx="11">
                  <c:v>3.3491062039957935E-2</c:v>
                </c:pt>
                <c:pt idx="12">
                  <c:v>2.6141078838174282E-2</c:v>
                </c:pt>
                <c:pt idx="13">
                  <c:v>1.9230769230769235E-2</c:v>
                </c:pt>
                <c:pt idx="14">
                  <c:v>1.3008130081300808E-2</c:v>
                </c:pt>
                <c:pt idx="15">
                  <c:v>7.7194752774974798E-3</c:v>
                </c:pt>
                <c:pt idx="16">
                  <c:v>3.6144578313253E-3</c:v>
                </c:pt>
                <c:pt idx="17">
                  <c:v>9.5095095095095253E-4</c:v>
                </c:pt>
              </c:numCache>
            </c:numRef>
          </c:yVal>
          <c:smooth val="1"/>
        </c:ser>
        <c:ser>
          <c:idx val="0"/>
          <c:order val="1"/>
          <c:tx>
            <c:strRef>
              <c:f>Equilibrium!$D$7</c:f>
              <c:strCache>
                <c:ptCount val="1"/>
                <c:pt idx="0">
                  <c:v>0.1</c:v>
                </c:pt>
              </c:strCache>
            </c:strRef>
          </c:tx>
          <c:marker>
            <c:symbol val="none"/>
          </c:marker>
          <c:xVal>
            <c:numRef>
              <c:f>Equilibrium!$B$8:$B$25</c:f>
              <c:numCache>
                <c:formatCode>0.00</c:formatCode>
                <c:ptCount val="18"/>
                <c:pt idx="0">
                  <c:v>0.1</c:v>
                </c:pt>
                <c:pt idx="1">
                  <c:v>0.15</c:v>
                </c:pt>
                <c:pt idx="2">
                  <c:v>0.2</c:v>
                </c:pt>
                <c:pt idx="3">
                  <c:v>0.25</c:v>
                </c:pt>
                <c:pt idx="4">
                  <c:v>0.3</c:v>
                </c:pt>
                <c:pt idx="5">
                  <c:v>0.35</c:v>
                </c:pt>
                <c:pt idx="6">
                  <c:v>0.4</c:v>
                </c:pt>
                <c:pt idx="7">
                  <c:v>0.45</c:v>
                </c:pt>
                <c:pt idx="8">
                  <c:v>0.5</c:v>
                </c:pt>
                <c:pt idx="9">
                  <c:v>0.55000000000000004</c:v>
                </c:pt>
                <c:pt idx="10">
                  <c:v>0.6</c:v>
                </c:pt>
                <c:pt idx="11">
                  <c:v>0.65</c:v>
                </c:pt>
                <c:pt idx="12">
                  <c:v>0.7</c:v>
                </c:pt>
                <c:pt idx="13">
                  <c:v>0.75</c:v>
                </c:pt>
                <c:pt idx="14">
                  <c:v>0.8</c:v>
                </c:pt>
                <c:pt idx="15">
                  <c:v>0.85</c:v>
                </c:pt>
                <c:pt idx="16">
                  <c:v>0.9</c:v>
                </c:pt>
                <c:pt idx="17">
                  <c:v>0.95</c:v>
                </c:pt>
              </c:numCache>
            </c:numRef>
          </c:xVal>
          <c:yVal>
            <c:numRef>
              <c:f>Equilibrium!$C$8:$C$25</c:f>
              <c:numCache>
                <c:formatCode>0.00</c:formatCode>
                <c:ptCount val="18"/>
                <c:pt idx="0">
                  <c:v>4.7928994082840251E-2</c:v>
                </c:pt>
                <c:pt idx="1">
                  <c:v>6.097046413502108E-2</c:v>
                </c:pt>
                <c:pt idx="2">
                  <c:v>6.8817204301075297E-2</c:v>
                </c:pt>
                <c:pt idx="3">
                  <c:v>7.2580645161290328E-2</c:v>
                </c:pt>
                <c:pt idx="4">
                  <c:v>7.3134328358208933E-2</c:v>
                </c:pt>
                <c:pt idx="5">
                  <c:v>7.1179302045728046E-2</c:v>
                </c:pt>
                <c:pt idx="6">
                  <c:v>6.7289719626168226E-2</c:v>
                </c:pt>
                <c:pt idx="7">
                  <c:v>6.1945392491467591E-2</c:v>
                </c:pt>
                <c:pt idx="8">
                  <c:v>5.5555555555555559E-2</c:v>
                </c:pt>
                <c:pt idx="9">
                  <c:v>4.8476605005440696E-2</c:v>
                </c:pt>
                <c:pt idx="10">
                  <c:v>4.1025641025641039E-2</c:v>
                </c:pt>
                <c:pt idx="11">
                  <c:v>3.3491062039957935E-2</c:v>
                </c:pt>
                <c:pt idx="12">
                  <c:v>2.6141078838174282E-2</c:v>
                </c:pt>
                <c:pt idx="13">
                  <c:v>1.9230769230769235E-2</c:v>
                </c:pt>
                <c:pt idx="14">
                  <c:v>1.3008130081300808E-2</c:v>
                </c:pt>
                <c:pt idx="15">
                  <c:v>7.7194752774974798E-3</c:v>
                </c:pt>
                <c:pt idx="16">
                  <c:v>3.6144578313253E-3</c:v>
                </c:pt>
                <c:pt idx="17">
                  <c:v>9.5095095095095253E-4</c:v>
                </c:pt>
              </c:numCache>
            </c:numRef>
          </c:yVal>
          <c:smooth val="1"/>
        </c:ser>
        <c:ser>
          <c:idx val="1"/>
          <c:order val="2"/>
          <c:tx>
            <c:strRef>
              <c:f>Equilibrium!$E$7</c:f>
              <c:strCache>
                <c:ptCount val="1"/>
                <c:pt idx="0">
                  <c:v>0.2</c:v>
                </c:pt>
              </c:strCache>
            </c:strRef>
          </c:tx>
          <c:marker>
            <c:symbol val="none"/>
          </c:marker>
          <c:xVal>
            <c:numRef>
              <c:f>Equilibrium!$B$8:$B$25</c:f>
              <c:numCache>
                <c:formatCode>0.00</c:formatCode>
                <c:ptCount val="18"/>
                <c:pt idx="0">
                  <c:v>0.1</c:v>
                </c:pt>
                <c:pt idx="1">
                  <c:v>0.15</c:v>
                </c:pt>
                <c:pt idx="2">
                  <c:v>0.2</c:v>
                </c:pt>
                <c:pt idx="3">
                  <c:v>0.25</c:v>
                </c:pt>
                <c:pt idx="4">
                  <c:v>0.3</c:v>
                </c:pt>
                <c:pt idx="5">
                  <c:v>0.35</c:v>
                </c:pt>
                <c:pt idx="6">
                  <c:v>0.4</c:v>
                </c:pt>
                <c:pt idx="7">
                  <c:v>0.45</c:v>
                </c:pt>
                <c:pt idx="8">
                  <c:v>0.5</c:v>
                </c:pt>
                <c:pt idx="9">
                  <c:v>0.55000000000000004</c:v>
                </c:pt>
                <c:pt idx="10">
                  <c:v>0.6</c:v>
                </c:pt>
                <c:pt idx="11">
                  <c:v>0.65</c:v>
                </c:pt>
                <c:pt idx="12">
                  <c:v>0.7</c:v>
                </c:pt>
                <c:pt idx="13">
                  <c:v>0.75</c:v>
                </c:pt>
                <c:pt idx="14">
                  <c:v>0.8</c:v>
                </c:pt>
                <c:pt idx="15">
                  <c:v>0.85</c:v>
                </c:pt>
                <c:pt idx="16">
                  <c:v>0.9</c:v>
                </c:pt>
                <c:pt idx="17">
                  <c:v>0.95</c:v>
                </c:pt>
              </c:numCache>
            </c:numRef>
          </c:xVal>
          <c:yVal>
            <c:numRef>
              <c:f>Equilibrium!$D$8:$D$25</c:f>
              <c:numCache>
                <c:formatCode>0.00</c:formatCode>
                <c:ptCount val="18"/>
                <c:pt idx="0">
                  <c:v>4.6666666666666683E-2</c:v>
                </c:pt>
                <c:pt idx="1">
                  <c:v>5.846560846560845E-2</c:v>
                </c:pt>
                <c:pt idx="2">
                  <c:v>6.4864864864864882E-2</c:v>
                </c:pt>
                <c:pt idx="3">
                  <c:v>6.7073170731707307E-2</c:v>
                </c:pt>
                <c:pt idx="4">
                  <c:v>6.6037735849056589E-2</c:v>
                </c:pt>
                <c:pt idx="5">
                  <c:v>6.2519083969465664E-2</c:v>
                </c:pt>
                <c:pt idx="6">
                  <c:v>5.7142857142857148E-2</c:v>
                </c:pt>
                <c:pt idx="7">
                  <c:v>5.0436681222707433E-2</c:v>
                </c:pt>
                <c:pt idx="8">
                  <c:v>4.2857142857142864E-2</c:v>
                </c:pt>
                <c:pt idx="9">
                  <c:v>3.4810126582278479E-2</c:v>
                </c:pt>
                <c:pt idx="10">
                  <c:v>2.6666666666666679E-2</c:v>
                </c:pt>
                <c:pt idx="11">
                  <c:v>1.8775790921595592E-2</c:v>
                </c:pt>
                <c:pt idx="12">
                  <c:v>1.147540983606558E-2</c:v>
                </c:pt>
                <c:pt idx="13">
                  <c:v>5.1020408163265337E-3</c:v>
                </c:pt>
                <c:pt idx="14">
                  <c:v>-5.6567069868808932E-18</c:v>
                </c:pt>
                <c:pt idx="15">
                  <c:v>-3.4693877551020403E-3</c:v>
                </c:pt>
                <c:pt idx="16">
                  <c:v>-4.9180327868852463E-3</c:v>
                </c:pt>
                <c:pt idx="17">
                  <c:v>-3.9202200825309511E-3</c:v>
                </c:pt>
              </c:numCache>
            </c:numRef>
          </c:yVal>
          <c:smooth val="1"/>
        </c:ser>
        <c:ser>
          <c:idx val="2"/>
          <c:order val="3"/>
          <c:tx>
            <c:strRef>
              <c:f>Equilibrium!$F$7</c:f>
              <c:strCache>
                <c:ptCount val="1"/>
                <c:pt idx="0">
                  <c:v>0.3</c:v>
                </c:pt>
              </c:strCache>
            </c:strRef>
          </c:tx>
          <c:marker>
            <c:symbol val="none"/>
          </c:marker>
          <c:xVal>
            <c:numRef>
              <c:f>Equilibrium!$B$8:$B$25</c:f>
              <c:numCache>
                <c:formatCode>0.00</c:formatCode>
                <c:ptCount val="18"/>
                <c:pt idx="0">
                  <c:v>0.1</c:v>
                </c:pt>
                <c:pt idx="1">
                  <c:v>0.15</c:v>
                </c:pt>
                <c:pt idx="2">
                  <c:v>0.2</c:v>
                </c:pt>
                <c:pt idx="3">
                  <c:v>0.25</c:v>
                </c:pt>
                <c:pt idx="4">
                  <c:v>0.3</c:v>
                </c:pt>
                <c:pt idx="5">
                  <c:v>0.35</c:v>
                </c:pt>
                <c:pt idx="6">
                  <c:v>0.4</c:v>
                </c:pt>
                <c:pt idx="7">
                  <c:v>0.45</c:v>
                </c:pt>
                <c:pt idx="8">
                  <c:v>0.5</c:v>
                </c:pt>
                <c:pt idx="9">
                  <c:v>0.55000000000000004</c:v>
                </c:pt>
                <c:pt idx="10">
                  <c:v>0.6</c:v>
                </c:pt>
                <c:pt idx="11">
                  <c:v>0.65</c:v>
                </c:pt>
                <c:pt idx="12">
                  <c:v>0.7</c:v>
                </c:pt>
                <c:pt idx="13">
                  <c:v>0.75</c:v>
                </c:pt>
                <c:pt idx="14">
                  <c:v>0.8</c:v>
                </c:pt>
                <c:pt idx="15">
                  <c:v>0.85</c:v>
                </c:pt>
                <c:pt idx="16">
                  <c:v>0.9</c:v>
                </c:pt>
                <c:pt idx="17">
                  <c:v>0.95</c:v>
                </c:pt>
              </c:numCache>
            </c:numRef>
          </c:xVal>
          <c:yVal>
            <c:numRef>
              <c:f>Equilibrium!$E$8:$E$25</c:f>
              <c:numCache>
                <c:formatCode>0.00</c:formatCode>
                <c:ptCount val="18"/>
                <c:pt idx="0">
                  <c:v>4.5400593471810101E-2</c:v>
                </c:pt>
                <c:pt idx="1">
                  <c:v>5.5944798301486173E-2</c:v>
                </c:pt>
                <c:pt idx="2">
                  <c:v>6.0869565217391321E-2</c:v>
                </c:pt>
                <c:pt idx="3">
                  <c:v>6.1475409836065566E-2</c:v>
                </c:pt>
                <c:pt idx="4">
                  <c:v>5.8778625954198457E-2</c:v>
                </c:pt>
                <c:pt idx="5">
                  <c:v>5.3595784252944839E-2</c:v>
                </c:pt>
                <c:pt idx="6">
                  <c:v>4.6601941747572817E-2</c:v>
                </c:pt>
                <c:pt idx="7">
                  <c:v>3.8372093023255824E-2</c:v>
                </c:pt>
                <c:pt idx="8">
                  <c:v>2.9411764705882356E-2</c:v>
                </c:pt>
                <c:pt idx="9">
                  <c:v>2.018054746651135E-2</c:v>
                </c:pt>
                <c:pt idx="10">
                  <c:v>1.1111111111111117E-2</c:v>
                </c:pt>
                <c:pt idx="11">
                  <c:v>2.6255049047893778E-3</c:v>
                </c:pt>
                <c:pt idx="12">
                  <c:v>-4.8498845265588864E-3</c:v>
                </c:pt>
                <c:pt idx="13">
                  <c:v>-1.0869565217391302E-2</c:v>
                </c:pt>
                <c:pt idx="14">
                  <c:v>-1.4953271028037391E-2</c:v>
                </c:pt>
                <c:pt idx="15">
                  <c:v>-1.656822209096279E-2</c:v>
                </c:pt>
                <c:pt idx="16">
                  <c:v>-1.5107913669064749E-2</c:v>
                </c:pt>
                <c:pt idx="17">
                  <c:v>-9.8656078191814364E-3</c:v>
                </c:pt>
              </c:numCache>
            </c:numRef>
          </c:yVal>
          <c:smooth val="1"/>
        </c:ser>
        <c:ser>
          <c:idx val="3"/>
          <c:order val="4"/>
          <c:tx>
            <c:strRef>
              <c:f>Equilibrium!$G$7</c:f>
              <c:strCache>
                <c:ptCount val="1"/>
                <c:pt idx="0">
                  <c:v>0.4</c:v>
                </c:pt>
              </c:strCache>
            </c:strRef>
          </c:tx>
          <c:marker>
            <c:symbol val="none"/>
          </c:marker>
          <c:xVal>
            <c:numRef>
              <c:f>Equilibrium!$B$8:$B$25</c:f>
              <c:numCache>
                <c:formatCode>0.00</c:formatCode>
                <c:ptCount val="18"/>
                <c:pt idx="0">
                  <c:v>0.1</c:v>
                </c:pt>
                <c:pt idx="1">
                  <c:v>0.15</c:v>
                </c:pt>
                <c:pt idx="2">
                  <c:v>0.2</c:v>
                </c:pt>
                <c:pt idx="3">
                  <c:v>0.25</c:v>
                </c:pt>
                <c:pt idx="4">
                  <c:v>0.3</c:v>
                </c:pt>
                <c:pt idx="5">
                  <c:v>0.35</c:v>
                </c:pt>
                <c:pt idx="6">
                  <c:v>0.4</c:v>
                </c:pt>
                <c:pt idx="7">
                  <c:v>0.45</c:v>
                </c:pt>
                <c:pt idx="8">
                  <c:v>0.5</c:v>
                </c:pt>
                <c:pt idx="9">
                  <c:v>0.55000000000000004</c:v>
                </c:pt>
                <c:pt idx="10">
                  <c:v>0.6</c:v>
                </c:pt>
                <c:pt idx="11">
                  <c:v>0.65</c:v>
                </c:pt>
                <c:pt idx="12">
                  <c:v>0.7</c:v>
                </c:pt>
                <c:pt idx="13">
                  <c:v>0.75</c:v>
                </c:pt>
                <c:pt idx="14">
                  <c:v>0.8</c:v>
                </c:pt>
                <c:pt idx="15">
                  <c:v>0.85</c:v>
                </c:pt>
                <c:pt idx="16">
                  <c:v>0.9</c:v>
                </c:pt>
                <c:pt idx="17">
                  <c:v>0.95</c:v>
                </c:pt>
              </c:numCache>
            </c:numRef>
          </c:xVal>
          <c:yVal>
            <c:numRef>
              <c:f>Equilibrium!$F$8:$F$25</c:f>
              <c:numCache>
                <c:formatCode>0.00</c:formatCode>
                <c:ptCount val="18"/>
                <c:pt idx="0">
                  <c:v>4.413075780089154E-2</c:v>
                </c:pt>
                <c:pt idx="1">
                  <c:v>5.3407880724174642E-2</c:v>
                </c:pt>
                <c:pt idx="2">
                  <c:v>5.6830601092896192E-2</c:v>
                </c:pt>
                <c:pt idx="3">
                  <c:v>5.5785123966942157E-2</c:v>
                </c:pt>
                <c:pt idx="4">
                  <c:v>5.135135135135134E-2</c:v>
                </c:pt>
                <c:pt idx="5">
                  <c:v>4.4397230091281097E-2</c:v>
                </c:pt>
                <c:pt idx="6">
                  <c:v>3.5643564356435634E-2</c:v>
                </c:pt>
                <c:pt idx="7">
                  <c:v>2.5710357470210825E-2</c:v>
                </c:pt>
                <c:pt idx="8">
                  <c:v>1.5151515151515155E-2</c:v>
                </c:pt>
                <c:pt idx="9">
                  <c:v>4.4823422879565356E-3</c:v>
                </c:pt>
                <c:pt idx="10">
                  <c:v>-5.7971014492753442E-3</c:v>
                </c:pt>
                <c:pt idx="11">
                  <c:v>-1.5180467091295131E-2</c:v>
                </c:pt>
                <c:pt idx="12">
                  <c:v>-2.3133414932680531E-2</c:v>
                </c:pt>
                <c:pt idx="13">
                  <c:v>-2.9069767441860454E-2</c:v>
                </c:pt>
                <c:pt idx="14">
                  <c:v>-3.232323232323233E-2</c:v>
                </c:pt>
                <c:pt idx="15">
                  <c:v>-3.2111721020342258E-2</c:v>
                </c:pt>
                <c:pt idx="16">
                  <c:v>-2.7490039840637446E-2</c:v>
                </c:pt>
                <c:pt idx="17">
                  <c:v>-1.7284586337109522E-2</c:v>
                </c:pt>
              </c:numCache>
            </c:numRef>
          </c:yVal>
          <c:smooth val="1"/>
        </c:ser>
        <c:ser>
          <c:idx val="4"/>
          <c:order val="5"/>
          <c:tx>
            <c:strRef>
              <c:f>Equilibrium!$H$7</c:f>
              <c:strCache>
                <c:ptCount val="1"/>
                <c:pt idx="0">
                  <c:v>0.5</c:v>
                </c:pt>
              </c:strCache>
            </c:strRef>
          </c:tx>
          <c:marker>
            <c:symbol val="none"/>
          </c:marker>
          <c:xVal>
            <c:numRef>
              <c:f>Equilibrium!$B$8:$B$25</c:f>
              <c:numCache>
                <c:formatCode>0.00</c:formatCode>
                <c:ptCount val="18"/>
                <c:pt idx="0">
                  <c:v>0.1</c:v>
                </c:pt>
                <c:pt idx="1">
                  <c:v>0.15</c:v>
                </c:pt>
                <c:pt idx="2">
                  <c:v>0.2</c:v>
                </c:pt>
                <c:pt idx="3">
                  <c:v>0.25</c:v>
                </c:pt>
                <c:pt idx="4">
                  <c:v>0.3</c:v>
                </c:pt>
                <c:pt idx="5">
                  <c:v>0.35</c:v>
                </c:pt>
                <c:pt idx="6">
                  <c:v>0.4</c:v>
                </c:pt>
                <c:pt idx="7">
                  <c:v>0.45</c:v>
                </c:pt>
                <c:pt idx="8">
                  <c:v>0.5</c:v>
                </c:pt>
                <c:pt idx="9">
                  <c:v>0.55000000000000004</c:v>
                </c:pt>
                <c:pt idx="10">
                  <c:v>0.6</c:v>
                </c:pt>
                <c:pt idx="11">
                  <c:v>0.65</c:v>
                </c:pt>
                <c:pt idx="12">
                  <c:v>0.7</c:v>
                </c:pt>
                <c:pt idx="13">
                  <c:v>0.75</c:v>
                </c:pt>
                <c:pt idx="14">
                  <c:v>0.8</c:v>
                </c:pt>
                <c:pt idx="15">
                  <c:v>0.85</c:v>
                </c:pt>
                <c:pt idx="16">
                  <c:v>0.9</c:v>
                </c:pt>
                <c:pt idx="17">
                  <c:v>0.95</c:v>
                </c:pt>
              </c:numCache>
            </c:numRef>
          </c:xVal>
          <c:yVal>
            <c:numRef>
              <c:f>Equilibrium!$G$8:$G$25</c:f>
              <c:numCache>
                <c:formatCode>0.00</c:formatCode>
                <c:ptCount val="18"/>
                <c:pt idx="0">
                  <c:v>4.2857142857142864E-2</c:v>
                </c:pt>
                <c:pt idx="1">
                  <c:v>5.0854700854700841E-2</c:v>
                </c:pt>
                <c:pt idx="2">
                  <c:v>5.2747252747252761E-2</c:v>
                </c:pt>
                <c:pt idx="3">
                  <c:v>4.9999999999999996E-2</c:v>
                </c:pt>
                <c:pt idx="4">
                  <c:v>4.374999999999999E-2</c:v>
                </c:pt>
                <c:pt idx="5">
                  <c:v>3.4910485933503856E-2</c:v>
                </c:pt>
                <c:pt idx="6">
                  <c:v>2.4242424242424239E-2</c:v>
                </c:pt>
                <c:pt idx="7">
                  <c:v>1.2406015037593992E-2</c:v>
                </c:pt>
                <c:pt idx="8">
                  <c:v>0</c:v>
                </c:pt>
                <c:pt idx="9">
                  <c:v>-1.2406015037593992E-2</c:v>
                </c:pt>
                <c:pt idx="10">
                  <c:v>-2.4242424242424246E-2</c:v>
                </c:pt>
                <c:pt idx="11">
                  <c:v>-3.4910485933503849E-2</c:v>
                </c:pt>
                <c:pt idx="12">
                  <c:v>-4.3749999999999997E-2</c:v>
                </c:pt>
                <c:pt idx="13">
                  <c:v>-4.9999999999999996E-2</c:v>
                </c:pt>
                <c:pt idx="14">
                  <c:v>-5.2747252747252754E-2</c:v>
                </c:pt>
                <c:pt idx="15">
                  <c:v>-5.0854700854700861E-2</c:v>
                </c:pt>
                <c:pt idx="16">
                  <c:v>-4.2857142857142858E-2</c:v>
                </c:pt>
                <c:pt idx="17">
                  <c:v>-2.6802507836990612E-2</c:v>
                </c:pt>
              </c:numCache>
            </c:numRef>
          </c:yVal>
          <c:smooth val="1"/>
        </c:ser>
        <c:ser>
          <c:idx val="5"/>
          <c:order val="6"/>
          <c:tx>
            <c:strRef>
              <c:f>Equilibrium!$I$7</c:f>
              <c:strCache>
                <c:ptCount val="1"/>
                <c:pt idx="0">
                  <c:v>0.6</c:v>
                </c:pt>
              </c:strCache>
            </c:strRef>
          </c:tx>
          <c:marker>
            <c:symbol val="none"/>
          </c:marker>
          <c:xVal>
            <c:numRef>
              <c:f>Equilibrium!$B$8:$B$25</c:f>
              <c:numCache>
                <c:formatCode>0.00</c:formatCode>
                <c:ptCount val="18"/>
                <c:pt idx="0">
                  <c:v>0.1</c:v>
                </c:pt>
                <c:pt idx="1">
                  <c:v>0.15</c:v>
                </c:pt>
                <c:pt idx="2">
                  <c:v>0.2</c:v>
                </c:pt>
                <c:pt idx="3">
                  <c:v>0.25</c:v>
                </c:pt>
                <c:pt idx="4">
                  <c:v>0.3</c:v>
                </c:pt>
                <c:pt idx="5">
                  <c:v>0.35</c:v>
                </c:pt>
                <c:pt idx="6">
                  <c:v>0.4</c:v>
                </c:pt>
                <c:pt idx="7">
                  <c:v>0.45</c:v>
                </c:pt>
                <c:pt idx="8">
                  <c:v>0.5</c:v>
                </c:pt>
                <c:pt idx="9">
                  <c:v>0.55000000000000004</c:v>
                </c:pt>
                <c:pt idx="10">
                  <c:v>0.6</c:v>
                </c:pt>
                <c:pt idx="11">
                  <c:v>0.65</c:v>
                </c:pt>
                <c:pt idx="12">
                  <c:v>0.7</c:v>
                </c:pt>
                <c:pt idx="13">
                  <c:v>0.75</c:v>
                </c:pt>
                <c:pt idx="14">
                  <c:v>0.8</c:v>
                </c:pt>
                <c:pt idx="15">
                  <c:v>0.85</c:v>
                </c:pt>
                <c:pt idx="16">
                  <c:v>0.9</c:v>
                </c:pt>
                <c:pt idx="17">
                  <c:v>0.95</c:v>
                </c:pt>
              </c:numCache>
            </c:numRef>
          </c:xVal>
          <c:yVal>
            <c:numRef>
              <c:f>Equilibrium!$H$8:$H$25</c:f>
              <c:numCache>
                <c:formatCode>0.00</c:formatCode>
                <c:ptCount val="18"/>
                <c:pt idx="0">
                  <c:v>4.1579731743666179E-2</c:v>
                </c:pt>
                <c:pt idx="1">
                  <c:v>4.8285101822079297E-2</c:v>
                </c:pt>
                <c:pt idx="2">
                  <c:v>4.8618784530386754E-2</c:v>
                </c:pt>
                <c:pt idx="3">
                  <c:v>4.4117647058823532E-2</c:v>
                </c:pt>
                <c:pt idx="4">
                  <c:v>3.5968379446640303E-2</c:v>
                </c:pt>
                <c:pt idx="5">
                  <c:v>2.512179278986686E-2</c:v>
                </c:pt>
                <c:pt idx="6">
                  <c:v>1.2371134020618544E-2</c:v>
                </c:pt>
                <c:pt idx="7">
                  <c:v>-1.5911282545805151E-3</c:v>
                </c:pt>
                <c:pt idx="8">
                  <c:v>-1.6129032258064512E-2</c:v>
                </c:pt>
                <c:pt idx="9">
                  <c:v>-3.062520351676978E-2</c:v>
                </c:pt>
                <c:pt idx="10">
                  <c:v>-4.4444444444444425E-2</c:v>
                </c:pt>
                <c:pt idx="11">
                  <c:v>-5.6894221020615088E-2</c:v>
                </c:pt>
                <c:pt idx="12">
                  <c:v>-6.7176634214186362E-2</c:v>
                </c:pt>
                <c:pt idx="13">
                  <c:v>-7.4324324324324328E-2</c:v>
                </c:pt>
                <c:pt idx="14">
                  <c:v>-7.710843373493978E-2</c:v>
                </c:pt>
                <c:pt idx="15">
                  <c:v>-7.3898372369988086E-2</c:v>
                </c:pt>
                <c:pt idx="16">
                  <c:v>-6.2436548223350249E-2</c:v>
                </c:pt>
                <c:pt idx="17">
                  <c:v>-3.94568690095847E-2</c:v>
                </c:pt>
              </c:numCache>
            </c:numRef>
          </c:yVal>
          <c:smooth val="1"/>
        </c:ser>
        <c:ser>
          <c:idx val="6"/>
          <c:order val="7"/>
          <c:tx>
            <c:strRef>
              <c:f>Equilibrium!$J$7</c:f>
              <c:strCache>
                <c:ptCount val="1"/>
                <c:pt idx="0">
                  <c:v>0.7</c:v>
                </c:pt>
              </c:strCache>
            </c:strRef>
          </c:tx>
          <c:marker>
            <c:symbol val="none"/>
          </c:marker>
          <c:xVal>
            <c:numRef>
              <c:f>Equilibrium!$B$8:$B$25</c:f>
              <c:numCache>
                <c:formatCode>0.00</c:formatCode>
                <c:ptCount val="18"/>
                <c:pt idx="0">
                  <c:v>0.1</c:v>
                </c:pt>
                <c:pt idx="1">
                  <c:v>0.15</c:v>
                </c:pt>
                <c:pt idx="2">
                  <c:v>0.2</c:v>
                </c:pt>
                <c:pt idx="3">
                  <c:v>0.25</c:v>
                </c:pt>
                <c:pt idx="4">
                  <c:v>0.3</c:v>
                </c:pt>
                <c:pt idx="5">
                  <c:v>0.35</c:v>
                </c:pt>
                <c:pt idx="6">
                  <c:v>0.4</c:v>
                </c:pt>
                <c:pt idx="7">
                  <c:v>0.45</c:v>
                </c:pt>
                <c:pt idx="8">
                  <c:v>0.5</c:v>
                </c:pt>
                <c:pt idx="9">
                  <c:v>0.55000000000000004</c:v>
                </c:pt>
                <c:pt idx="10">
                  <c:v>0.6</c:v>
                </c:pt>
                <c:pt idx="11">
                  <c:v>0.65</c:v>
                </c:pt>
                <c:pt idx="12">
                  <c:v>0.7</c:v>
                </c:pt>
                <c:pt idx="13">
                  <c:v>0.75</c:v>
                </c:pt>
                <c:pt idx="14">
                  <c:v>0.8</c:v>
                </c:pt>
                <c:pt idx="15">
                  <c:v>0.85</c:v>
                </c:pt>
                <c:pt idx="16">
                  <c:v>0.9</c:v>
                </c:pt>
                <c:pt idx="17">
                  <c:v>0.95</c:v>
                </c:pt>
              </c:numCache>
            </c:numRef>
          </c:xVal>
          <c:yVal>
            <c:numRef>
              <c:f>Equilibrium!$J$8:$J$25</c:f>
              <c:numCache>
                <c:formatCode>0.00</c:formatCode>
                <c:ptCount val="18"/>
                <c:pt idx="0">
                  <c:v>3.901345291479822E-2</c:v>
                </c:pt>
                <c:pt idx="1">
                  <c:v>4.3096008629989205E-2</c:v>
                </c:pt>
                <c:pt idx="2">
                  <c:v>4.0223463687150858E-2</c:v>
                </c:pt>
                <c:pt idx="3">
                  <c:v>3.2051282051282055E-2</c:v>
                </c:pt>
                <c:pt idx="4">
                  <c:v>1.9838056680161937E-2</c:v>
                </c:pt>
                <c:pt idx="5">
                  <c:v>4.5790003354579268E-3</c:v>
                </c:pt>
                <c:pt idx="6">
                  <c:v>-1.2903225806451629E-2</c:v>
                </c:pt>
                <c:pt idx="7">
                  <c:v>-3.1892166836215659E-2</c:v>
                </c:pt>
                <c:pt idx="8">
                  <c:v>-5.1724137931034468E-2</c:v>
                </c:pt>
                <c:pt idx="9">
                  <c:v>-7.1739130434782597E-2</c:v>
                </c:pt>
                <c:pt idx="10">
                  <c:v>-9.1228070175438575E-2</c:v>
                </c:pt>
                <c:pt idx="11">
                  <c:v>-0.10936665394887447</c:v>
                </c:pt>
                <c:pt idx="12">
                  <c:v>-0.12512077294685989</c:v>
                </c:pt>
                <c:pt idx="13">
                  <c:v>-0.13709677419354838</c:v>
                </c:pt>
                <c:pt idx="14">
                  <c:v>-0.14328358208955225</c:v>
                </c:pt>
                <c:pt idx="15">
                  <c:v>-0.14057187017001543</c:v>
                </c:pt>
                <c:pt idx="16">
                  <c:v>-0.12377622377622373</c:v>
                </c:pt>
                <c:pt idx="17">
                  <c:v>-8.3424098025867977E-2</c:v>
                </c:pt>
              </c:numCache>
            </c:numRef>
          </c:yVal>
          <c:smooth val="1"/>
        </c:ser>
        <c:ser>
          <c:idx val="7"/>
          <c:order val="8"/>
          <c:tx>
            <c:strRef>
              <c:f>Equilibrium!$K$7</c:f>
              <c:strCache>
                <c:ptCount val="1"/>
                <c:pt idx="0">
                  <c:v>0.8</c:v>
                </c:pt>
              </c:strCache>
            </c:strRef>
          </c:tx>
          <c:marker>
            <c:symbol val="none"/>
          </c:marker>
          <c:xVal>
            <c:numRef>
              <c:f>Equilibrium!$B$8:$B$25</c:f>
              <c:numCache>
                <c:formatCode>0.00</c:formatCode>
                <c:ptCount val="18"/>
                <c:pt idx="0">
                  <c:v>0.1</c:v>
                </c:pt>
                <c:pt idx="1">
                  <c:v>0.15</c:v>
                </c:pt>
                <c:pt idx="2">
                  <c:v>0.2</c:v>
                </c:pt>
                <c:pt idx="3">
                  <c:v>0.25</c:v>
                </c:pt>
                <c:pt idx="4">
                  <c:v>0.3</c:v>
                </c:pt>
                <c:pt idx="5">
                  <c:v>0.35</c:v>
                </c:pt>
                <c:pt idx="6">
                  <c:v>0.4</c:v>
                </c:pt>
                <c:pt idx="7">
                  <c:v>0.45</c:v>
                </c:pt>
                <c:pt idx="8">
                  <c:v>0.5</c:v>
                </c:pt>
                <c:pt idx="9">
                  <c:v>0.55000000000000004</c:v>
                </c:pt>
                <c:pt idx="10">
                  <c:v>0.6</c:v>
                </c:pt>
                <c:pt idx="11">
                  <c:v>0.65</c:v>
                </c:pt>
                <c:pt idx="12">
                  <c:v>0.7</c:v>
                </c:pt>
                <c:pt idx="13">
                  <c:v>0.75</c:v>
                </c:pt>
                <c:pt idx="14">
                  <c:v>0.8</c:v>
                </c:pt>
                <c:pt idx="15">
                  <c:v>0.85</c:v>
                </c:pt>
                <c:pt idx="16">
                  <c:v>0.9</c:v>
                </c:pt>
                <c:pt idx="17">
                  <c:v>0.95</c:v>
                </c:pt>
              </c:numCache>
            </c:numRef>
          </c:xVal>
          <c:yVal>
            <c:numRef>
              <c:f>Equilibrium!$K$8:$K$25</c:f>
              <c:numCache>
                <c:formatCode>0.00</c:formatCode>
                <c:ptCount val="18"/>
                <c:pt idx="0">
                  <c:v>3.7724550898203604E-2</c:v>
                </c:pt>
                <c:pt idx="1">
                  <c:v>4.0476190476190457E-2</c:v>
                </c:pt>
                <c:pt idx="2">
                  <c:v>3.5955056179775291E-2</c:v>
                </c:pt>
                <c:pt idx="3">
                  <c:v>2.5862068965517238E-2</c:v>
                </c:pt>
                <c:pt idx="4">
                  <c:v>1.147540983606557E-2</c:v>
                </c:pt>
                <c:pt idx="5">
                  <c:v>-6.207366984993158E-3</c:v>
                </c:pt>
                <c:pt idx="6">
                  <c:v>-2.6373626373626387E-2</c:v>
                </c:pt>
                <c:pt idx="7">
                  <c:v>-4.8326359832635987E-2</c:v>
                </c:pt>
                <c:pt idx="8">
                  <c:v>-7.1428571428571438E-2</c:v>
                </c:pt>
                <c:pt idx="9">
                  <c:v>-9.505169867060563E-2</c:v>
                </c:pt>
                <c:pt idx="10">
                  <c:v>-0.11851851851851855</c:v>
                </c:pt>
                <c:pt idx="11">
                  <c:v>-0.14102773246329531</c:v>
                </c:pt>
                <c:pt idx="12">
                  <c:v>-0.16153846153846155</c:v>
                </c:pt>
                <c:pt idx="13">
                  <c:v>-0.1785714285714286</c:v>
                </c:pt>
                <c:pt idx="14">
                  <c:v>-0.18983050847457636</c:v>
                </c:pt>
                <c:pt idx="15">
                  <c:v>-0.19140435835351091</c:v>
                </c:pt>
                <c:pt idx="16">
                  <c:v>-0.17586206896551732</c:v>
                </c:pt>
                <c:pt idx="17">
                  <c:v>-0.12689530685920586</c:v>
                </c:pt>
              </c:numCache>
            </c:numRef>
          </c:yVal>
          <c:smooth val="1"/>
        </c:ser>
        <c:ser>
          <c:idx val="9"/>
          <c:order val="9"/>
          <c:tx>
            <c:strRef>
              <c:f>Equilibrium!$L$7</c:f>
              <c:strCache>
                <c:ptCount val="1"/>
                <c:pt idx="0">
                  <c:v>0.9</c:v>
                </c:pt>
              </c:strCache>
            </c:strRef>
          </c:tx>
          <c:marker>
            <c:symbol val="none"/>
          </c:marker>
          <c:xVal>
            <c:numRef>
              <c:f>Equilibrium!$B$8:$B$25</c:f>
              <c:numCache>
                <c:formatCode>0.00</c:formatCode>
                <c:ptCount val="18"/>
                <c:pt idx="0">
                  <c:v>0.1</c:v>
                </c:pt>
                <c:pt idx="1">
                  <c:v>0.15</c:v>
                </c:pt>
                <c:pt idx="2">
                  <c:v>0.2</c:v>
                </c:pt>
                <c:pt idx="3">
                  <c:v>0.25</c:v>
                </c:pt>
                <c:pt idx="4">
                  <c:v>0.3</c:v>
                </c:pt>
                <c:pt idx="5">
                  <c:v>0.35</c:v>
                </c:pt>
                <c:pt idx="6">
                  <c:v>0.4</c:v>
                </c:pt>
                <c:pt idx="7">
                  <c:v>0.45</c:v>
                </c:pt>
                <c:pt idx="8">
                  <c:v>0.5</c:v>
                </c:pt>
                <c:pt idx="9">
                  <c:v>0.55000000000000004</c:v>
                </c:pt>
                <c:pt idx="10">
                  <c:v>0.6</c:v>
                </c:pt>
                <c:pt idx="11">
                  <c:v>0.65</c:v>
                </c:pt>
                <c:pt idx="12">
                  <c:v>0.7</c:v>
                </c:pt>
                <c:pt idx="13">
                  <c:v>0.75</c:v>
                </c:pt>
                <c:pt idx="14">
                  <c:v>0.8</c:v>
                </c:pt>
                <c:pt idx="15">
                  <c:v>0.85</c:v>
                </c:pt>
                <c:pt idx="16">
                  <c:v>0.9</c:v>
                </c:pt>
                <c:pt idx="17">
                  <c:v>0.95</c:v>
                </c:pt>
              </c:numCache>
            </c:numRef>
          </c:xVal>
          <c:yVal>
            <c:numRef>
              <c:f>Equilibrium!$L$8:$L$25</c:f>
              <c:numCache>
                <c:formatCode>0.00</c:formatCode>
                <c:ptCount val="18"/>
                <c:pt idx="0">
                  <c:v>3.6431784107946036E-2</c:v>
                </c:pt>
                <c:pt idx="1">
                  <c:v>3.7839305103148736E-2</c:v>
                </c:pt>
                <c:pt idx="2">
                  <c:v>3.1638418079096058E-2</c:v>
                </c:pt>
                <c:pt idx="3">
                  <c:v>1.9565217391304346E-2</c:v>
                </c:pt>
                <c:pt idx="4">
                  <c:v>2.9045643153526842E-3</c:v>
                </c:pt>
                <c:pt idx="5">
                  <c:v>-1.7360388484217823E-2</c:v>
                </c:pt>
                <c:pt idx="6">
                  <c:v>-4.0449438202247223E-2</c:v>
                </c:pt>
                <c:pt idx="7">
                  <c:v>-6.5715823466092588E-2</c:v>
                </c:pt>
                <c:pt idx="8">
                  <c:v>-9.2592592592592587E-2</c:v>
                </c:pt>
                <c:pt idx="9">
                  <c:v>-0.12054503285659068</c:v>
                </c:pt>
                <c:pt idx="10">
                  <c:v>-0.14901960784313728</c:v>
                </c:pt>
                <c:pt idx="11">
                  <c:v>-0.17737625930792827</c:v>
                </c:pt>
                <c:pt idx="12">
                  <c:v>-0.2047801147227534</c:v>
                </c:pt>
                <c:pt idx="13">
                  <c:v>-0.22999999999999998</c:v>
                </c:pt>
                <c:pt idx="14">
                  <c:v>-0.25098039215686285</c:v>
                </c:pt>
                <c:pt idx="15">
                  <c:v>-0.26379310344827589</c:v>
                </c:pt>
                <c:pt idx="16">
                  <c:v>-0.25955056179775288</c:v>
                </c:pt>
                <c:pt idx="17">
                  <c:v>-0.2123828647925036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651376"/>
        <c:axId val="291651936"/>
      </c:scatterChart>
      <c:valAx>
        <c:axId val="291651376"/>
        <c:scaling>
          <c:orientation val="minMax"/>
          <c:max val="0.95000000000000007"/>
          <c:min val="0.1"/>
        </c:scaling>
        <c:delete val="0"/>
        <c:axPos val="b"/>
        <c:majorGridlines/>
        <c:numFmt formatCode=".00" sourceLinked="0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291651936"/>
        <c:crosses val="autoZero"/>
        <c:crossBetween val="midCat"/>
        <c:majorUnit val="5.000000000000001E-2"/>
      </c:valAx>
      <c:valAx>
        <c:axId val="291651936"/>
        <c:scaling>
          <c:orientation val="minMax"/>
        </c:scaling>
        <c:delete val="0"/>
        <c:axPos val="l"/>
        <c:majorGridlines/>
        <c:numFmt formatCode="0.0" sourceLinked="0"/>
        <c:majorTickMark val="out"/>
        <c:minorTickMark val="none"/>
        <c:tickLblPos val="nextTo"/>
        <c:crossAx val="291651376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57150</xdr:colOff>
          <xdr:row>0</xdr:row>
          <xdr:rowOff>28575</xdr:rowOff>
        </xdr:from>
        <xdr:to>
          <xdr:col>4</xdr:col>
          <xdr:colOff>371475</xdr:colOff>
          <xdr:row>1</xdr:row>
          <xdr:rowOff>171450</xdr:rowOff>
        </xdr:to>
        <xdr:sp macro="" textlink="">
          <xdr:nvSpPr>
            <xdr:cNvPr id="1025" name="SpinButton2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12</xdr:col>
      <xdr:colOff>285748</xdr:colOff>
      <xdr:row>1</xdr:row>
      <xdr:rowOff>26841</xdr:rowOff>
    </xdr:from>
    <xdr:to>
      <xdr:col>23</xdr:col>
      <xdr:colOff>17318</xdr:colOff>
      <xdr:row>24</xdr:row>
      <xdr:rowOff>112568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L26"/>
  <sheetViews>
    <sheetView tabSelected="1" zoomScale="120" zoomScaleNormal="120" workbookViewId="0"/>
  </sheetViews>
  <sheetFormatPr defaultRowHeight="15" x14ac:dyDescent="0.25"/>
  <cols>
    <col min="1" max="1" width="4.42578125" style="2" bestFit="1" customWidth="1"/>
    <col min="2" max="2" width="6.5703125" style="2" bestFit="1" customWidth="1"/>
    <col min="3" max="3" width="6.42578125" style="2" bestFit="1" customWidth="1"/>
    <col min="4" max="5" width="6.28515625" style="2" bestFit="1" customWidth="1"/>
    <col min="6" max="12" width="5.5703125" style="2" bestFit="1" customWidth="1"/>
    <col min="13" max="15" width="9.140625" style="2"/>
    <col min="16" max="16" width="4" style="2" customWidth="1"/>
    <col min="17" max="17" width="10.42578125" style="2" bestFit="1" customWidth="1"/>
    <col min="18" max="16384" width="9.140625" style="2"/>
  </cols>
  <sheetData>
    <row r="1" spans="1:12" x14ac:dyDescent="0.25">
      <c r="C1" s="3"/>
      <c r="D1" s="3"/>
      <c r="E1" s="3">
        <v>4</v>
      </c>
    </row>
    <row r="3" spans="1:12" x14ac:dyDescent="0.25">
      <c r="B3" s="4" t="s">
        <v>0</v>
      </c>
      <c r="C3" s="4" t="s">
        <v>1</v>
      </c>
      <c r="D3" s="5"/>
      <c r="E3" s="4" t="s">
        <v>2</v>
      </c>
    </row>
    <row r="4" spans="1:12" x14ac:dyDescent="0.25">
      <c r="B4" s="4">
        <v>0.3</v>
      </c>
      <c r="C4" s="4">
        <v>0.3</v>
      </c>
      <c r="D4" s="5"/>
      <c r="E4" s="6">
        <f>E1/10</f>
        <v>0.4</v>
      </c>
    </row>
    <row r="6" spans="1:12" ht="19.5" thickBot="1" x14ac:dyDescent="0.35">
      <c r="B6" s="7"/>
      <c r="C6" s="1" t="s">
        <v>3</v>
      </c>
      <c r="D6" s="1"/>
      <c r="E6" s="1"/>
      <c r="F6" s="1"/>
      <c r="G6" s="1"/>
      <c r="H6" s="1"/>
      <c r="I6" s="1"/>
      <c r="J6" s="1"/>
      <c r="K6" s="1"/>
      <c r="L6" s="1"/>
    </row>
    <row r="7" spans="1:12" ht="15.75" thickBot="1" x14ac:dyDescent="0.3">
      <c r="B7" s="8">
        <f>($E$4*(1-$B$4)^2*$B$4-$C$4*(1-$B$4)*$B$4^2)/(1-$E$4*(1-$B$4)^2-$C$4*$B$4^2)</f>
        <v>5.135135135135134E-2</v>
      </c>
      <c r="C7" s="9">
        <v>0</v>
      </c>
      <c r="D7" s="10">
        <v>0.1</v>
      </c>
      <c r="E7" s="10">
        <v>0.2</v>
      </c>
      <c r="F7" s="10">
        <v>0.3</v>
      </c>
      <c r="G7" s="10">
        <v>0.4</v>
      </c>
      <c r="H7" s="10">
        <v>0.5</v>
      </c>
      <c r="I7" s="10">
        <v>0.6</v>
      </c>
      <c r="J7" s="10">
        <v>0.7</v>
      </c>
      <c r="K7" s="10">
        <v>0.8</v>
      </c>
      <c r="L7" s="11">
        <v>0.9</v>
      </c>
    </row>
    <row r="8" spans="1:12" x14ac:dyDescent="0.25">
      <c r="A8" s="12" t="s">
        <v>0</v>
      </c>
      <c r="B8" s="13">
        <v>0.1</v>
      </c>
      <c r="C8" s="14">
        <f t="dataTable" ref="C8:L25" dt2D="1" dtr="1" r1="C4" r2="B4"/>
        <v>4.7928994082840251E-2</v>
      </c>
      <c r="D8" s="15">
        <v>4.6666666666666683E-2</v>
      </c>
      <c r="E8" s="15">
        <v>4.5400593471810101E-2</v>
      </c>
      <c r="F8" s="15">
        <v>4.413075780089154E-2</v>
      </c>
      <c r="G8" s="15">
        <v>4.2857142857142864E-2</v>
      </c>
      <c r="H8" s="15">
        <v>4.1579731743666179E-2</v>
      </c>
      <c r="I8" s="16">
        <v>4.0298507462686574E-2</v>
      </c>
      <c r="J8" s="16">
        <v>3.901345291479822E-2</v>
      </c>
      <c r="K8" s="16">
        <v>3.7724550898203604E-2</v>
      </c>
      <c r="L8" s="17">
        <v>3.6431784107946036E-2</v>
      </c>
    </row>
    <row r="9" spans="1:12" x14ac:dyDescent="0.25">
      <c r="A9" s="12"/>
      <c r="B9" s="13">
        <v>0.15</v>
      </c>
      <c r="C9" s="18">
        <v>6.097046413502108E-2</v>
      </c>
      <c r="D9" s="19">
        <v>5.846560846560845E-2</v>
      </c>
      <c r="E9" s="19">
        <v>5.5944798301486173E-2</v>
      </c>
      <c r="F9" s="19">
        <v>5.3407880724174642E-2</v>
      </c>
      <c r="G9" s="19">
        <v>5.0854700854700841E-2</v>
      </c>
      <c r="H9" s="19">
        <v>4.8285101822079297E-2</v>
      </c>
      <c r="I9" s="20">
        <v>4.5698924731182776E-2</v>
      </c>
      <c r="J9" s="20">
        <v>4.3096008629989205E-2</v>
      </c>
      <c r="K9" s="20">
        <v>4.0476190476190457E-2</v>
      </c>
      <c r="L9" s="21">
        <v>3.7839305103148736E-2</v>
      </c>
    </row>
    <row r="10" spans="1:12" x14ac:dyDescent="0.25">
      <c r="A10" s="12"/>
      <c r="B10" s="13">
        <v>0.2</v>
      </c>
      <c r="C10" s="18">
        <v>6.8817204301075297E-2</v>
      </c>
      <c r="D10" s="19">
        <v>6.4864864864864882E-2</v>
      </c>
      <c r="E10" s="19">
        <v>6.0869565217391321E-2</v>
      </c>
      <c r="F10" s="19">
        <v>5.6830601092896192E-2</v>
      </c>
      <c r="G10" s="19">
        <v>5.2747252747252761E-2</v>
      </c>
      <c r="H10" s="19">
        <v>4.8618784530386754E-2</v>
      </c>
      <c r="I10" s="20">
        <v>4.4444444444444467E-2</v>
      </c>
      <c r="J10" s="20">
        <v>4.0223463687150858E-2</v>
      </c>
      <c r="K10" s="20">
        <v>3.5955056179775291E-2</v>
      </c>
      <c r="L10" s="21">
        <v>3.1638418079096058E-2</v>
      </c>
    </row>
    <row r="11" spans="1:12" x14ac:dyDescent="0.25">
      <c r="A11" s="12"/>
      <c r="B11" s="13">
        <v>0.25</v>
      </c>
      <c r="C11" s="18">
        <v>7.2580645161290328E-2</v>
      </c>
      <c r="D11" s="19">
        <v>6.7073170731707307E-2</v>
      </c>
      <c r="E11" s="19">
        <v>6.1475409836065566E-2</v>
      </c>
      <c r="F11" s="19">
        <v>5.5785123966942157E-2</v>
      </c>
      <c r="G11" s="19">
        <v>4.9999999999999996E-2</v>
      </c>
      <c r="H11" s="19">
        <v>4.4117647058823532E-2</v>
      </c>
      <c r="I11" s="20">
        <v>3.8135593220338986E-2</v>
      </c>
      <c r="J11" s="20">
        <v>3.2051282051282055E-2</v>
      </c>
      <c r="K11" s="20">
        <v>2.5862068965517238E-2</v>
      </c>
      <c r="L11" s="21">
        <v>1.9565217391304346E-2</v>
      </c>
    </row>
    <row r="12" spans="1:12" x14ac:dyDescent="0.25">
      <c r="A12" s="12"/>
      <c r="B12" s="13">
        <v>0.3</v>
      </c>
      <c r="C12" s="18">
        <v>7.3134328358208933E-2</v>
      </c>
      <c r="D12" s="19">
        <v>6.6037735849056589E-2</v>
      </c>
      <c r="E12" s="19">
        <v>5.8778625954198457E-2</v>
      </c>
      <c r="F12" s="19">
        <v>5.135135135135134E-2</v>
      </c>
      <c r="G12" s="19">
        <v>4.374999999999999E-2</v>
      </c>
      <c r="H12" s="19">
        <v>3.5968379446640303E-2</v>
      </c>
      <c r="I12" s="20">
        <v>2.7999999999999987E-2</v>
      </c>
      <c r="J12" s="20">
        <v>1.9838056680161937E-2</v>
      </c>
      <c r="K12" s="20">
        <v>1.147540983606557E-2</v>
      </c>
      <c r="L12" s="21">
        <v>2.9045643153526842E-3</v>
      </c>
    </row>
    <row r="13" spans="1:12" x14ac:dyDescent="0.25">
      <c r="A13" s="12"/>
      <c r="B13" s="13">
        <v>0.35</v>
      </c>
      <c r="C13" s="18">
        <v>7.1179302045728046E-2</v>
      </c>
      <c r="D13" s="19">
        <v>6.2519083969465664E-2</v>
      </c>
      <c r="E13" s="19">
        <v>5.3595784252944839E-2</v>
      </c>
      <c r="F13" s="19">
        <v>4.4397230091281097E-2</v>
      </c>
      <c r="G13" s="19">
        <v>3.4910485933503856E-2</v>
      </c>
      <c r="H13" s="19">
        <v>2.512179278986686E-2</v>
      </c>
      <c r="I13" s="20">
        <v>1.5016501650165031E-2</v>
      </c>
      <c r="J13" s="20">
        <v>4.5790003354579268E-3</v>
      </c>
      <c r="K13" s="20">
        <v>-6.207366984993158E-3</v>
      </c>
      <c r="L13" s="21">
        <v>-1.7360388484217823E-2</v>
      </c>
    </row>
    <row r="14" spans="1:12" x14ac:dyDescent="0.25">
      <c r="A14" s="12"/>
      <c r="B14" s="13">
        <v>0.4</v>
      </c>
      <c r="C14" s="18">
        <v>6.7289719626168226E-2</v>
      </c>
      <c r="D14" s="19">
        <v>5.7142857142857148E-2</v>
      </c>
      <c r="E14" s="19">
        <v>4.6601941747572817E-2</v>
      </c>
      <c r="F14" s="19">
        <v>3.5643564356435634E-2</v>
      </c>
      <c r="G14" s="19">
        <v>2.4242424242424239E-2</v>
      </c>
      <c r="H14" s="19">
        <v>1.2371134020618544E-2</v>
      </c>
      <c r="I14" s="20">
        <v>-1.8260247115545339E-17</v>
      </c>
      <c r="J14" s="20">
        <v>-1.2903225806451629E-2</v>
      </c>
      <c r="K14" s="20">
        <v>-2.6373626373626387E-2</v>
      </c>
      <c r="L14" s="21">
        <v>-4.0449438202247223E-2</v>
      </c>
    </row>
    <row r="15" spans="1:12" x14ac:dyDescent="0.25">
      <c r="A15" s="12"/>
      <c r="B15" s="13">
        <v>0.45</v>
      </c>
      <c r="C15" s="18">
        <v>6.1945392491467591E-2</v>
      </c>
      <c r="D15" s="19">
        <v>5.0436681222707433E-2</v>
      </c>
      <c r="E15" s="19">
        <v>3.8372093023255824E-2</v>
      </c>
      <c r="F15" s="19">
        <v>2.5710357470210825E-2</v>
      </c>
      <c r="G15" s="19">
        <v>1.2406015037593992E-2</v>
      </c>
      <c r="H15" s="19">
        <v>-1.5911282545805151E-3</v>
      </c>
      <c r="I15" s="20">
        <v>-1.633663366336633E-2</v>
      </c>
      <c r="J15" s="20">
        <v>-3.1892166836215659E-2</v>
      </c>
      <c r="K15" s="20">
        <v>-4.8326359832635987E-2</v>
      </c>
      <c r="L15" s="21">
        <v>-6.5715823466092588E-2</v>
      </c>
    </row>
    <row r="16" spans="1:12" x14ac:dyDescent="0.25">
      <c r="A16" s="12"/>
      <c r="B16" s="13">
        <v>0.5</v>
      </c>
      <c r="C16" s="18">
        <v>5.5555555555555559E-2</v>
      </c>
      <c r="D16" s="19">
        <v>4.2857142857142864E-2</v>
      </c>
      <c r="E16" s="19">
        <v>2.9411764705882356E-2</v>
      </c>
      <c r="F16" s="19">
        <v>1.5151515151515155E-2</v>
      </c>
      <c r="G16" s="19">
        <v>0</v>
      </c>
      <c r="H16" s="19">
        <v>-1.6129032258064512E-2</v>
      </c>
      <c r="I16" s="20">
        <v>-3.3333333333333326E-2</v>
      </c>
      <c r="J16" s="20">
        <v>-5.1724137931034468E-2</v>
      </c>
      <c r="K16" s="20">
        <v>-7.1428571428571438E-2</v>
      </c>
      <c r="L16" s="21">
        <v>-9.2592592592592587E-2</v>
      </c>
    </row>
    <row r="17" spans="1:12" x14ac:dyDescent="0.25">
      <c r="A17" s="12"/>
      <c r="B17" s="13">
        <v>0.55000000000000004</v>
      </c>
      <c r="C17" s="18">
        <v>4.8476605005440696E-2</v>
      </c>
      <c r="D17" s="19">
        <v>3.4810126582278479E-2</v>
      </c>
      <c r="E17" s="19">
        <v>2.018054746651135E-2</v>
      </c>
      <c r="F17" s="19">
        <v>4.4823422879565356E-3</v>
      </c>
      <c r="G17" s="19">
        <v>-1.2406015037593992E-2</v>
      </c>
      <c r="H17" s="19">
        <v>-3.062520351676978E-2</v>
      </c>
      <c r="I17" s="20">
        <v>-5.0338983050847455E-2</v>
      </c>
      <c r="J17" s="20">
        <v>-7.1739130434782597E-2</v>
      </c>
      <c r="K17" s="20">
        <v>-9.505169867060563E-2</v>
      </c>
      <c r="L17" s="21">
        <v>-0.12054503285659068</v>
      </c>
    </row>
    <row r="18" spans="1:12" x14ac:dyDescent="0.25">
      <c r="A18" s="12"/>
      <c r="B18" s="13">
        <v>0.6</v>
      </c>
      <c r="C18" s="22">
        <v>4.1025641025641039E-2</v>
      </c>
      <c r="D18" s="23">
        <v>2.6666666666666679E-2</v>
      </c>
      <c r="E18" s="23">
        <v>1.1111111111111117E-2</v>
      </c>
      <c r="F18" s="19">
        <v>-5.7971014492753442E-3</v>
      </c>
      <c r="G18" s="19">
        <v>-2.4242424242424246E-2</v>
      </c>
      <c r="H18" s="19">
        <v>-4.4444444444444425E-2</v>
      </c>
      <c r="I18" s="20">
        <v>-6.6666666666666638E-2</v>
      </c>
      <c r="J18" s="20">
        <v>-9.1228070175438575E-2</v>
      </c>
      <c r="K18" s="20">
        <v>-0.11851851851851855</v>
      </c>
      <c r="L18" s="21">
        <v>-0.14901960784313728</v>
      </c>
    </row>
    <row r="19" spans="1:12" x14ac:dyDescent="0.25">
      <c r="A19" s="12"/>
      <c r="B19" s="13">
        <v>0.65</v>
      </c>
      <c r="C19" s="22">
        <v>3.3491062039957935E-2</v>
      </c>
      <c r="D19" s="23">
        <v>1.8775790921595592E-2</v>
      </c>
      <c r="E19" s="23">
        <v>2.6255049047893778E-3</v>
      </c>
      <c r="F19" s="19">
        <v>-1.5180467091295131E-2</v>
      </c>
      <c r="G19" s="19">
        <v>-3.4910485933503849E-2</v>
      </c>
      <c r="H19" s="19">
        <v>-5.6894221020615088E-2</v>
      </c>
      <c r="I19" s="20">
        <v>-8.1541218637992852E-2</v>
      </c>
      <c r="J19" s="20">
        <v>-0.10936665394887447</v>
      </c>
      <c r="K19" s="20">
        <v>-0.14102773246329531</v>
      </c>
      <c r="L19" s="21">
        <v>-0.17737625930792827</v>
      </c>
    </row>
    <row r="20" spans="1:12" x14ac:dyDescent="0.25">
      <c r="A20" s="12"/>
      <c r="B20" s="13">
        <v>0.7</v>
      </c>
      <c r="C20" s="22">
        <v>2.6141078838174282E-2</v>
      </c>
      <c r="D20" s="23">
        <v>1.147540983606558E-2</v>
      </c>
      <c r="E20" s="23">
        <v>-4.8498845265588864E-3</v>
      </c>
      <c r="F20" s="19">
        <v>-2.3133414932680531E-2</v>
      </c>
      <c r="G20" s="19">
        <v>-4.3749999999999997E-2</v>
      </c>
      <c r="H20" s="19">
        <v>-6.7176634214186362E-2</v>
      </c>
      <c r="I20" s="20">
        <v>-9.4029850746268656E-2</v>
      </c>
      <c r="J20" s="20">
        <v>-0.12512077294685989</v>
      </c>
      <c r="K20" s="20">
        <v>-0.16153846153846155</v>
      </c>
      <c r="L20" s="21">
        <v>-0.2047801147227534</v>
      </c>
    </row>
    <row r="21" spans="1:12" x14ac:dyDescent="0.25">
      <c r="A21" s="12"/>
      <c r="B21" s="13">
        <v>0.75</v>
      </c>
      <c r="C21" s="22">
        <v>1.9230769230769235E-2</v>
      </c>
      <c r="D21" s="23">
        <v>5.1020408163265337E-3</v>
      </c>
      <c r="E21" s="23">
        <v>-1.0869565217391302E-2</v>
      </c>
      <c r="F21" s="19">
        <v>-2.9069767441860454E-2</v>
      </c>
      <c r="G21" s="19">
        <v>-4.9999999999999996E-2</v>
      </c>
      <c r="H21" s="19">
        <v>-7.4324324324324328E-2</v>
      </c>
      <c r="I21" s="20">
        <v>-0.10294117647058823</v>
      </c>
      <c r="J21" s="20">
        <v>-0.13709677419354838</v>
      </c>
      <c r="K21" s="20">
        <v>-0.1785714285714286</v>
      </c>
      <c r="L21" s="21">
        <v>-0.22999999999999998</v>
      </c>
    </row>
    <row r="22" spans="1:12" x14ac:dyDescent="0.25">
      <c r="A22" s="12"/>
      <c r="B22" s="13">
        <v>0.8</v>
      </c>
      <c r="C22" s="22">
        <v>1.3008130081300808E-2</v>
      </c>
      <c r="D22" s="23">
        <v>-5.6567069868808932E-18</v>
      </c>
      <c r="E22" s="23">
        <v>-1.4953271028037391E-2</v>
      </c>
      <c r="F22" s="19">
        <v>-3.232323232323233E-2</v>
      </c>
      <c r="G22" s="19">
        <v>-5.2747252747252754E-2</v>
      </c>
      <c r="H22" s="19">
        <v>-7.710843373493978E-2</v>
      </c>
      <c r="I22" s="20">
        <v>-0.10666666666666669</v>
      </c>
      <c r="J22" s="20">
        <v>-0.14328358208955225</v>
      </c>
      <c r="K22" s="20">
        <v>-0.18983050847457636</v>
      </c>
      <c r="L22" s="21">
        <v>-0.25098039215686285</v>
      </c>
    </row>
    <row r="23" spans="1:12" x14ac:dyDescent="0.25">
      <c r="A23" s="12"/>
      <c r="B23" s="13">
        <v>0.85</v>
      </c>
      <c r="C23" s="22">
        <v>7.7194752774974798E-3</v>
      </c>
      <c r="D23" s="23">
        <v>-3.4693877551020403E-3</v>
      </c>
      <c r="E23" s="23">
        <v>-1.656822209096279E-2</v>
      </c>
      <c r="F23" s="19">
        <v>-3.2111721020342258E-2</v>
      </c>
      <c r="G23" s="19">
        <v>-5.0854700854700861E-2</v>
      </c>
      <c r="H23" s="19">
        <v>-7.3898372369988086E-2</v>
      </c>
      <c r="I23" s="20">
        <v>-0.102914798206278</v>
      </c>
      <c r="J23" s="20">
        <v>-0.14057187017001543</v>
      </c>
      <c r="K23" s="20">
        <v>-0.19140435835351091</v>
      </c>
      <c r="L23" s="21">
        <v>-0.26379310344827589</v>
      </c>
    </row>
    <row r="24" spans="1:12" x14ac:dyDescent="0.25">
      <c r="A24" s="12"/>
      <c r="B24" s="13">
        <v>0.9</v>
      </c>
      <c r="C24" s="22">
        <v>3.6144578313253E-3</v>
      </c>
      <c r="D24" s="23">
        <v>-4.9180327868852463E-3</v>
      </c>
      <c r="E24" s="23">
        <v>-1.5107913669064749E-2</v>
      </c>
      <c r="F24" s="19">
        <v>-2.7490039840637446E-2</v>
      </c>
      <c r="G24" s="19">
        <v>-4.2857142857142858E-2</v>
      </c>
      <c r="H24" s="19">
        <v>-6.2436548223350249E-2</v>
      </c>
      <c r="I24" s="20">
        <v>-8.8235294117647037E-2</v>
      </c>
      <c r="J24" s="20">
        <v>-0.12377622377622373</v>
      </c>
      <c r="K24" s="20">
        <v>-0.17586206896551732</v>
      </c>
      <c r="L24" s="21">
        <v>-0.25955056179775288</v>
      </c>
    </row>
    <row r="25" spans="1:12" ht="15.75" thickBot="1" x14ac:dyDescent="0.3">
      <c r="A25" s="12"/>
      <c r="B25" s="24">
        <v>0.95</v>
      </c>
      <c r="C25" s="25">
        <v>9.5095095095095253E-4</v>
      </c>
      <c r="D25" s="26">
        <v>-3.9202200825309511E-3</v>
      </c>
      <c r="E25" s="26">
        <v>-9.8656078191814364E-3</v>
      </c>
      <c r="F25" s="27">
        <v>-1.7284586337109522E-2</v>
      </c>
      <c r="G25" s="27">
        <v>-2.6802507836990612E-2</v>
      </c>
      <c r="H25" s="27">
        <v>-3.94568690095847E-2</v>
      </c>
      <c r="I25" s="28">
        <v>-5.7103825136612066E-2</v>
      </c>
      <c r="J25" s="28">
        <v>-8.3424098025867977E-2</v>
      </c>
      <c r="K25" s="28">
        <v>-0.12689530685920586</v>
      </c>
      <c r="L25" s="29">
        <v>-0.2123828647925036</v>
      </c>
    </row>
    <row r="26" spans="1:12" x14ac:dyDescent="0.25">
      <c r="B26" s="7"/>
      <c r="C26" s="30"/>
      <c r="D26" s="30"/>
      <c r="E26" s="30"/>
      <c r="F26" s="31"/>
      <c r="G26" s="31"/>
      <c r="H26" s="31"/>
    </row>
  </sheetData>
  <mergeCells count="2">
    <mergeCell ref="C6:L6"/>
    <mergeCell ref="A8:A25"/>
  </mergeCells>
  <conditionalFormatting sqref="C8:L25">
    <cfRule type="expression" dxfId="0" priority="1">
      <formula>ABS(C8)=MIN(ABS(C$8:C$25))</formula>
    </cfRule>
  </conditionalFormatting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5" r:id="rId3" name="SpinButton2">
          <controlPr defaultSize="0" autoLine="0" linkedCell="E1" r:id="rId4">
            <anchor moveWithCells="1">
              <from>
                <xdr:col>4</xdr:col>
                <xdr:colOff>57150</xdr:colOff>
                <xdr:row>0</xdr:row>
                <xdr:rowOff>28575</xdr:rowOff>
              </from>
              <to>
                <xdr:col>4</xdr:col>
                <xdr:colOff>371475</xdr:colOff>
                <xdr:row>1</xdr:row>
                <xdr:rowOff>171450</xdr:rowOff>
              </to>
            </anchor>
          </controlPr>
        </control>
      </mc:Choice>
      <mc:Fallback>
        <control shapeId="1025" r:id="rId3" name="SpinButton2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Equilibrium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2017-05-30T09:53:20Z</dcterms:created>
  <dcterms:modified xsi:type="dcterms:W3CDTF">2017-06-15T12:08:39Z</dcterms:modified>
</cp:coreProperties>
</file>