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4-Genetics\"/>
    </mc:Choice>
  </mc:AlternateContent>
  <bookViews>
    <workbookView xWindow="0" yWindow="0" windowWidth="24000" windowHeight="11025"/>
  </bookViews>
  <sheets>
    <sheet name="GenePool" sheetId="1" r:id="rId1"/>
  </sheets>
  <definedNames>
    <definedName name="solver_adj" localSheetId="0" hidden="1">GenePool!$F$6</definedName>
    <definedName name="solver_cvg" localSheetId="0" hidden="1">0.0001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GenePool!$G$25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GenePool!$D$6</definedName>
    <definedName name="solver_pre" localSheetId="0" hidden="1">0.000001</definedName>
    <definedName name="solver_rbv" localSheetId="0" hidden="1">2</definedName>
    <definedName name="solver_rel1" localSheetId="0" hidden="1">2</definedName>
    <definedName name="solver_rhs1" localSheetId="0" hidden="1">GenePool!$H$25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F8" i="1" s="1"/>
  <c r="F6" i="1"/>
  <c r="D6" i="1"/>
  <c r="B2" i="1"/>
  <c r="C8" i="1" l="1"/>
  <c r="B9" i="1" l="1"/>
  <c r="E8" i="1"/>
  <c r="D8" i="1"/>
  <c r="F9" i="1" l="1"/>
  <c r="C9" i="1"/>
  <c r="E9" i="1" s="1"/>
  <c r="B10" i="1" l="1"/>
  <c r="D9" i="1"/>
  <c r="C10" i="1" l="1"/>
  <c r="E10" i="1" s="1"/>
  <c r="F10" i="1"/>
  <c r="D10" i="1" l="1"/>
  <c r="B11" i="1"/>
  <c r="C11" i="1" l="1"/>
  <c r="E11" i="1" s="1"/>
  <c r="F11" i="1"/>
  <c r="D11" i="1" l="1"/>
  <c r="B12" i="1"/>
  <c r="C12" i="1" l="1"/>
  <c r="E12" i="1" s="1"/>
  <c r="F12" i="1"/>
  <c r="B13" i="1" l="1"/>
  <c r="D12" i="1"/>
  <c r="F13" i="1" l="1"/>
  <c r="C13" i="1"/>
  <c r="D13" i="1" l="1"/>
  <c r="B14" i="1"/>
  <c r="E13" i="1"/>
  <c r="F14" i="1" l="1"/>
  <c r="C14" i="1"/>
  <c r="D14" i="1" l="1"/>
  <c r="B15" i="1"/>
  <c r="E14" i="1"/>
  <c r="C15" i="1" l="1"/>
  <c r="E15" i="1" s="1"/>
  <c r="F15" i="1"/>
  <c r="D15" i="1" l="1"/>
  <c r="B16" i="1"/>
  <c r="F16" i="1" l="1"/>
  <c r="C16" i="1"/>
  <c r="E16" i="1" s="1"/>
  <c r="B17" i="1" l="1"/>
  <c r="D16" i="1"/>
  <c r="F17" i="1" l="1"/>
  <c r="C17" i="1"/>
  <c r="E17" i="1" s="1"/>
  <c r="B18" i="1" l="1"/>
  <c r="D17" i="1"/>
  <c r="C18" i="1" l="1"/>
  <c r="F18" i="1"/>
  <c r="D18" i="1" l="1"/>
  <c r="B19" i="1"/>
  <c r="E18" i="1"/>
  <c r="C19" i="1" l="1"/>
  <c r="E19" i="1" s="1"/>
  <c r="F19" i="1"/>
  <c r="D19" i="1" l="1"/>
  <c r="B20" i="1"/>
  <c r="C20" i="1" l="1"/>
  <c r="E20" i="1" s="1"/>
  <c r="F20" i="1"/>
  <c r="B21" i="1" l="1"/>
  <c r="D20" i="1"/>
  <c r="F21" i="1" l="1"/>
  <c r="C21" i="1"/>
  <c r="E21" i="1" s="1"/>
  <c r="D21" i="1" l="1"/>
  <c r="B22" i="1"/>
  <c r="F22" i="1" l="1"/>
  <c r="C22" i="1"/>
  <c r="D22" i="1" l="1"/>
  <c r="B23" i="1"/>
  <c r="E22" i="1"/>
  <c r="C23" i="1" l="1"/>
  <c r="E23" i="1" s="1"/>
  <c r="F23" i="1"/>
  <c r="D23" i="1" l="1"/>
  <c r="B24" i="1"/>
  <c r="C24" i="1" l="1"/>
  <c r="E24" i="1" s="1"/>
  <c r="F24" i="1"/>
  <c r="B25" i="1" l="1"/>
  <c r="D24" i="1"/>
  <c r="F25" i="1" l="1"/>
  <c r="C25" i="1"/>
  <c r="B26" i="1" l="1"/>
  <c r="D25" i="1"/>
  <c r="E25" i="1"/>
  <c r="C26" i="1" l="1"/>
  <c r="F26" i="1"/>
  <c r="D26" i="1" l="1"/>
  <c r="B27" i="1"/>
  <c r="E26" i="1"/>
  <c r="F27" i="1" l="1"/>
  <c r="C27" i="1"/>
  <c r="E27" i="1" s="1"/>
  <c r="D27" i="1" l="1"/>
  <c r="B28" i="1"/>
  <c r="C28" i="1" l="1"/>
  <c r="E28" i="1" s="1"/>
  <c r="F28" i="1"/>
  <c r="B29" i="1" l="1"/>
  <c r="D28" i="1"/>
  <c r="F29" i="1" l="1"/>
  <c r="C29" i="1"/>
  <c r="E29" i="1" s="1"/>
  <c r="D29" i="1" l="1"/>
  <c r="B30" i="1"/>
  <c r="C30" i="1" l="1"/>
  <c r="F30" i="1"/>
  <c r="B31" i="1" l="1"/>
  <c r="D30" i="1"/>
  <c r="E30" i="1"/>
  <c r="C31" i="1" l="1"/>
  <c r="E31" i="1" s="1"/>
  <c r="F31" i="1"/>
  <c r="D31" i="1" l="1"/>
  <c r="B32" i="1"/>
  <c r="C32" i="1" l="1"/>
  <c r="F32" i="1"/>
  <c r="B33" i="1" l="1"/>
  <c r="D32" i="1"/>
  <c r="E32" i="1"/>
  <c r="F33" i="1" l="1"/>
  <c r="C33" i="1"/>
  <c r="D33" i="1" l="1"/>
  <c r="B34" i="1"/>
  <c r="E33" i="1"/>
  <c r="C34" i="1" l="1"/>
  <c r="F34" i="1"/>
  <c r="B35" i="1" l="1"/>
  <c r="D34" i="1"/>
  <c r="E34" i="1"/>
  <c r="C35" i="1" l="1"/>
  <c r="E35" i="1" s="1"/>
  <c r="F35" i="1"/>
  <c r="D35" i="1" l="1"/>
  <c r="B36" i="1"/>
  <c r="C36" i="1" l="1"/>
  <c r="F36" i="1"/>
  <c r="B37" i="1" l="1"/>
  <c r="D36" i="1"/>
  <c r="E36" i="1"/>
  <c r="F37" i="1" l="1"/>
  <c r="C37" i="1"/>
  <c r="D37" i="1" l="1"/>
  <c r="B38" i="1"/>
  <c r="E37" i="1"/>
  <c r="C38" i="1" l="1"/>
  <c r="E38" i="1" s="1"/>
  <c r="F38" i="1"/>
  <c r="D38" i="1" l="1"/>
  <c r="B39" i="1"/>
  <c r="C39" i="1" l="1"/>
  <c r="E39" i="1" s="1"/>
  <c r="F39" i="1"/>
  <c r="D39" i="1" l="1"/>
  <c r="B40" i="1"/>
  <c r="C40" i="1" l="1"/>
  <c r="D40" i="1" s="1"/>
  <c r="F40" i="1"/>
  <c r="E40" i="1" l="1"/>
</calcChain>
</file>

<file path=xl/comments1.xml><?xml version="1.0" encoding="utf-8"?>
<comments xmlns="http://schemas.openxmlformats.org/spreadsheetml/2006/main">
  <authors>
    <author>Gerry</author>
  </authors>
  <commentList>
    <comment ref="B9" authorId="0" shapeId="0">
      <text>
        <r>
          <rPr>
            <b/>
            <sz val="9"/>
            <color indexed="81"/>
            <rFont val="Tahoma"/>
            <family val="2"/>
          </rPr>
          <t>(pq + q^2(1-s)) / (1 - tp^2 - sq^2)</t>
        </r>
      </text>
    </comment>
  </commentList>
</comments>
</file>

<file path=xl/sharedStrings.xml><?xml version="1.0" encoding="utf-8"?>
<sst xmlns="http://schemas.openxmlformats.org/spreadsheetml/2006/main" count="9" uniqueCount="7">
  <si>
    <t>p</t>
  </si>
  <si>
    <t>q</t>
  </si>
  <si>
    <t>t=</t>
  </si>
  <si>
    <t>s=</t>
  </si>
  <si>
    <t>AA</t>
  </si>
  <si>
    <t>Aa</t>
  </si>
  <si>
    <t>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</si>
</sst>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0" fontId="2" fillId="0" borderId="1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0" fontId="2" fillId="0" borderId="4" xfId="0" applyFont="1" applyBorder="1" applyProtection="1"/>
    <xf numFmtId="0" fontId="2" fillId="0" borderId="5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  <protection locked="0"/>
    </xf>
    <xf numFmtId="2" fontId="2" fillId="0" borderId="0" xfId="0" applyNumberFormat="1" applyFont="1" applyProtection="1"/>
    <xf numFmtId="164" fontId="2" fillId="0" borderId="0" xfId="0" applyNumberFormat="1" applyFont="1" applyProtection="1">
      <protection locked="0"/>
    </xf>
    <xf numFmtId="2" fontId="3" fillId="2" borderId="0" xfId="1" applyNumberFormat="1" applyFont="1" applyProtection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GenePool!$D$7</c:f>
              <c:strCache>
                <c:ptCount val="1"/>
                <c:pt idx="0">
                  <c:v>AA</c:v>
                </c:pt>
              </c:strCache>
            </c:strRef>
          </c:tx>
          <c:marker>
            <c:symbol val="none"/>
          </c:marker>
          <c:xVal>
            <c:numRef>
              <c:f>GenePool!$A$8:$A$40</c:f>
              <c:numCache>
                <c:formatCode>General</c:formatCode>
                <c:ptCount val="3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</c:numCache>
            </c:numRef>
          </c:xVal>
          <c:yVal>
            <c:numRef>
              <c:f>GenePool!$D$8:$D$40</c:f>
              <c:numCache>
                <c:formatCode>0.00</c:formatCode>
                <c:ptCount val="33"/>
                <c:pt idx="0">
                  <c:v>0.25</c:v>
                </c:pt>
                <c:pt idx="1">
                  <c:v>0.40111111111111108</c:v>
                </c:pt>
                <c:pt idx="2">
                  <c:v>0.50006440068418045</c:v>
                </c:pt>
                <c:pt idx="3">
                  <c:v>0.56687117825909983</c:v>
                </c:pt>
                <c:pt idx="4">
                  <c:v>0.61420408974901675</c:v>
                </c:pt>
                <c:pt idx="5">
                  <c:v>0.64915209196906454</c:v>
                </c:pt>
                <c:pt idx="6">
                  <c:v>0.67581939504915745</c:v>
                </c:pt>
                <c:pt idx="7">
                  <c:v>0.69670748800154592</c:v>
                </c:pt>
                <c:pt idx="8">
                  <c:v>0.71341602895794898</c:v>
                </c:pt>
                <c:pt idx="9">
                  <c:v>0.72701138921005226</c:v>
                </c:pt>
                <c:pt idx="10">
                  <c:v>0.73823006475292963</c:v>
                </c:pt>
                <c:pt idx="11">
                  <c:v>0.7475963174232646</c:v>
                </c:pt>
                <c:pt idx="12">
                  <c:v>0.75549312936784574</c:v>
                </c:pt>
                <c:pt idx="13">
                  <c:v>0.76220661159128966</c:v>
                </c:pt>
                <c:pt idx="14">
                  <c:v>0.76795471539774496</c:v>
                </c:pt>
                <c:pt idx="15">
                  <c:v>0.77290633304294643</c:v>
                </c:pt>
                <c:pt idx="16">
                  <c:v>0.7771943295018241</c:v>
                </c:pt>
                <c:pt idx="17">
                  <c:v>0.78092463527718181</c:v>
                </c:pt>
                <c:pt idx="18">
                  <c:v>0.78418271924626815</c:v>
                </c:pt>
                <c:pt idx="19">
                  <c:v>0.78703828016349242</c:v>
                </c:pt>
                <c:pt idx="20">
                  <c:v>0.78954870280920397</c:v>
                </c:pt>
                <c:pt idx="21">
                  <c:v>0.79176164195615883</c:v>
                </c:pt>
                <c:pt idx="22">
                  <c:v>0.79371698046327388</c:v>
                </c:pt>
                <c:pt idx="23">
                  <c:v>0.79544833153129924</c:v>
                </c:pt>
                <c:pt idx="24">
                  <c:v>0.79698420441408424</c:v>
                </c:pt>
                <c:pt idx="25">
                  <c:v>0.79834891853055068</c:v>
                </c:pt>
                <c:pt idx="26">
                  <c:v>0.79956332729499113</c:v>
                </c:pt>
                <c:pt idx="27">
                  <c:v>0.80064539648877009</c:v>
                </c:pt>
                <c:pt idx="28">
                  <c:v>0.80161067032332578</c:v>
                </c:pt>
                <c:pt idx="29">
                  <c:v>0.80247264997814538</c:v>
                </c:pt>
                <c:pt idx="30">
                  <c:v>0.80324310333045124</c:v>
                </c:pt>
                <c:pt idx="31">
                  <c:v>0.80393232014541416</c:v>
                </c:pt>
                <c:pt idx="32">
                  <c:v>0.80454932370131294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GenePool!$E$7</c:f>
              <c:strCache>
                <c:ptCount val="1"/>
                <c:pt idx="0">
                  <c:v>Aa</c:v>
                </c:pt>
              </c:strCache>
            </c:strRef>
          </c:tx>
          <c:marker>
            <c:symbol val="none"/>
          </c:marker>
          <c:xVal>
            <c:numRef>
              <c:f>GenePool!$A$8:$A$40</c:f>
              <c:numCache>
                <c:formatCode>General</c:formatCode>
                <c:ptCount val="3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</c:numCache>
            </c:numRef>
          </c:xVal>
          <c:yVal>
            <c:numRef>
              <c:f>GenePool!$E$8:$E$40</c:f>
              <c:numCache>
                <c:formatCode>0.00</c:formatCode>
                <c:ptCount val="33"/>
                <c:pt idx="0">
                  <c:v>0.5</c:v>
                </c:pt>
                <c:pt idx="1">
                  <c:v>0.46444444444444444</c:v>
                </c:pt>
                <c:pt idx="2">
                  <c:v>0.41417583439322836</c:v>
                </c:pt>
                <c:pt idx="3">
                  <c:v>0.37207460215785387</c:v>
                </c:pt>
                <c:pt idx="4">
                  <c:v>0.33901529837770233</c:v>
                </c:pt>
                <c:pt idx="5">
                  <c:v>0.31309532204300977</c:v>
                </c:pt>
                <c:pt idx="6">
                  <c:v>0.29252591582278903</c:v>
                </c:pt>
                <c:pt idx="7">
                  <c:v>0.27596513409951251</c:v>
                </c:pt>
                <c:pt idx="8">
                  <c:v>0.26244711256830466</c:v>
                </c:pt>
                <c:pt idx="9">
                  <c:v>0.25127647884831078</c:v>
                </c:pt>
                <c:pt idx="10">
                  <c:v>0.24194618420801861</c:v>
                </c:pt>
                <c:pt idx="11">
                  <c:v>0.23408041175226013</c:v>
                </c:pt>
                <c:pt idx="12">
                  <c:v>0.22739589645095884</c:v>
                </c:pt>
                <c:pt idx="13">
                  <c:v>0.22167567672061811</c:v>
                </c:pt>
                <c:pt idx="14">
                  <c:v>0.21675107871311999</c:v>
                </c:pt>
                <c:pt idx="15">
                  <c:v>0.21248916584507158</c:v>
                </c:pt>
                <c:pt idx="16">
                  <c:v>0.20878385609726968</c:v>
                </c:pt>
                <c:pt idx="17">
                  <c:v>0.2055495359148293</c:v>
                </c:pt>
                <c:pt idx="18">
                  <c:v>0.20271639953332771</c:v>
                </c:pt>
                <c:pt idx="19">
                  <c:v>0.20022699900382199</c:v>
                </c:pt>
                <c:pt idx="20">
                  <c:v>0.19803365630044098</c:v>
                </c:pt>
                <c:pt idx="21">
                  <c:v>0.19609649790194258</c:v>
                </c:pt>
                <c:pt idx="22">
                  <c:v>0.19438194478680507</c:v>
                </c:pt>
                <c:pt idx="23">
                  <c:v>0.19286153975671785</c:v>
                </c:pt>
                <c:pt idx="24">
                  <c:v>0.19151102752956703</c:v>
                </c:pt>
                <c:pt idx="25">
                  <c:v>0.190309626303896</c:v>
                </c:pt>
                <c:pt idx="26">
                  <c:v>0.18923944584358515</c:v>
                </c:pt>
                <c:pt idx="27">
                  <c:v>0.18828501875972195</c:v>
                </c:pt>
                <c:pt idx="28">
                  <c:v>0.18743292003386949</c:v>
                </c:pt>
                <c:pt idx="29">
                  <c:v>0.18667145591327353</c:v>
                </c:pt>
                <c:pt idx="30">
                  <c:v>0.18599040778119533</c:v>
                </c:pt>
                <c:pt idx="31">
                  <c:v>0.18538081992415767</c:v>
                </c:pt>
                <c:pt idx="32">
                  <c:v>0.18483482260267273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GenePool!$F$7</c:f>
              <c:strCache>
                <c:ptCount val="1"/>
                <c:pt idx="0">
                  <c:v>aa</c:v>
                </c:pt>
              </c:strCache>
            </c:strRef>
          </c:tx>
          <c:marker>
            <c:symbol val="none"/>
          </c:marker>
          <c:xVal>
            <c:numRef>
              <c:f>GenePool!$A$8:$A$40</c:f>
              <c:numCache>
                <c:formatCode>General</c:formatCode>
                <c:ptCount val="3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</c:numCache>
            </c:numRef>
          </c:xVal>
          <c:yVal>
            <c:numRef>
              <c:f>GenePool!$F$8:$F$40</c:f>
              <c:numCache>
                <c:formatCode>0.00</c:formatCode>
                <c:ptCount val="33"/>
                <c:pt idx="0">
                  <c:v>0.25</c:v>
                </c:pt>
                <c:pt idx="1">
                  <c:v>0.13444444444444448</c:v>
                </c:pt>
                <c:pt idx="2">
                  <c:v>8.5759764922591117E-2</c:v>
                </c:pt>
                <c:pt idx="3">
                  <c:v>6.1054219583046375E-2</c:v>
                </c:pt>
                <c:pt idx="4">
                  <c:v>4.6780611873281065E-2</c:v>
                </c:pt>
                <c:pt idx="5">
                  <c:v>3.775258598792576E-2</c:v>
                </c:pt>
                <c:pt idx="6">
                  <c:v>3.1654689128053651E-2</c:v>
                </c:pt>
                <c:pt idx="7">
                  <c:v>2.732737789894148E-2</c:v>
                </c:pt>
                <c:pt idx="8">
                  <c:v>2.4136858473746279E-2</c:v>
                </c:pt>
                <c:pt idx="9">
                  <c:v>2.1712131941636903E-2</c:v>
                </c:pt>
                <c:pt idx="10">
                  <c:v>1.9823751039051735E-2</c:v>
                </c:pt>
                <c:pt idx="11">
                  <c:v>1.8323270824475338E-2</c:v>
                </c:pt>
                <c:pt idx="12">
                  <c:v>1.7110974181195497E-2</c:v>
                </c:pt>
                <c:pt idx="13">
                  <c:v>1.6117711688092087E-2</c:v>
                </c:pt>
                <c:pt idx="14">
                  <c:v>1.529420588913513E-2</c:v>
                </c:pt>
                <c:pt idx="15">
                  <c:v>1.4604501111981924E-2</c:v>
                </c:pt>
                <c:pt idx="16">
                  <c:v>1.402181440090625E-2</c:v>
                </c:pt>
                <c:pt idx="17">
                  <c:v>1.3525828807989021E-2</c:v>
                </c:pt>
                <c:pt idx="18">
                  <c:v>1.3100881220404204E-2</c:v>
                </c:pt>
                <c:pt idx="19">
                  <c:v>1.2734720832685677E-2</c:v>
                </c:pt>
                <c:pt idx="20">
                  <c:v>1.2417640890354973E-2</c:v>
                </c:pt>
                <c:pt idx="21">
                  <c:v>1.2141860141898561E-2</c:v>
                </c:pt>
                <c:pt idx="22">
                  <c:v>1.1901074749921157E-2</c:v>
                </c:pt>
                <c:pt idx="23">
                  <c:v>1.1690128711983001E-2</c:v>
                </c:pt>
                <c:pt idx="24">
                  <c:v>1.1504768056348709E-2</c:v>
                </c:pt>
                <c:pt idx="25">
                  <c:v>1.1341455165553216E-2</c:v>
                </c:pt>
                <c:pt idx="26">
                  <c:v>1.1197226861423718E-2</c:v>
                </c:pt>
                <c:pt idx="27">
                  <c:v>1.1069584751508058E-2</c:v>
                </c:pt>
                <c:pt idx="28">
                  <c:v>1.0956409642804829E-2</c:v>
                </c:pt>
                <c:pt idx="29">
                  <c:v>1.0855894108581218E-2</c:v>
                </c:pt>
                <c:pt idx="30">
                  <c:v>1.076648888835343E-2</c:v>
                </c:pt>
                <c:pt idx="31">
                  <c:v>1.0686859930428253E-2</c:v>
                </c:pt>
                <c:pt idx="32">
                  <c:v>1.0615853696014282E-2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4949744"/>
        <c:axId val="324950304"/>
      </c:scatterChart>
      <c:valAx>
        <c:axId val="3249497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number of generations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24950304"/>
        <c:crosses val="autoZero"/>
        <c:crossBetween val="midCat"/>
      </c:valAx>
      <c:valAx>
        <c:axId val="3249503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frequencies of 3 genotypes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324949744"/>
        <c:crosses val="autoZero"/>
        <c:crossBetween val="midCat"/>
      </c:valAx>
      <c:spPr>
        <a:solidFill>
          <a:srgbClr val="FFFF00"/>
        </a:solidFill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17</xdr:col>
      <xdr:colOff>514350</xdr:colOff>
      <xdr:row>28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2</xdr:row>
          <xdr:rowOff>0</xdr:rowOff>
        </xdr:from>
        <xdr:to>
          <xdr:col>4</xdr:col>
          <xdr:colOff>238125</xdr:colOff>
          <xdr:row>3</xdr:row>
          <xdr:rowOff>9525</xdr:rowOff>
        </xdr:to>
        <xdr:sp macro="" textlink="">
          <xdr:nvSpPr>
            <xdr:cNvPr id="1025" name="ScrollBa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2</xdr:row>
          <xdr:rowOff>0</xdr:rowOff>
        </xdr:from>
        <xdr:to>
          <xdr:col>6</xdr:col>
          <xdr:colOff>371475</xdr:colOff>
          <xdr:row>3</xdr:row>
          <xdr:rowOff>9525</xdr:rowOff>
        </xdr:to>
        <xdr:sp macro="" textlink="">
          <xdr:nvSpPr>
            <xdr:cNvPr id="1026" name="ScrollBar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7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H40"/>
  <sheetViews>
    <sheetView tabSelected="1" zoomScaleNormal="100" workbookViewId="0">
      <selection activeCell="F6" sqref="F6"/>
    </sheetView>
  </sheetViews>
  <sheetFormatPr defaultRowHeight="15" x14ac:dyDescent="0.25"/>
  <cols>
    <col min="1" max="16384" width="9.140625" style="3"/>
  </cols>
  <sheetData>
    <row r="1" spans="1:8" x14ac:dyDescent="0.25">
      <c r="A1" s="1" t="s">
        <v>0</v>
      </c>
      <c r="B1" s="2">
        <v>0.5</v>
      </c>
    </row>
    <row r="2" spans="1:8" ht="15.75" thickBot="1" x14ac:dyDescent="0.3">
      <c r="A2" s="4" t="s">
        <v>1</v>
      </c>
      <c r="B2" s="5">
        <f>1-B1</f>
        <v>0.5</v>
      </c>
    </row>
    <row r="3" spans="1:8" x14ac:dyDescent="0.25">
      <c r="D3" s="3">
        <v>10</v>
      </c>
      <c r="F3" s="3">
        <v>90</v>
      </c>
    </row>
    <row r="4" spans="1:8" ht="15.75" thickBot="1" x14ac:dyDescent="0.3"/>
    <row r="5" spans="1:8" x14ac:dyDescent="0.25">
      <c r="D5" s="6" t="s">
        <v>2</v>
      </c>
      <c r="F5" s="6" t="s">
        <v>3</v>
      </c>
    </row>
    <row r="6" spans="1:8" ht="15.75" thickBot="1" x14ac:dyDescent="0.3">
      <c r="D6" s="7">
        <f>D3/100</f>
        <v>0.1</v>
      </c>
      <c r="F6" s="7">
        <f>F3/100</f>
        <v>0.9</v>
      </c>
    </row>
    <row r="7" spans="1:8" x14ac:dyDescent="0.25">
      <c r="B7" s="8" t="s">
        <v>1</v>
      </c>
      <c r="C7" s="8" t="s">
        <v>0</v>
      </c>
      <c r="D7" s="8" t="s">
        <v>4</v>
      </c>
      <c r="E7" s="8" t="s">
        <v>5</v>
      </c>
      <c r="F7" s="8" t="s">
        <v>6</v>
      </c>
      <c r="G7" s="8"/>
      <c r="H7" s="8"/>
    </row>
    <row r="8" spans="1:8" x14ac:dyDescent="0.25">
      <c r="A8" s="3">
        <v>1</v>
      </c>
      <c r="B8" s="9">
        <f>B2</f>
        <v>0.5</v>
      </c>
      <c r="C8" s="9">
        <f t="shared" ref="C8:C40" si="0">1-B8</f>
        <v>0.5</v>
      </c>
      <c r="D8" s="9">
        <f t="shared" ref="D8:D40" si="1">C8*C8</f>
        <v>0.25</v>
      </c>
      <c r="E8" s="9">
        <f t="shared" ref="E8:E40" si="2">2*B8*C8</f>
        <v>0.5</v>
      </c>
      <c r="F8" s="9">
        <f t="shared" ref="F8:F40" si="3">B8*B8</f>
        <v>0.25</v>
      </c>
      <c r="G8" s="10"/>
      <c r="H8" s="10"/>
    </row>
    <row r="9" spans="1:8" x14ac:dyDescent="0.25">
      <c r="A9" s="3">
        <v>2</v>
      </c>
      <c r="B9" s="11">
        <f t="shared" ref="B9:B40" si="4">(C8*B8+B8^2*(1-$F$6))/(1-$D$6*C8^2-$F$6*B8^2)</f>
        <v>0.3666666666666667</v>
      </c>
      <c r="C9" s="9">
        <f t="shared" si="0"/>
        <v>0.6333333333333333</v>
      </c>
      <c r="D9" s="9">
        <f t="shared" si="1"/>
        <v>0.40111111111111108</v>
      </c>
      <c r="E9" s="9">
        <f t="shared" si="2"/>
        <v>0.46444444444444444</v>
      </c>
      <c r="F9" s="9">
        <f t="shared" si="3"/>
        <v>0.13444444444444448</v>
      </c>
      <c r="G9" s="10"/>
      <c r="H9" s="10"/>
    </row>
    <row r="10" spans="1:8" x14ac:dyDescent="0.25">
      <c r="A10" s="3">
        <v>3</v>
      </c>
      <c r="B10" s="11">
        <f t="shared" si="4"/>
        <v>0.29284768211920531</v>
      </c>
      <c r="C10" s="9">
        <f t="shared" si="0"/>
        <v>0.70715231788079469</v>
      </c>
      <c r="D10" s="9">
        <f t="shared" si="1"/>
        <v>0.50006440068418045</v>
      </c>
      <c r="E10" s="9">
        <f t="shared" si="2"/>
        <v>0.41417583439322836</v>
      </c>
      <c r="F10" s="9">
        <f t="shared" si="3"/>
        <v>8.5759764922591117E-2</v>
      </c>
      <c r="G10" s="10"/>
      <c r="H10" s="10"/>
    </row>
    <row r="11" spans="1:8" x14ac:dyDescent="0.25">
      <c r="A11" s="3">
        <v>4</v>
      </c>
      <c r="B11" s="11">
        <f t="shared" si="4"/>
        <v>0.24709152066197329</v>
      </c>
      <c r="C11" s="9">
        <f t="shared" si="0"/>
        <v>0.75290847933802674</v>
      </c>
      <c r="D11" s="9">
        <f t="shared" si="1"/>
        <v>0.56687117825909983</v>
      </c>
      <c r="E11" s="9">
        <f t="shared" si="2"/>
        <v>0.37207460215785387</v>
      </c>
      <c r="F11" s="9">
        <f t="shared" si="3"/>
        <v>6.1054219583046375E-2</v>
      </c>
      <c r="G11" s="10"/>
      <c r="H11" s="10"/>
    </row>
    <row r="12" spans="1:8" x14ac:dyDescent="0.25">
      <c r="A12" s="3">
        <v>5</v>
      </c>
      <c r="B12" s="11">
        <f t="shared" si="4"/>
        <v>0.21628826106213223</v>
      </c>
      <c r="C12" s="9">
        <f t="shared" si="0"/>
        <v>0.78371173893786783</v>
      </c>
      <c r="D12" s="9">
        <f t="shared" si="1"/>
        <v>0.61420408974901675</v>
      </c>
      <c r="E12" s="9">
        <f t="shared" si="2"/>
        <v>0.33901529837770233</v>
      </c>
      <c r="F12" s="9">
        <f t="shared" si="3"/>
        <v>4.6780611873281065E-2</v>
      </c>
      <c r="G12" s="10"/>
      <c r="H12" s="10"/>
    </row>
    <row r="13" spans="1:8" x14ac:dyDescent="0.25">
      <c r="A13" s="3">
        <v>6</v>
      </c>
      <c r="B13" s="11">
        <f t="shared" si="4"/>
        <v>0.19430024700943063</v>
      </c>
      <c r="C13" s="9">
        <f t="shared" si="0"/>
        <v>0.8056997529905694</v>
      </c>
      <c r="D13" s="9">
        <f t="shared" si="1"/>
        <v>0.64915209196906454</v>
      </c>
      <c r="E13" s="9">
        <f t="shared" si="2"/>
        <v>0.31309532204300977</v>
      </c>
      <c r="F13" s="9">
        <f t="shared" si="3"/>
        <v>3.775258598792576E-2</v>
      </c>
      <c r="G13" s="10"/>
      <c r="H13" s="10"/>
    </row>
    <row r="14" spans="1:8" x14ac:dyDescent="0.25">
      <c r="A14" s="3">
        <v>7</v>
      </c>
      <c r="B14" s="11">
        <f t="shared" si="4"/>
        <v>0.17791764703944815</v>
      </c>
      <c r="C14" s="9">
        <f t="shared" si="0"/>
        <v>0.82208235296055188</v>
      </c>
      <c r="D14" s="9">
        <f t="shared" si="1"/>
        <v>0.67581939504915745</v>
      </c>
      <c r="E14" s="9">
        <f t="shared" si="2"/>
        <v>0.29252591582278903</v>
      </c>
      <c r="F14" s="9">
        <f t="shared" si="3"/>
        <v>3.1654689128053651E-2</v>
      </c>
      <c r="G14" s="10"/>
      <c r="H14" s="10"/>
    </row>
    <row r="15" spans="1:8" x14ac:dyDescent="0.25">
      <c r="A15" s="3">
        <v>8</v>
      </c>
      <c r="B15" s="11">
        <f t="shared" si="4"/>
        <v>0.16530994494869775</v>
      </c>
      <c r="C15" s="9">
        <f t="shared" si="0"/>
        <v>0.83469005505130223</v>
      </c>
      <c r="D15" s="9">
        <f t="shared" si="1"/>
        <v>0.69670748800154592</v>
      </c>
      <c r="E15" s="9">
        <f t="shared" si="2"/>
        <v>0.27596513409951251</v>
      </c>
      <c r="F15" s="9">
        <f t="shared" si="3"/>
        <v>2.732737789894148E-2</v>
      </c>
      <c r="G15" s="10"/>
      <c r="H15" s="10"/>
    </row>
    <row r="16" spans="1:8" x14ac:dyDescent="0.25">
      <c r="A16" s="3">
        <v>9</v>
      </c>
      <c r="B16" s="11">
        <f t="shared" si="4"/>
        <v>0.15536041475789861</v>
      </c>
      <c r="C16" s="9">
        <f t="shared" si="0"/>
        <v>0.84463958524210137</v>
      </c>
      <c r="D16" s="9">
        <f t="shared" si="1"/>
        <v>0.71341602895794898</v>
      </c>
      <c r="E16" s="9">
        <f t="shared" si="2"/>
        <v>0.26244711256830466</v>
      </c>
      <c r="F16" s="9">
        <f t="shared" si="3"/>
        <v>2.4136858473746279E-2</v>
      </c>
      <c r="G16" s="10"/>
      <c r="H16" s="10"/>
    </row>
    <row r="17" spans="1:8" x14ac:dyDescent="0.25">
      <c r="A17" s="3">
        <v>10</v>
      </c>
      <c r="B17" s="11">
        <f t="shared" si="4"/>
        <v>0.14735037136579229</v>
      </c>
      <c r="C17" s="9">
        <f t="shared" si="0"/>
        <v>0.85264962863420768</v>
      </c>
      <c r="D17" s="9">
        <f t="shared" si="1"/>
        <v>0.72701138921005226</v>
      </c>
      <c r="E17" s="9">
        <f t="shared" si="2"/>
        <v>0.25127647884831078</v>
      </c>
      <c r="F17" s="9">
        <f t="shared" si="3"/>
        <v>2.1712131941636903E-2</v>
      </c>
      <c r="G17" s="10"/>
      <c r="H17" s="10"/>
    </row>
    <row r="18" spans="1:8" x14ac:dyDescent="0.25">
      <c r="A18" s="3">
        <v>11</v>
      </c>
      <c r="B18" s="11">
        <f t="shared" si="4"/>
        <v>0.14079684314306104</v>
      </c>
      <c r="C18" s="9">
        <f t="shared" si="0"/>
        <v>0.85920315685693893</v>
      </c>
      <c r="D18" s="9">
        <f t="shared" si="1"/>
        <v>0.73823006475292963</v>
      </c>
      <c r="E18" s="9">
        <f t="shared" si="2"/>
        <v>0.24194618420801861</v>
      </c>
      <c r="F18" s="9">
        <f t="shared" si="3"/>
        <v>1.9823751039051735E-2</v>
      </c>
      <c r="G18" s="10"/>
      <c r="H18" s="10"/>
    </row>
    <row r="19" spans="1:8" x14ac:dyDescent="0.25">
      <c r="A19" s="3">
        <v>12</v>
      </c>
      <c r="B19" s="11">
        <f t="shared" si="4"/>
        <v>0.13536347670060539</v>
      </c>
      <c r="C19" s="9">
        <f t="shared" si="0"/>
        <v>0.86463652329939467</v>
      </c>
      <c r="D19" s="9">
        <f t="shared" si="1"/>
        <v>0.7475963174232646</v>
      </c>
      <c r="E19" s="9">
        <f t="shared" si="2"/>
        <v>0.23408041175226013</v>
      </c>
      <c r="F19" s="9">
        <f t="shared" si="3"/>
        <v>1.8323270824475338E-2</v>
      </c>
      <c r="G19" s="10"/>
      <c r="H19" s="10"/>
    </row>
    <row r="20" spans="1:8" x14ac:dyDescent="0.25">
      <c r="A20" s="3">
        <v>13</v>
      </c>
      <c r="B20" s="11">
        <f t="shared" si="4"/>
        <v>0.13080892240667491</v>
      </c>
      <c r="C20" s="9">
        <f t="shared" si="0"/>
        <v>0.86919107759332515</v>
      </c>
      <c r="D20" s="9">
        <f t="shared" si="1"/>
        <v>0.75549312936784574</v>
      </c>
      <c r="E20" s="9">
        <f t="shared" si="2"/>
        <v>0.22739589645095884</v>
      </c>
      <c r="F20" s="9">
        <f t="shared" si="3"/>
        <v>1.7110974181195497E-2</v>
      </c>
      <c r="G20" s="10"/>
      <c r="H20" s="10"/>
    </row>
    <row r="21" spans="1:8" x14ac:dyDescent="0.25">
      <c r="A21" s="3">
        <v>14</v>
      </c>
      <c r="B21" s="11">
        <f t="shared" si="4"/>
        <v>0.12695555004840114</v>
      </c>
      <c r="C21" s="9">
        <f t="shared" si="0"/>
        <v>0.8730444499515988</v>
      </c>
      <c r="D21" s="9">
        <f t="shared" si="1"/>
        <v>0.76220661159128966</v>
      </c>
      <c r="E21" s="9">
        <f t="shared" si="2"/>
        <v>0.22167567672061811</v>
      </c>
      <c r="F21" s="9">
        <f t="shared" si="3"/>
        <v>1.6117711688092087E-2</v>
      </c>
      <c r="G21" s="10"/>
      <c r="H21" s="10"/>
    </row>
    <row r="22" spans="1:8" x14ac:dyDescent="0.25">
      <c r="A22" s="3">
        <v>15</v>
      </c>
      <c r="B22" s="11">
        <f t="shared" si="4"/>
        <v>0.12366974524569511</v>
      </c>
      <c r="C22" s="9">
        <f t="shared" si="0"/>
        <v>0.87633025475430493</v>
      </c>
      <c r="D22" s="9">
        <f t="shared" si="1"/>
        <v>0.76795471539774496</v>
      </c>
      <c r="E22" s="9">
        <f t="shared" si="2"/>
        <v>0.21675107871311999</v>
      </c>
      <c r="F22" s="9">
        <f t="shared" si="3"/>
        <v>1.529420588913513E-2</v>
      </c>
      <c r="G22" s="10"/>
      <c r="H22" s="10"/>
    </row>
    <row r="23" spans="1:8" x14ac:dyDescent="0.25">
      <c r="A23" s="3">
        <v>16</v>
      </c>
      <c r="B23" s="11">
        <f t="shared" si="4"/>
        <v>0.12084908403451772</v>
      </c>
      <c r="C23" s="9">
        <f t="shared" si="0"/>
        <v>0.87915091596548223</v>
      </c>
      <c r="D23" s="9">
        <f t="shared" si="1"/>
        <v>0.77290633304294643</v>
      </c>
      <c r="E23" s="9">
        <f t="shared" si="2"/>
        <v>0.21248916584507158</v>
      </c>
      <c r="F23" s="9">
        <f t="shared" si="3"/>
        <v>1.4604501111981924E-2</v>
      </c>
      <c r="G23" s="10"/>
      <c r="H23" s="10"/>
    </row>
    <row r="24" spans="1:8" x14ac:dyDescent="0.25">
      <c r="A24" s="3">
        <v>17</v>
      </c>
      <c r="B24" s="11">
        <f t="shared" si="4"/>
        <v>0.11841374244954109</v>
      </c>
      <c r="C24" s="9">
        <f t="shared" si="0"/>
        <v>0.88158625755045894</v>
      </c>
      <c r="D24" s="9">
        <f t="shared" si="1"/>
        <v>0.7771943295018241</v>
      </c>
      <c r="E24" s="9">
        <f t="shared" si="2"/>
        <v>0.20878385609726968</v>
      </c>
      <c r="F24" s="9">
        <f t="shared" si="3"/>
        <v>1.402181440090625E-2</v>
      </c>
      <c r="G24" s="10"/>
      <c r="H24" s="10"/>
    </row>
    <row r="25" spans="1:8" x14ac:dyDescent="0.25">
      <c r="A25" s="3">
        <v>18</v>
      </c>
      <c r="B25" s="11">
        <f t="shared" si="4"/>
        <v>0.11630059676540366</v>
      </c>
      <c r="C25" s="9">
        <f t="shared" si="0"/>
        <v>0.88369940323459639</v>
      </c>
      <c r="D25" s="9">
        <f t="shared" si="1"/>
        <v>0.78092463527718181</v>
      </c>
      <c r="E25" s="9">
        <f t="shared" si="2"/>
        <v>0.2055495359148293</v>
      </c>
      <c r="F25" s="9">
        <f t="shared" si="3"/>
        <v>1.3525828807989021E-2</v>
      </c>
      <c r="G25" s="10"/>
      <c r="H25" s="10"/>
    </row>
    <row r="26" spans="1:8" x14ac:dyDescent="0.25">
      <c r="A26" s="3">
        <v>19</v>
      </c>
      <c r="B26" s="11">
        <f t="shared" si="4"/>
        <v>0.11445908098706806</v>
      </c>
      <c r="C26" s="9">
        <f t="shared" si="0"/>
        <v>0.88554091901293197</v>
      </c>
      <c r="D26" s="9">
        <f t="shared" si="1"/>
        <v>0.78418271924626815</v>
      </c>
      <c r="E26" s="9">
        <f t="shared" si="2"/>
        <v>0.20271639953332771</v>
      </c>
      <c r="F26" s="9">
        <f t="shared" si="3"/>
        <v>1.3100881220404204E-2</v>
      </c>
      <c r="G26" s="10"/>
      <c r="H26" s="10"/>
    </row>
    <row r="27" spans="1:8" x14ac:dyDescent="0.25">
      <c r="A27" s="3">
        <v>20</v>
      </c>
      <c r="B27" s="11">
        <f t="shared" si="4"/>
        <v>0.11284822033459667</v>
      </c>
      <c r="C27" s="9">
        <f t="shared" si="0"/>
        <v>0.88715177966540337</v>
      </c>
      <c r="D27" s="9">
        <f t="shared" si="1"/>
        <v>0.78703828016349242</v>
      </c>
      <c r="E27" s="9">
        <f t="shared" si="2"/>
        <v>0.20022699900382199</v>
      </c>
      <c r="F27" s="9">
        <f t="shared" si="3"/>
        <v>1.2734720832685677E-2</v>
      </c>
      <c r="G27" s="10"/>
      <c r="H27" s="10"/>
    </row>
    <row r="28" spans="1:8" x14ac:dyDescent="0.25">
      <c r="A28" s="3">
        <v>21</v>
      </c>
      <c r="B28" s="11">
        <f t="shared" si="4"/>
        <v>0.11143446904057547</v>
      </c>
      <c r="C28" s="9">
        <f t="shared" si="0"/>
        <v>0.88856553095942448</v>
      </c>
      <c r="D28" s="9">
        <f t="shared" si="1"/>
        <v>0.78954870280920397</v>
      </c>
      <c r="E28" s="9">
        <f t="shared" si="2"/>
        <v>0.19803365630044098</v>
      </c>
      <c r="F28" s="9">
        <f t="shared" si="3"/>
        <v>1.2417640890354973E-2</v>
      </c>
      <c r="G28" s="10"/>
      <c r="H28" s="10"/>
    </row>
    <row r="29" spans="1:8" x14ac:dyDescent="0.25">
      <c r="A29" s="3">
        <v>22</v>
      </c>
      <c r="B29" s="11">
        <f t="shared" si="4"/>
        <v>0.11019010909286986</v>
      </c>
      <c r="C29" s="9">
        <f t="shared" si="0"/>
        <v>0.88980989090713014</v>
      </c>
      <c r="D29" s="9">
        <f t="shared" si="1"/>
        <v>0.79176164195615883</v>
      </c>
      <c r="E29" s="9">
        <f t="shared" si="2"/>
        <v>0.19609649790194258</v>
      </c>
      <c r="F29" s="9">
        <f t="shared" si="3"/>
        <v>1.2141860141898561E-2</v>
      </c>
      <c r="G29" s="10"/>
      <c r="H29" s="10"/>
    </row>
    <row r="30" spans="1:8" x14ac:dyDescent="0.25">
      <c r="A30" s="3">
        <v>23</v>
      </c>
      <c r="B30" s="11">
        <f t="shared" si="4"/>
        <v>0.10909204714332368</v>
      </c>
      <c r="C30" s="9">
        <f t="shared" si="0"/>
        <v>0.89090795285667634</v>
      </c>
      <c r="D30" s="9">
        <f t="shared" si="1"/>
        <v>0.79371698046327388</v>
      </c>
      <c r="E30" s="9">
        <f t="shared" si="2"/>
        <v>0.19438194478680507</v>
      </c>
      <c r="F30" s="9">
        <f t="shared" si="3"/>
        <v>1.1901074749921157E-2</v>
      </c>
      <c r="G30" s="10"/>
      <c r="H30" s="10"/>
    </row>
    <row r="31" spans="1:8" x14ac:dyDescent="0.25">
      <c r="A31" s="3">
        <v>24</v>
      </c>
      <c r="B31" s="11">
        <f t="shared" si="4"/>
        <v>0.10812089859034192</v>
      </c>
      <c r="C31" s="9">
        <f t="shared" si="0"/>
        <v>0.89187910140965809</v>
      </c>
      <c r="D31" s="9">
        <f t="shared" si="1"/>
        <v>0.79544833153129924</v>
      </c>
      <c r="E31" s="9">
        <f t="shared" si="2"/>
        <v>0.19286153975671785</v>
      </c>
      <c r="F31" s="9">
        <f t="shared" si="3"/>
        <v>1.1690128711983001E-2</v>
      </c>
      <c r="G31" s="10"/>
      <c r="H31" s="10"/>
    </row>
    <row r="32" spans="1:8" x14ac:dyDescent="0.25">
      <c r="A32" s="3">
        <v>25</v>
      </c>
      <c r="B32" s="11">
        <f t="shared" si="4"/>
        <v>0.10726028182113223</v>
      </c>
      <c r="C32" s="9">
        <f t="shared" si="0"/>
        <v>0.89273971817886777</v>
      </c>
      <c r="D32" s="9">
        <f t="shared" si="1"/>
        <v>0.79698420441408424</v>
      </c>
      <c r="E32" s="9">
        <f t="shared" si="2"/>
        <v>0.19151102752956703</v>
      </c>
      <c r="F32" s="9">
        <f t="shared" si="3"/>
        <v>1.1504768056348709E-2</v>
      </c>
      <c r="G32" s="10"/>
      <c r="H32" s="10"/>
    </row>
    <row r="33" spans="1:8" x14ac:dyDescent="0.25">
      <c r="A33" s="3">
        <v>26</v>
      </c>
      <c r="B33" s="11">
        <f t="shared" si="4"/>
        <v>0.10649626831750122</v>
      </c>
      <c r="C33" s="9">
        <f t="shared" si="0"/>
        <v>0.89350373168249875</v>
      </c>
      <c r="D33" s="9">
        <f t="shared" si="1"/>
        <v>0.79834891853055068</v>
      </c>
      <c r="E33" s="9">
        <f t="shared" si="2"/>
        <v>0.190309626303896</v>
      </c>
      <c r="F33" s="9">
        <f t="shared" si="3"/>
        <v>1.1341455165553216E-2</v>
      </c>
      <c r="G33" s="10"/>
      <c r="H33" s="10"/>
    </row>
    <row r="34" spans="1:8" x14ac:dyDescent="0.25">
      <c r="A34" s="3">
        <v>27</v>
      </c>
      <c r="B34" s="11">
        <f t="shared" si="4"/>
        <v>0.10581694978321629</v>
      </c>
      <c r="C34" s="9">
        <f t="shared" si="0"/>
        <v>0.89418305021678368</v>
      </c>
      <c r="D34" s="9">
        <f t="shared" si="1"/>
        <v>0.79956332729499113</v>
      </c>
      <c r="E34" s="9">
        <f t="shared" si="2"/>
        <v>0.18923944584358515</v>
      </c>
      <c r="F34" s="9">
        <f t="shared" si="3"/>
        <v>1.1197226861423718E-2</v>
      </c>
      <c r="G34" s="10"/>
      <c r="H34" s="10"/>
    </row>
    <row r="35" spans="1:8" x14ac:dyDescent="0.25">
      <c r="A35" s="3">
        <v>28</v>
      </c>
      <c r="B35" s="11">
        <f t="shared" si="4"/>
        <v>0.10521209413136903</v>
      </c>
      <c r="C35" s="9">
        <f t="shared" si="0"/>
        <v>0.89478790586863099</v>
      </c>
      <c r="D35" s="9">
        <f t="shared" si="1"/>
        <v>0.80064539648877009</v>
      </c>
      <c r="E35" s="9">
        <f t="shared" si="2"/>
        <v>0.18828501875972195</v>
      </c>
      <c r="F35" s="9">
        <f t="shared" si="3"/>
        <v>1.1069584751508058E-2</v>
      </c>
      <c r="G35" s="10"/>
      <c r="H35" s="10"/>
    </row>
    <row r="36" spans="1:8" x14ac:dyDescent="0.25">
      <c r="A36" s="3">
        <v>29</v>
      </c>
      <c r="B36" s="11">
        <f t="shared" si="4"/>
        <v>0.10467286965973957</v>
      </c>
      <c r="C36" s="9">
        <f t="shared" si="0"/>
        <v>0.89532713034026046</v>
      </c>
      <c r="D36" s="9">
        <f t="shared" si="1"/>
        <v>0.80161067032332578</v>
      </c>
      <c r="E36" s="9">
        <f t="shared" si="2"/>
        <v>0.18743292003386949</v>
      </c>
      <c r="F36" s="9">
        <f t="shared" si="3"/>
        <v>1.0956409642804829E-2</v>
      </c>
      <c r="G36" s="10"/>
      <c r="H36" s="10"/>
    </row>
    <row r="37" spans="1:8" x14ac:dyDescent="0.25">
      <c r="A37" s="3">
        <v>30</v>
      </c>
      <c r="B37" s="11">
        <f t="shared" si="4"/>
        <v>0.10419162206521798</v>
      </c>
      <c r="C37" s="9">
        <f t="shared" si="0"/>
        <v>0.89580837793478207</v>
      </c>
      <c r="D37" s="9">
        <f t="shared" si="1"/>
        <v>0.80247264997814538</v>
      </c>
      <c r="E37" s="9">
        <f t="shared" si="2"/>
        <v>0.18667145591327353</v>
      </c>
      <c r="F37" s="9">
        <f t="shared" si="3"/>
        <v>1.0855894108581218E-2</v>
      </c>
      <c r="G37" s="10"/>
      <c r="H37" s="10"/>
    </row>
    <row r="38" spans="1:8" x14ac:dyDescent="0.25">
      <c r="A38" s="3">
        <v>31</v>
      </c>
      <c r="B38" s="11">
        <f t="shared" si="4"/>
        <v>0.10376169277895109</v>
      </c>
      <c r="C38" s="9">
        <f t="shared" si="0"/>
        <v>0.89623830722104891</v>
      </c>
      <c r="D38" s="9">
        <f t="shared" si="1"/>
        <v>0.80324310333045124</v>
      </c>
      <c r="E38" s="9">
        <f t="shared" si="2"/>
        <v>0.18599040778119533</v>
      </c>
      <c r="F38" s="9">
        <f t="shared" si="3"/>
        <v>1.076648888835343E-2</v>
      </c>
      <c r="G38" s="10"/>
      <c r="H38" s="10"/>
    </row>
    <row r="39" spans="1:8" x14ac:dyDescent="0.25">
      <c r="A39" s="3">
        <v>32</v>
      </c>
      <c r="B39" s="11">
        <f t="shared" si="4"/>
        <v>0.10337726989250709</v>
      </c>
      <c r="C39" s="9">
        <f t="shared" si="0"/>
        <v>0.89662273010749294</v>
      </c>
      <c r="D39" s="9">
        <f t="shared" si="1"/>
        <v>0.80393232014541416</v>
      </c>
      <c r="E39" s="9">
        <f t="shared" si="2"/>
        <v>0.18538081992415767</v>
      </c>
      <c r="F39" s="9">
        <f t="shared" si="3"/>
        <v>1.0686859930428253E-2</v>
      </c>
      <c r="G39" s="10"/>
      <c r="H39" s="10"/>
    </row>
    <row r="40" spans="1:8" x14ac:dyDescent="0.25">
      <c r="A40" s="3">
        <v>33</v>
      </c>
      <c r="B40" s="11">
        <f t="shared" si="4"/>
        <v>0.10303326499735065</v>
      </c>
      <c r="C40" s="9">
        <f t="shared" si="0"/>
        <v>0.89696673500264934</v>
      </c>
      <c r="D40" s="9">
        <f t="shared" si="1"/>
        <v>0.80454932370131294</v>
      </c>
      <c r="E40" s="9">
        <f t="shared" si="2"/>
        <v>0.18483482260267273</v>
      </c>
      <c r="F40" s="9">
        <f t="shared" si="3"/>
        <v>1.0615853696014282E-2</v>
      </c>
      <c r="G40" s="10"/>
      <c r="H40" s="10"/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6" r:id="rId3" name="ScrollBar2">
          <controlPr defaultSize="0" autoLine="0" linkedCell="F3" r:id="rId4">
            <anchor moveWithCells="1">
              <from>
                <xdr:col>4</xdr:col>
                <xdr:colOff>361950</xdr:colOff>
                <xdr:row>2</xdr:row>
                <xdr:rowOff>0</xdr:rowOff>
              </from>
              <to>
                <xdr:col>6</xdr:col>
                <xdr:colOff>371475</xdr:colOff>
                <xdr:row>3</xdr:row>
                <xdr:rowOff>9525</xdr:rowOff>
              </to>
            </anchor>
          </controlPr>
        </control>
      </mc:Choice>
      <mc:Fallback>
        <control shapeId="1026" r:id="rId3" name="ScrollBar2"/>
      </mc:Fallback>
    </mc:AlternateContent>
    <mc:AlternateContent xmlns:mc="http://schemas.openxmlformats.org/markup-compatibility/2006">
      <mc:Choice Requires="x14">
        <control shapeId="1025" r:id="rId5" name="ScrollBar1">
          <controlPr defaultSize="0" autoLine="0" linkedCell="D3" r:id="rId6">
            <anchor moveWithCells="1">
              <from>
                <xdr:col>2</xdr:col>
                <xdr:colOff>409575</xdr:colOff>
                <xdr:row>2</xdr:row>
                <xdr:rowOff>0</xdr:rowOff>
              </from>
              <to>
                <xdr:col>4</xdr:col>
                <xdr:colOff>238125</xdr:colOff>
                <xdr:row>3</xdr:row>
                <xdr:rowOff>9525</xdr:rowOff>
              </to>
            </anchor>
          </controlPr>
        </control>
      </mc:Choice>
      <mc:Fallback>
        <control shapeId="1025" r:id="rId5" name="ScrollBar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GenePool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2017-05-30T09:52:38Z</dcterms:created>
  <dcterms:modified xsi:type="dcterms:W3CDTF">2017-06-15T11:41:00Z</dcterms:modified>
</cp:coreProperties>
</file>