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GeneticDrift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1" i="1" l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B4" i="1"/>
  <c r="C4" i="1" s="1"/>
  <c r="V3" i="1"/>
  <c r="C3" i="1"/>
  <c r="D2" i="1"/>
  <c r="D3" i="1" s="1"/>
  <c r="C8" i="1" l="1"/>
  <c r="B8" i="1"/>
  <c r="B9" i="1" s="1"/>
  <c r="E3" i="1"/>
  <c r="C5" i="1"/>
  <c r="D4" i="1"/>
  <c r="D8" i="1" s="1"/>
  <c r="D5" i="1" l="1"/>
  <c r="B10" i="1"/>
  <c r="D9" i="1"/>
  <c r="C9" i="1"/>
  <c r="E4" i="1"/>
  <c r="B11" i="1" l="1"/>
  <c r="D10" i="1"/>
  <c r="C10" i="1"/>
  <c r="B12" i="1" l="1"/>
  <c r="D11" i="1"/>
  <c r="C11" i="1"/>
  <c r="B13" i="1" l="1"/>
  <c r="D12" i="1"/>
  <c r="C12" i="1"/>
  <c r="B14" i="1" l="1"/>
  <c r="D13" i="1"/>
  <c r="C13" i="1"/>
  <c r="B15" i="1" l="1"/>
  <c r="D14" i="1"/>
  <c r="C14" i="1"/>
  <c r="B16" i="1" l="1"/>
  <c r="D15" i="1"/>
  <c r="C15" i="1"/>
  <c r="B17" i="1" l="1"/>
  <c r="D16" i="1"/>
  <c r="C16" i="1"/>
  <c r="B18" i="1" l="1"/>
  <c r="D17" i="1"/>
  <c r="C17" i="1"/>
  <c r="B19" i="1" l="1"/>
  <c r="D18" i="1"/>
  <c r="C18" i="1"/>
  <c r="B20" i="1" l="1"/>
  <c r="D19" i="1"/>
  <c r="C19" i="1"/>
  <c r="B21" i="1" l="1"/>
  <c r="D20" i="1"/>
  <c r="C20" i="1"/>
  <c r="B22" i="1" l="1"/>
  <c r="D21" i="1"/>
  <c r="C21" i="1"/>
  <c r="D22" i="1" l="1"/>
  <c r="C22" i="1"/>
  <c r="B23" i="1"/>
  <c r="C23" i="1" l="1"/>
  <c r="B24" i="1"/>
  <c r="D23" i="1"/>
  <c r="D24" i="1" l="1"/>
  <c r="B25" i="1"/>
  <c r="C24" i="1"/>
  <c r="B26" i="1" l="1"/>
  <c r="C25" i="1"/>
  <c r="D25" i="1"/>
  <c r="D26" i="1" l="1"/>
  <c r="C26" i="1"/>
  <c r="B27" i="1"/>
  <c r="C27" i="1" l="1"/>
  <c r="B28" i="1"/>
  <c r="D27" i="1"/>
  <c r="D28" i="1" l="1"/>
  <c r="B29" i="1"/>
  <c r="C28" i="1"/>
  <c r="B30" i="1" l="1"/>
  <c r="C29" i="1"/>
  <c r="D29" i="1"/>
  <c r="D30" i="1" l="1"/>
  <c r="C30" i="1"/>
  <c r="B31" i="1"/>
  <c r="C31" i="1" l="1"/>
  <c r="B32" i="1"/>
  <c r="D31" i="1"/>
  <c r="D32" i="1" l="1"/>
  <c r="B33" i="1"/>
  <c r="C32" i="1"/>
  <c r="B34" i="1" l="1"/>
  <c r="C33" i="1"/>
  <c r="D33" i="1"/>
  <c r="D34" i="1" l="1"/>
  <c r="C34" i="1"/>
  <c r="B35" i="1"/>
  <c r="C35" i="1" l="1"/>
  <c r="B36" i="1"/>
  <c r="D35" i="1"/>
  <c r="D36" i="1" l="1"/>
  <c r="B37" i="1"/>
  <c r="C36" i="1"/>
  <c r="B38" i="1" l="1"/>
  <c r="C37" i="1"/>
  <c r="D37" i="1"/>
  <c r="D38" i="1" l="1"/>
  <c r="C38" i="1"/>
  <c r="B39" i="1"/>
  <c r="C39" i="1" l="1"/>
  <c r="B40" i="1"/>
  <c r="D39" i="1"/>
  <c r="D40" i="1" l="1"/>
  <c r="B41" i="1"/>
  <c r="C40" i="1"/>
  <c r="B42" i="1" l="1"/>
  <c r="C41" i="1"/>
  <c r="D41" i="1"/>
  <c r="D42" i="1" l="1"/>
  <c r="C42" i="1"/>
  <c r="B43" i="1"/>
  <c r="C43" i="1" l="1"/>
  <c r="B44" i="1"/>
  <c r="D43" i="1"/>
  <c r="D44" i="1" l="1"/>
  <c r="B45" i="1"/>
  <c r="C44" i="1"/>
  <c r="B46" i="1" l="1"/>
  <c r="C45" i="1"/>
  <c r="D45" i="1"/>
  <c r="D46" i="1" l="1"/>
  <c r="C46" i="1"/>
  <c r="B47" i="1"/>
  <c r="C47" i="1" l="1"/>
  <c r="B48" i="1"/>
  <c r="D47" i="1"/>
  <c r="D48" i="1" l="1"/>
  <c r="B49" i="1"/>
  <c r="C48" i="1"/>
  <c r="B50" i="1" l="1"/>
  <c r="C49" i="1"/>
  <c r="D49" i="1"/>
  <c r="D50" i="1" l="1"/>
  <c r="C50" i="1"/>
  <c r="B51" i="1"/>
  <c r="C51" i="1" l="1"/>
  <c r="B52" i="1"/>
  <c r="D51" i="1"/>
  <c r="D52" i="1" l="1"/>
  <c r="B53" i="1"/>
  <c r="C52" i="1"/>
  <c r="B54" i="1" l="1"/>
  <c r="C53" i="1"/>
  <c r="D53" i="1"/>
  <c r="D54" i="1" l="1"/>
  <c r="C54" i="1"/>
  <c r="B55" i="1"/>
  <c r="C55" i="1" l="1"/>
  <c r="B56" i="1"/>
  <c r="D55" i="1"/>
  <c r="D56" i="1" l="1"/>
  <c r="B57" i="1"/>
  <c r="C56" i="1"/>
  <c r="B58" i="1" l="1"/>
  <c r="C57" i="1"/>
  <c r="D57" i="1"/>
  <c r="D58" i="1" l="1"/>
  <c r="C58" i="1"/>
  <c r="B59" i="1"/>
  <c r="C59" i="1" l="1"/>
  <c r="B60" i="1"/>
  <c r="D59" i="1"/>
  <c r="D60" i="1" l="1"/>
  <c r="B61" i="1"/>
  <c r="C60" i="1"/>
  <c r="B62" i="1" l="1"/>
  <c r="C61" i="1"/>
  <c r="D61" i="1"/>
  <c r="D62" i="1" l="1"/>
  <c r="C62" i="1"/>
  <c r="B63" i="1"/>
  <c r="C63" i="1" l="1"/>
  <c r="B64" i="1"/>
  <c r="D63" i="1"/>
  <c r="D64" i="1" l="1"/>
  <c r="B65" i="1"/>
  <c r="C64" i="1"/>
  <c r="B66" i="1" l="1"/>
  <c r="C65" i="1"/>
  <c r="D65" i="1"/>
  <c r="D66" i="1" l="1"/>
  <c r="C66" i="1"/>
  <c r="B67" i="1"/>
  <c r="C67" i="1" l="1"/>
  <c r="B68" i="1"/>
  <c r="D67" i="1"/>
  <c r="D68" i="1" l="1"/>
  <c r="B69" i="1"/>
  <c r="C68" i="1"/>
  <c r="B70" i="1" l="1"/>
  <c r="C69" i="1"/>
  <c r="D69" i="1"/>
  <c r="D70" i="1" l="1"/>
  <c r="C70" i="1"/>
  <c r="B71" i="1"/>
  <c r="C71" i="1" l="1"/>
  <c r="B72" i="1"/>
  <c r="D71" i="1"/>
  <c r="D72" i="1" l="1"/>
  <c r="B73" i="1"/>
  <c r="C72" i="1"/>
  <c r="B74" i="1" l="1"/>
  <c r="C73" i="1"/>
  <c r="D73" i="1"/>
  <c r="D74" i="1" l="1"/>
  <c r="C74" i="1"/>
  <c r="B75" i="1"/>
  <c r="C75" i="1" l="1"/>
  <c r="B76" i="1"/>
  <c r="D75" i="1"/>
  <c r="D76" i="1" l="1"/>
  <c r="B77" i="1"/>
  <c r="C76" i="1"/>
  <c r="B78" i="1" l="1"/>
  <c r="C77" i="1"/>
  <c r="D77" i="1"/>
  <c r="D78" i="1" l="1"/>
  <c r="C78" i="1"/>
  <c r="B79" i="1"/>
  <c r="C79" i="1" l="1"/>
  <c r="B80" i="1"/>
  <c r="D79" i="1"/>
  <c r="D80" i="1" l="1"/>
  <c r="B81" i="1"/>
  <c r="C80" i="1"/>
  <c r="B82" i="1" l="1"/>
  <c r="C81" i="1"/>
  <c r="D81" i="1"/>
  <c r="D82" i="1" l="1"/>
  <c r="C82" i="1"/>
  <c r="B83" i="1"/>
  <c r="C83" i="1" l="1"/>
  <c r="B84" i="1"/>
  <c r="D83" i="1"/>
  <c r="D84" i="1" l="1"/>
  <c r="B85" i="1"/>
  <c r="C84" i="1"/>
  <c r="B86" i="1" l="1"/>
  <c r="C85" i="1"/>
  <c r="D85" i="1"/>
  <c r="D86" i="1" l="1"/>
  <c r="C86" i="1"/>
  <c r="B87" i="1"/>
  <c r="C87" i="1" l="1"/>
  <c r="B88" i="1"/>
  <c r="D87" i="1"/>
  <c r="D88" i="1" l="1"/>
  <c r="B89" i="1"/>
  <c r="C88" i="1"/>
  <c r="B90" i="1" l="1"/>
  <c r="C89" i="1"/>
  <c r="D89" i="1"/>
  <c r="D90" i="1" l="1"/>
  <c r="C90" i="1"/>
  <c r="B91" i="1"/>
  <c r="C91" i="1" l="1"/>
  <c r="B92" i="1"/>
  <c r="D91" i="1"/>
  <c r="D92" i="1" l="1"/>
  <c r="B93" i="1"/>
  <c r="C92" i="1"/>
  <c r="B94" i="1" l="1"/>
  <c r="C93" i="1"/>
  <c r="D93" i="1"/>
  <c r="D94" i="1" l="1"/>
  <c r="C94" i="1"/>
  <c r="B95" i="1"/>
  <c r="C95" i="1" l="1"/>
  <c r="B96" i="1"/>
  <c r="D95" i="1"/>
  <c r="D96" i="1" l="1"/>
  <c r="B97" i="1"/>
  <c r="C96" i="1"/>
  <c r="B98" i="1" l="1"/>
  <c r="C97" i="1"/>
  <c r="D97" i="1"/>
  <c r="D98" i="1" l="1"/>
  <c r="C98" i="1"/>
  <c r="B99" i="1"/>
  <c r="C99" i="1" l="1"/>
  <c r="B100" i="1"/>
  <c r="D99" i="1"/>
  <c r="D100" i="1" l="1"/>
  <c r="B101" i="1"/>
  <c r="C100" i="1"/>
  <c r="B102" i="1" l="1"/>
  <c r="C101" i="1"/>
  <c r="D101" i="1"/>
  <c r="D102" i="1" l="1"/>
  <c r="C102" i="1"/>
  <c r="B103" i="1"/>
  <c r="C103" i="1" l="1"/>
  <c r="B104" i="1"/>
  <c r="D103" i="1"/>
  <c r="D104" i="1" l="1"/>
  <c r="B105" i="1"/>
  <c r="C104" i="1"/>
  <c r="B106" i="1" l="1"/>
  <c r="C105" i="1"/>
  <c r="D105" i="1"/>
  <c r="D106" i="1" l="1"/>
  <c r="C106" i="1"/>
  <c r="B107" i="1"/>
  <c r="C107" i="1" l="1"/>
  <c r="B108" i="1"/>
  <c r="D107" i="1"/>
  <c r="D108" i="1" l="1"/>
  <c r="U2" i="1" s="1"/>
  <c r="V2" i="1" s="1"/>
  <c r="C108" i="1"/>
  <c r="T2" i="1" s="1"/>
  <c r="S2" i="1"/>
</calcChain>
</file>

<file path=xl/sharedStrings.xml><?xml version="1.0" encoding="utf-8"?>
<sst xmlns="http://schemas.openxmlformats.org/spreadsheetml/2006/main" count="12" uniqueCount="10">
  <si>
    <t>Parents</t>
  </si>
  <si>
    <t>A</t>
  </si>
  <si>
    <t>a</t>
  </si>
  <si>
    <t>dying out?</t>
  </si>
  <si>
    <t>next</t>
  </si>
  <si>
    <t>next generation</t>
  </si>
  <si>
    <t>AA</t>
  </si>
  <si>
    <t>Aa</t>
  </si>
  <si>
    <t>aa</t>
  </si>
  <si>
    <t>100x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</si>
</sst>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29">
    <xf numFmtId="0" fontId="0" fillId="0" borderId="0" xfId="0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9" fontId="3" fillId="0" borderId="0" xfId="0" applyNumberFormat="1" applyFont="1" applyAlignment="1" applyProtection="1">
      <alignment horizontal="center" vertical="center"/>
      <protection locked="0"/>
    </xf>
    <xf numFmtId="9" fontId="3" fillId="0" borderId="0" xfId="0" applyNumberFormat="1" applyFont="1" applyAlignment="1" applyProtection="1">
      <alignment horizontal="center" vertical="center"/>
    </xf>
    <xf numFmtId="10" fontId="4" fillId="0" borderId="0" xfId="0" applyNumberFormat="1" applyFont="1" applyAlignment="1" applyProtection="1">
      <alignment horizontal="center"/>
      <protection locked="0"/>
    </xf>
    <xf numFmtId="10" fontId="3" fillId="0" borderId="2" xfId="1" applyNumberFormat="1" applyFont="1" applyBorder="1" applyProtection="1">
      <protection locked="0"/>
    </xf>
    <xf numFmtId="10" fontId="3" fillId="0" borderId="3" xfId="1" applyNumberFormat="1" applyFont="1" applyBorder="1" applyProtection="1"/>
    <xf numFmtId="10" fontId="3" fillId="0" borderId="4" xfId="1" applyNumberFormat="1" applyFont="1" applyBorder="1" applyProtection="1"/>
    <xf numFmtId="0" fontId="2" fillId="2" borderId="1" xfId="2" applyFont="1" applyAlignment="1" applyProtection="1">
      <alignment horizontal="center"/>
    </xf>
    <xf numFmtId="10" fontId="3" fillId="0" borderId="2" xfId="0" applyNumberFormat="1" applyFont="1" applyBorder="1" applyAlignment="1" applyProtection="1">
      <alignment horizontal="center" vertical="center"/>
    </xf>
    <xf numFmtId="10" fontId="3" fillId="0" borderId="4" xfId="0" applyNumberFormat="1" applyFont="1" applyBorder="1" applyAlignment="1" applyProtection="1">
      <alignment horizontal="center" vertical="center"/>
    </xf>
    <xf numFmtId="10" fontId="4" fillId="0" borderId="0" xfId="0" applyNumberFormat="1" applyFont="1" applyAlignment="1" applyProtection="1">
      <alignment horizontal="center"/>
    </xf>
    <xf numFmtId="10" fontId="3" fillId="0" borderId="5" xfId="1" applyNumberFormat="1" applyFont="1" applyBorder="1" applyProtection="1">
      <protection locked="0"/>
    </xf>
    <xf numFmtId="10" fontId="3" fillId="0" borderId="2" xfId="1" applyNumberFormat="1" applyFont="1" applyBorder="1" applyProtection="1"/>
    <xf numFmtId="10" fontId="3" fillId="0" borderId="6" xfId="0" applyNumberFormat="1" applyFont="1" applyBorder="1" applyAlignment="1" applyProtection="1">
      <alignment horizontal="center" vertical="center"/>
    </xf>
    <xf numFmtId="10" fontId="3" fillId="0" borderId="7" xfId="0" applyNumberFormat="1" applyFont="1" applyBorder="1" applyAlignment="1" applyProtection="1">
      <alignment horizontal="center" vertical="center"/>
    </xf>
    <xf numFmtId="10" fontId="3" fillId="0" borderId="5" xfId="1" applyNumberFormat="1" applyFont="1" applyBorder="1" applyProtection="1"/>
    <xf numFmtId="10" fontId="3" fillId="0" borderId="0" xfId="1" applyNumberFormat="1" applyFont="1" applyBorder="1" applyProtection="1"/>
    <xf numFmtId="10" fontId="3" fillId="0" borderId="8" xfId="1" applyNumberFormat="1" applyFont="1" applyBorder="1" applyProtection="1"/>
    <xf numFmtId="0" fontId="4" fillId="0" borderId="0" xfId="0" applyFont="1" applyAlignment="1" applyProtection="1">
      <alignment horizontal="center"/>
      <protection locked="0"/>
    </xf>
    <xf numFmtId="10" fontId="3" fillId="0" borderId="0" xfId="0" applyNumberFormat="1" applyFont="1" applyProtection="1"/>
    <xf numFmtId="10" fontId="3" fillId="0" borderId="6" xfId="1" applyNumberFormat="1" applyFont="1" applyBorder="1" applyProtection="1">
      <protection locked="0"/>
    </xf>
    <xf numFmtId="10" fontId="3" fillId="0" borderId="6" xfId="1" applyNumberFormat="1" applyFont="1" applyBorder="1" applyProtection="1"/>
    <xf numFmtId="10" fontId="3" fillId="0" borderId="9" xfId="1" applyNumberFormat="1" applyFont="1" applyBorder="1" applyProtection="1"/>
    <xf numFmtId="10" fontId="3" fillId="0" borderId="7" xfId="1" applyNumberFormat="1" applyFont="1" applyBorder="1" applyProtection="1"/>
    <xf numFmtId="0" fontId="3" fillId="0" borderId="0" xfId="0" applyFont="1" applyAlignment="1" applyProtection="1">
      <alignment horizontal="center" vertical="center"/>
      <protection locked="0"/>
    </xf>
    <xf numFmtId="10" fontId="4" fillId="0" borderId="0" xfId="0" applyNumberFormat="1" applyFont="1" applyAlignment="1" applyProtection="1">
      <alignment horizontal="center"/>
      <protection locked="0"/>
    </xf>
  </cellXfs>
  <cellStyles count="3">
    <cellStyle name="Check Cell" xfId="2" builtinId="2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GeneticDrift!$B$7</c:f>
              <c:strCache>
                <c:ptCount val="1"/>
                <c:pt idx="0">
                  <c:v>AA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GeneticDrift!$A$8:$A$108</c:f>
              <c:strCache>
                <c:ptCount val="101"/>
                <c:pt idx="0">
                  <c:v>100x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strCache>
            </c:strRef>
          </c:xVal>
          <c:yVal>
            <c:numRef>
              <c:f>GeneticDrift!$B$8:$B$108</c:f>
              <c:numCache>
                <c:formatCode>0.00%</c:formatCode>
                <c:ptCount val="101"/>
                <c:pt idx="0">
                  <c:v>0.36</c:v>
                </c:pt>
                <c:pt idx="1">
                  <c:v>0.34799045831946329</c:v>
                </c:pt>
                <c:pt idx="2">
                  <c:v>0.32315737701496144</c:v>
                </c:pt>
                <c:pt idx="3">
                  <c:v>0.31271012359434303</c:v>
                </c:pt>
                <c:pt idx="4">
                  <c:v>0.28852545655455719</c:v>
                </c:pt>
                <c:pt idx="5">
                  <c:v>0.27605783027969993</c:v>
                </c:pt>
                <c:pt idx="6">
                  <c:v>0.25902620936812654</c:v>
                </c:pt>
                <c:pt idx="7">
                  <c:v>0.26031247222380205</c:v>
                </c:pt>
                <c:pt idx="8">
                  <c:v>0.26905614727009092</c:v>
                </c:pt>
                <c:pt idx="9">
                  <c:v>0.27064119386090446</c:v>
                </c:pt>
                <c:pt idx="10">
                  <c:v>0.2699270351404619</c:v>
                </c:pt>
                <c:pt idx="11">
                  <c:v>0.31406482283138537</c:v>
                </c:pt>
                <c:pt idx="12">
                  <c:v>0.310684038746945</c:v>
                </c:pt>
                <c:pt idx="13">
                  <c:v>0.34445287674708758</c:v>
                </c:pt>
                <c:pt idx="14">
                  <c:v>0.35947141291846152</c:v>
                </c:pt>
                <c:pt idx="15">
                  <c:v>0.36801107687283319</c:v>
                </c:pt>
                <c:pt idx="16">
                  <c:v>0.38285614155824327</c:v>
                </c:pt>
                <c:pt idx="17">
                  <c:v>0.36325602396123224</c:v>
                </c:pt>
                <c:pt idx="18">
                  <c:v>0.38279506445152284</c:v>
                </c:pt>
                <c:pt idx="19">
                  <c:v>0.35222543002916468</c:v>
                </c:pt>
                <c:pt idx="20">
                  <c:v>0.37401055739003808</c:v>
                </c:pt>
                <c:pt idx="21">
                  <c:v>0.41468174061613239</c:v>
                </c:pt>
                <c:pt idx="22">
                  <c:v>0.43958674298760564</c:v>
                </c:pt>
                <c:pt idx="23">
                  <c:v>0.46776939653028993</c:v>
                </c:pt>
                <c:pt idx="24">
                  <c:v>0.45496047634959613</c:v>
                </c:pt>
                <c:pt idx="25">
                  <c:v>0.43807894624020322</c:v>
                </c:pt>
                <c:pt idx="26">
                  <c:v>0.42541525002152347</c:v>
                </c:pt>
                <c:pt idx="27">
                  <c:v>0.42106924983797195</c:v>
                </c:pt>
                <c:pt idx="28">
                  <c:v>0.40933902134263428</c:v>
                </c:pt>
                <c:pt idx="29">
                  <c:v>0.38808311109043642</c:v>
                </c:pt>
                <c:pt idx="30">
                  <c:v>0.40250809117708941</c:v>
                </c:pt>
                <c:pt idx="31">
                  <c:v>0.42281061773021761</c:v>
                </c:pt>
                <c:pt idx="32">
                  <c:v>0.42335993193029503</c:v>
                </c:pt>
                <c:pt idx="33">
                  <c:v>0.43080038394112469</c:v>
                </c:pt>
                <c:pt idx="34">
                  <c:v>0.43331998132644289</c:v>
                </c:pt>
                <c:pt idx="35">
                  <c:v>0.43020712702465735</c:v>
                </c:pt>
                <c:pt idx="36">
                  <c:v>0.42729690384292135</c:v>
                </c:pt>
                <c:pt idx="37">
                  <c:v>0.4592800626690946</c:v>
                </c:pt>
                <c:pt idx="38">
                  <c:v>0.4775515673782626</c:v>
                </c:pt>
                <c:pt idx="39">
                  <c:v>0.52980363125920316</c:v>
                </c:pt>
                <c:pt idx="40">
                  <c:v>0.53622137116761226</c:v>
                </c:pt>
                <c:pt idx="41">
                  <c:v>0.55480090350847966</c:v>
                </c:pt>
                <c:pt idx="42">
                  <c:v>0.54235371393599374</c:v>
                </c:pt>
                <c:pt idx="43">
                  <c:v>0.55527372994885538</c:v>
                </c:pt>
                <c:pt idx="44">
                  <c:v>0.55772420271584355</c:v>
                </c:pt>
                <c:pt idx="45">
                  <c:v>0.57160547068906631</c:v>
                </c:pt>
                <c:pt idx="46">
                  <c:v>0.54386246560713125</c:v>
                </c:pt>
                <c:pt idx="47">
                  <c:v>0.53675049385477958</c:v>
                </c:pt>
                <c:pt idx="48">
                  <c:v>0.57575549342292354</c:v>
                </c:pt>
                <c:pt idx="49">
                  <c:v>0.58358827319378892</c:v>
                </c:pt>
                <c:pt idx="50">
                  <c:v>0.5742687422066689</c:v>
                </c:pt>
                <c:pt idx="51">
                  <c:v>0.58593059118416302</c:v>
                </c:pt>
                <c:pt idx="52">
                  <c:v>0.56787926780787745</c:v>
                </c:pt>
                <c:pt idx="53">
                  <c:v>0.5358597874072597</c:v>
                </c:pt>
                <c:pt idx="54">
                  <c:v>0.54397414538788502</c:v>
                </c:pt>
                <c:pt idx="55">
                  <c:v>0.53092741525747655</c:v>
                </c:pt>
                <c:pt idx="56">
                  <c:v>0.54879248548036463</c:v>
                </c:pt>
                <c:pt idx="57">
                  <c:v>0.53165733699801365</c:v>
                </c:pt>
                <c:pt idx="58">
                  <c:v>0.52065029279981967</c:v>
                </c:pt>
                <c:pt idx="59">
                  <c:v>0.49829445484088658</c:v>
                </c:pt>
                <c:pt idx="60">
                  <c:v>0.49733716086928115</c:v>
                </c:pt>
                <c:pt idx="61">
                  <c:v>0.49912697553310653</c:v>
                </c:pt>
                <c:pt idx="62">
                  <c:v>0.46906747008744493</c:v>
                </c:pt>
                <c:pt idx="63">
                  <c:v>0.48335988712831879</c:v>
                </c:pt>
                <c:pt idx="64">
                  <c:v>0.48992341337555889</c:v>
                </c:pt>
                <c:pt idx="65">
                  <c:v>0.51081113208039386</c:v>
                </c:pt>
                <c:pt idx="66">
                  <c:v>0.50711042652094629</c:v>
                </c:pt>
                <c:pt idx="67">
                  <c:v>0.52851756583088527</c:v>
                </c:pt>
                <c:pt idx="68">
                  <c:v>0.48349580963226624</c:v>
                </c:pt>
                <c:pt idx="69">
                  <c:v>0.49118090481355059</c:v>
                </c:pt>
                <c:pt idx="70">
                  <c:v>0.47885441573442511</c:v>
                </c:pt>
                <c:pt idx="71">
                  <c:v>0.49517228484336773</c:v>
                </c:pt>
                <c:pt idx="72">
                  <c:v>0.50743982613369598</c:v>
                </c:pt>
                <c:pt idx="73">
                  <c:v>0.52994667923104144</c:v>
                </c:pt>
                <c:pt idx="74">
                  <c:v>0.51548617552377274</c:v>
                </c:pt>
                <c:pt idx="75">
                  <c:v>0.51177837099816781</c:v>
                </c:pt>
                <c:pt idx="76">
                  <c:v>0.50490424619249052</c:v>
                </c:pt>
                <c:pt idx="77">
                  <c:v>0.49746298008875872</c:v>
                </c:pt>
                <c:pt idx="78">
                  <c:v>0.50593748286413154</c:v>
                </c:pt>
                <c:pt idx="79">
                  <c:v>0.47432690040998926</c:v>
                </c:pt>
                <c:pt idx="80">
                  <c:v>0.49730528421706305</c:v>
                </c:pt>
                <c:pt idx="81">
                  <c:v>0.50484065362765362</c:v>
                </c:pt>
                <c:pt idx="82">
                  <c:v>0.47847005692648059</c:v>
                </c:pt>
                <c:pt idx="83">
                  <c:v>0.50004033791476177</c:v>
                </c:pt>
                <c:pt idx="84">
                  <c:v>0.49012258814061943</c:v>
                </c:pt>
                <c:pt idx="85">
                  <c:v>0.47177795685498086</c:v>
                </c:pt>
                <c:pt idx="86">
                  <c:v>0.44914528685355692</c:v>
                </c:pt>
                <c:pt idx="87">
                  <c:v>0.44084186961366528</c:v>
                </c:pt>
                <c:pt idx="88">
                  <c:v>0.46154343758035588</c:v>
                </c:pt>
                <c:pt idx="89">
                  <c:v>0.42080969673458346</c:v>
                </c:pt>
                <c:pt idx="90">
                  <c:v>0.46939959923260843</c:v>
                </c:pt>
                <c:pt idx="91">
                  <c:v>0.47310539028744625</c:v>
                </c:pt>
                <c:pt idx="92">
                  <c:v>0.49161748941103672</c:v>
                </c:pt>
                <c:pt idx="93">
                  <c:v>0.49623595897681444</c:v>
                </c:pt>
                <c:pt idx="94">
                  <c:v>0.48712468645410345</c:v>
                </c:pt>
                <c:pt idx="95">
                  <c:v>0.47953724705181777</c:v>
                </c:pt>
                <c:pt idx="96">
                  <c:v>0.48840490442614731</c:v>
                </c:pt>
                <c:pt idx="97">
                  <c:v>0.49355184407392211</c:v>
                </c:pt>
                <c:pt idx="98">
                  <c:v>0.49907373992297793</c:v>
                </c:pt>
                <c:pt idx="99">
                  <c:v>0.52024420048482678</c:v>
                </c:pt>
                <c:pt idx="100">
                  <c:v>0.50921149022072887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GeneticDrift!$C$7</c:f>
              <c:strCache>
                <c:ptCount val="1"/>
                <c:pt idx="0">
                  <c:v>Aa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GeneticDrift!$A$8:$A$108</c:f>
              <c:strCache>
                <c:ptCount val="101"/>
                <c:pt idx="0">
                  <c:v>100x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strCache>
            </c:strRef>
          </c:xVal>
          <c:yVal>
            <c:numRef>
              <c:f>GeneticDrift!$C$8:$C$108</c:f>
              <c:numCache>
                <c:formatCode>0.00%</c:formatCode>
                <c:ptCount val="101"/>
                <c:pt idx="0">
                  <c:v>0.48</c:v>
                </c:pt>
                <c:pt idx="1">
                  <c:v>0.48383340488707233</c:v>
                </c:pt>
                <c:pt idx="2">
                  <c:v>0.49062390221316826</c:v>
                </c:pt>
                <c:pt idx="3">
                  <c:v>0.49298955890985319</c:v>
                </c:pt>
                <c:pt idx="4">
                  <c:v>0.49724040037072043</c:v>
                </c:pt>
                <c:pt idx="5">
                  <c:v>0.49870845465627206</c:v>
                </c:pt>
                <c:pt idx="6">
                  <c:v>0.49983993189445391</c:v>
                </c:pt>
                <c:pt idx="7">
                  <c:v>0.4997915827094232</c:v>
                </c:pt>
                <c:pt idx="8">
                  <c:v>0.49930015433459607</c:v>
                </c:pt>
                <c:pt idx="9">
                  <c:v>0.49918134323839031</c:v>
                </c:pt>
                <c:pt idx="10">
                  <c:v>0.49923598383462187</c:v>
                </c:pt>
                <c:pt idx="11">
                  <c:v>0.49270008776043811</c:v>
                </c:pt>
                <c:pt idx="12">
                  <c:v>0.49341268794287513</c:v>
                </c:pt>
                <c:pt idx="13">
                  <c:v>0.4848964048733882</c:v>
                </c:pt>
                <c:pt idx="14">
                  <c:v>0.48017587207160595</c:v>
                </c:pt>
                <c:pt idx="15">
                  <c:v>0.47725617684930999</c:v>
                </c:pt>
                <c:pt idx="16">
                  <c:v>0.47179511735955626</c:v>
                </c:pt>
                <c:pt idx="17">
                  <c:v>0.47890244338122356</c:v>
                </c:pt>
                <c:pt idx="18">
                  <c:v>0.47181855775067721</c:v>
                </c:pt>
                <c:pt idx="19">
                  <c:v>0.48252079929864905</c:v>
                </c:pt>
                <c:pt idx="20">
                  <c:v>0.47510693639042673</c:v>
                </c:pt>
                <c:pt idx="21">
                  <c:v>0.45855226231019597</c:v>
                </c:pt>
                <c:pt idx="22">
                  <c:v>0.44685327542533548</c:v>
                </c:pt>
                <c:pt idx="23">
                  <c:v>0.43233458781981426</c:v>
                </c:pt>
                <c:pt idx="24">
                  <c:v>0.43909420859380988</c:v>
                </c:pt>
                <c:pt idx="25">
                  <c:v>0.4475927581184187</c:v>
                </c:pt>
                <c:pt idx="26">
                  <c:v>0.45364678994175534</c:v>
                </c:pt>
                <c:pt idx="27">
                  <c:v>0.45565847957461969</c:v>
                </c:pt>
                <c:pt idx="28">
                  <c:v>0.46091411318727238</c:v>
                </c:pt>
                <c:pt idx="29">
                  <c:v>0.46976011768105724</c:v>
                </c:pt>
                <c:pt idx="30">
                  <c:v>0.46385432510840607</c:v>
                </c:pt>
                <c:pt idx="31">
                  <c:v>0.45485655017101123</c:v>
                </c:pt>
                <c:pt idx="32">
                  <c:v>0.45460243584889393</c:v>
                </c:pt>
                <c:pt idx="33">
                  <c:v>0.45110694359220477</c:v>
                </c:pt>
                <c:pt idx="34">
                  <c:v>0.44990093124512437</c:v>
                </c:pt>
                <c:pt idx="35">
                  <c:v>0.45138927853421562</c:v>
                </c:pt>
                <c:pt idx="36">
                  <c:v>0.45276521544884518</c:v>
                </c:pt>
                <c:pt idx="37">
                  <c:v>0.43684396594838293</c:v>
                </c:pt>
                <c:pt idx="38">
                  <c:v>0.42699898502806238</c:v>
                </c:pt>
                <c:pt idx="39">
                  <c:v>0.39614495713877579</c:v>
                </c:pt>
                <c:pt idx="40">
                  <c:v>0.39210001384174997</c:v>
                </c:pt>
                <c:pt idx="41">
                  <c:v>0.38009736195438659</c:v>
                </c:pt>
                <c:pt idx="42">
                  <c:v>0.38818593410096097</c:v>
                </c:pt>
                <c:pt idx="43">
                  <c:v>0.37978636840902852</c:v>
                </c:pt>
                <c:pt idx="44">
                  <c:v>0.37817029117845313</c:v>
                </c:pt>
                <c:pt idx="45">
                  <c:v>0.36888094827549067</c:v>
                </c:pt>
                <c:pt idx="46">
                  <c:v>0.38721569892260005</c:v>
                </c:pt>
                <c:pt idx="47">
                  <c:v>0.3917641676186901</c:v>
                </c:pt>
                <c:pt idx="48">
                  <c:v>0.36606009013595081</c:v>
                </c:pt>
                <c:pt idx="49">
                  <c:v>0.36068244343286882</c:v>
                </c:pt>
                <c:pt idx="50">
                  <c:v>0.36707294337695534</c:v>
                </c:pt>
                <c:pt idx="51">
                  <c:v>0.35906088120534008</c:v>
                </c:pt>
                <c:pt idx="52">
                  <c:v>0.37139675539825001</c:v>
                </c:pt>
                <c:pt idx="53">
                  <c:v>0.39232931426980311</c:v>
                </c:pt>
                <c:pt idx="54">
                  <c:v>0.38714376789431182</c:v>
                </c:pt>
                <c:pt idx="55">
                  <c:v>0.3954404933744452</c:v>
                </c:pt>
                <c:pt idx="56">
                  <c:v>0.38402561955266823</c:v>
                </c:pt>
                <c:pt idx="57">
                  <c:v>0.39498205437994166</c:v>
                </c:pt>
                <c:pt idx="58">
                  <c:v>0.40182143668374282</c:v>
                </c:pt>
                <c:pt idx="59">
                  <c:v>0.41521058718863807</c:v>
                </c:pt>
                <c:pt idx="60">
                  <c:v>0.41576839013495603</c:v>
                </c:pt>
                <c:pt idx="61">
                  <c:v>0.41472442885770711</c:v>
                </c:pt>
                <c:pt idx="62">
                  <c:v>0.43163506984496003</c:v>
                </c:pt>
                <c:pt idx="63">
                  <c:v>0.4237619942370292</c:v>
                </c:pt>
                <c:pt idx="64">
                  <c:v>0.42004375950990697</c:v>
                </c:pt>
                <c:pt idx="65">
                  <c:v>0.40779878238972933</c:v>
                </c:pt>
                <c:pt idx="66">
                  <c:v>0.41001287289068239</c:v>
                </c:pt>
                <c:pt idx="67">
                  <c:v>0.39694914037267653</c:v>
                </c:pt>
                <c:pt idx="68">
                  <c:v>0.42368563967409878</c:v>
                </c:pt>
                <c:pt idx="69">
                  <c:v>0.41932418204656974</c:v>
                </c:pt>
                <c:pt idx="70">
                  <c:v>0.42627731836708671</c:v>
                </c:pt>
                <c:pt idx="71">
                  <c:v>0.41702501197029002</c:v>
                </c:pt>
                <c:pt idx="72">
                  <c:v>0.40981656255694171</c:v>
                </c:pt>
                <c:pt idx="73">
                  <c:v>0.39605537584286021</c:v>
                </c:pt>
                <c:pt idx="74">
                  <c:v>0.4049749676571105</c:v>
                </c:pt>
                <c:pt idx="75">
                  <c:v>0.40721699413131335</c:v>
                </c:pt>
                <c:pt idx="76">
                  <c:v>0.41132379729461177</c:v>
                </c:pt>
                <c:pt idx="77">
                  <c:v>0.41569515137406959</c:v>
                </c:pt>
                <c:pt idx="78">
                  <c:v>0.41071068422625767</c:v>
                </c:pt>
                <c:pt idx="79">
                  <c:v>0.42877409262488603</c:v>
                </c:pt>
                <c:pt idx="80">
                  <c:v>0.41578694179774189</c:v>
                </c:pt>
                <c:pt idx="81">
                  <c:v>0.41136148397605277</c:v>
                </c:pt>
                <c:pt idx="82">
                  <c:v>0.42649048711910142</c:v>
                </c:pt>
                <c:pt idx="83">
                  <c:v>0.41418993181918495</c:v>
                </c:pt>
                <c:pt idx="84">
                  <c:v>0.41992993868205664</c:v>
                </c:pt>
                <c:pt idx="85">
                  <c:v>0.43016597496326009</c:v>
                </c:pt>
                <c:pt idx="86">
                  <c:v>0.44207547607713366</c:v>
                </c:pt>
                <c:pt idx="87">
                  <c:v>0.44623473660417212</c:v>
                </c:pt>
                <c:pt idx="88">
                  <c:v>0.43565289032840632</c:v>
                </c:pt>
                <c:pt idx="89">
                  <c:v>0.45577753381959996</c:v>
                </c:pt>
                <c:pt idx="90">
                  <c:v>0.43145566721869438</c:v>
                </c:pt>
                <c:pt idx="91">
                  <c:v>0.42944235926442942</c:v>
                </c:pt>
                <c:pt idx="92">
                  <c:v>0.4190738165736293</c:v>
                </c:pt>
                <c:pt idx="93">
                  <c:v>0.4164084303752339</c:v>
                </c:pt>
                <c:pt idx="94">
                  <c:v>0.42163699274496247</c:v>
                </c:pt>
                <c:pt idx="95">
                  <c:v>0.42589806454410573</c:v>
                </c:pt>
                <c:pt idx="96">
                  <c:v>0.42090962569263191</c:v>
                </c:pt>
                <c:pt idx="97">
                  <c:v>0.41796121294949956</c:v>
                </c:pt>
                <c:pt idx="98">
                  <c:v>0.41475554573361717</c:v>
                </c:pt>
                <c:pt idx="99">
                  <c:v>0.40207071460908317</c:v>
                </c:pt>
                <c:pt idx="100">
                  <c:v>0.40875814362195817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GeneticDrift!$D$7</c:f>
              <c:strCache>
                <c:ptCount val="1"/>
                <c:pt idx="0">
                  <c:v>aa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GeneticDrift!$A$8:$A$108</c:f>
              <c:strCache>
                <c:ptCount val="101"/>
                <c:pt idx="0">
                  <c:v>100x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strCache>
            </c:strRef>
          </c:xVal>
          <c:yVal>
            <c:numRef>
              <c:f>GeneticDrift!$D$8:$D$108</c:f>
              <c:numCache>
                <c:formatCode>0.00%</c:formatCode>
                <c:ptCount val="101"/>
                <c:pt idx="0">
                  <c:v>0.16000000000000003</c:v>
                </c:pt>
                <c:pt idx="1">
                  <c:v>0.16817613679346441</c:v>
                </c:pt>
                <c:pt idx="2">
                  <c:v>0.18621872077187027</c:v>
                </c:pt>
                <c:pt idx="3">
                  <c:v>0.19430031749580379</c:v>
                </c:pt>
                <c:pt idx="4">
                  <c:v>0.21423414307472236</c:v>
                </c:pt>
                <c:pt idx="5">
                  <c:v>0.22523371506402803</c:v>
                </c:pt>
                <c:pt idx="6">
                  <c:v>0.24113385873741958</c:v>
                </c:pt>
                <c:pt idx="7">
                  <c:v>0.23989594506677472</c:v>
                </c:pt>
                <c:pt idx="8">
                  <c:v>0.23164369839531307</c:v>
                </c:pt>
                <c:pt idx="9">
                  <c:v>0.23017746290070526</c:v>
                </c:pt>
                <c:pt idx="10">
                  <c:v>0.23083698102491623</c:v>
                </c:pt>
                <c:pt idx="11">
                  <c:v>0.19323508940817649</c:v>
                </c:pt>
                <c:pt idx="12">
                  <c:v>0.19590327331017984</c:v>
                </c:pt>
                <c:pt idx="13">
                  <c:v>0.17065071837952425</c:v>
                </c:pt>
                <c:pt idx="14">
                  <c:v>0.16035271500993248</c:v>
                </c:pt>
                <c:pt idx="15">
                  <c:v>0.15473274627785683</c:v>
                </c:pt>
                <c:pt idx="16">
                  <c:v>0.14534874108220042</c:v>
                </c:pt>
                <c:pt idx="17">
                  <c:v>0.15784153265754425</c:v>
                </c:pt>
                <c:pt idx="18">
                  <c:v>0.14538637779779998</c:v>
                </c:pt>
                <c:pt idx="19">
                  <c:v>0.1652537706721863</c:v>
                </c:pt>
                <c:pt idx="20">
                  <c:v>0.15088250621953517</c:v>
                </c:pt>
                <c:pt idx="21">
                  <c:v>0.12676599707367159</c:v>
                </c:pt>
                <c:pt idx="22">
                  <c:v>0.11355998158705888</c:v>
                </c:pt>
                <c:pt idx="23">
                  <c:v>9.989601564989585E-2</c:v>
                </c:pt>
                <c:pt idx="24">
                  <c:v>0.10594531505659401</c:v>
                </c:pt>
                <c:pt idx="25">
                  <c:v>0.11432829564137803</c:v>
                </c:pt>
                <c:pt idx="26">
                  <c:v>0.12093796003672121</c:v>
                </c:pt>
                <c:pt idx="27">
                  <c:v>0.12327227058740832</c:v>
                </c:pt>
                <c:pt idx="28">
                  <c:v>0.12974686547009334</c:v>
                </c:pt>
                <c:pt idx="29">
                  <c:v>0.14215677122850637</c:v>
                </c:pt>
                <c:pt idx="30">
                  <c:v>0.13363758371450457</c:v>
                </c:pt>
                <c:pt idx="31">
                  <c:v>0.12233283209877115</c:v>
                </c:pt>
                <c:pt idx="32">
                  <c:v>0.12203763222081103</c:v>
                </c:pt>
                <c:pt idx="33">
                  <c:v>0.11809267246667056</c:v>
                </c:pt>
                <c:pt idx="34">
                  <c:v>0.11677908742843277</c:v>
                </c:pt>
                <c:pt idx="35">
                  <c:v>0.11840359444112696</c:v>
                </c:pt>
                <c:pt idx="36">
                  <c:v>0.11993788070823345</c:v>
                </c:pt>
                <c:pt idx="37">
                  <c:v>0.10387597138252246</c:v>
                </c:pt>
                <c:pt idx="38">
                  <c:v>9.544944759367506E-2</c:v>
                </c:pt>
                <c:pt idx="39">
                  <c:v>7.4051411602021028E-2</c:v>
                </c:pt>
                <c:pt idx="40">
                  <c:v>7.1678614990637712E-2</c:v>
                </c:pt>
                <c:pt idx="41">
                  <c:v>6.5101734537133749E-2</c:v>
                </c:pt>
                <c:pt idx="42">
                  <c:v>6.9460351963045272E-2</c:v>
                </c:pt>
                <c:pt idx="43">
                  <c:v>6.4939901642116063E-2</c:v>
                </c:pt>
                <c:pt idx="44">
                  <c:v>6.4105506105703272E-2</c:v>
                </c:pt>
                <c:pt idx="45">
                  <c:v>5.9513581035443026E-2</c:v>
                </c:pt>
                <c:pt idx="46">
                  <c:v>6.8921835470268783E-2</c:v>
                </c:pt>
                <c:pt idx="47">
                  <c:v>7.148533852653037E-2</c:v>
                </c:pt>
                <c:pt idx="48">
                  <c:v>5.8184416441125555E-2</c:v>
                </c:pt>
                <c:pt idx="49">
                  <c:v>5.5729283373342271E-2</c:v>
                </c:pt>
                <c:pt idx="50">
                  <c:v>5.8658314416375659E-2</c:v>
                </c:pt>
                <c:pt idx="51">
                  <c:v>5.500852761049696E-2</c:v>
                </c:pt>
                <c:pt idx="52">
                  <c:v>6.0723976793872543E-2</c:v>
                </c:pt>
                <c:pt idx="53">
                  <c:v>7.1810898322937244E-2</c:v>
                </c:pt>
                <c:pt idx="54">
                  <c:v>6.8882086717803229E-2</c:v>
                </c:pt>
                <c:pt idx="55">
                  <c:v>7.3632091368078301E-2</c:v>
                </c:pt>
                <c:pt idx="56">
                  <c:v>6.7181894966967082E-2</c:v>
                </c:pt>
                <c:pt idx="57">
                  <c:v>7.3360608622044701E-2</c:v>
                </c:pt>
                <c:pt idx="58">
                  <c:v>7.7528270516437445E-2</c:v>
                </c:pt>
                <c:pt idx="59">
                  <c:v>8.6494957970475322E-2</c:v>
                </c:pt>
                <c:pt idx="60">
                  <c:v>8.6894448995762832E-2</c:v>
                </c:pt>
                <c:pt idx="61">
                  <c:v>8.6148595609186349E-2</c:v>
                </c:pt>
                <c:pt idx="62">
                  <c:v>9.9297460067594989E-2</c:v>
                </c:pt>
                <c:pt idx="63">
                  <c:v>9.2878118634652007E-2</c:v>
                </c:pt>
                <c:pt idx="64">
                  <c:v>9.0032827114534156E-2</c:v>
                </c:pt>
                <c:pt idx="65">
                  <c:v>8.139008552987681E-2</c:v>
                </c:pt>
                <c:pt idx="66">
                  <c:v>8.287670058837128E-2</c:v>
                </c:pt>
                <c:pt idx="67">
                  <c:v>7.4533293796438152E-2</c:v>
                </c:pt>
                <c:pt idx="68">
                  <c:v>9.2818550693634927E-2</c:v>
                </c:pt>
                <c:pt idx="69">
                  <c:v>8.9494913139879617E-2</c:v>
                </c:pt>
                <c:pt idx="70">
                  <c:v>9.486826589848818E-2</c:v>
                </c:pt>
                <c:pt idx="71">
                  <c:v>8.7802703186342229E-2</c:v>
                </c:pt>
                <c:pt idx="72">
                  <c:v>8.2743611309362322E-2</c:v>
                </c:pt>
                <c:pt idx="73">
                  <c:v>7.3997944926098347E-2</c:v>
                </c:pt>
                <c:pt idx="74">
                  <c:v>7.953885681911671E-2</c:v>
                </c:pt>
                <c:pt idx="75">
                  <c:v>8.1004634870518871E-2</c:v>
                </c:pt>
                <c:pt idx="76">
                  <c:v>8.3771956512897705E-2</c:v>
                </c:pt>
                <c:pt idx="77">
                  <c:v>8.6841868537171713E-2</c:v>
                </c:pt>
                <c:pt idx="78">
                  <c:v>8.3351832909610846E-2</c:v>
                </c:pt>
                <c:pt idx="79">
                  <c:v>9.6899006965124754E-2</c:v>
                </c:pt>
                <c:pt idx="80">
                  <c:v>8.6907773985195058E-2</c:v>
                </c:pt>
                <c:pt idx="81">
                  <c:v>8.3797862396293679E-2</c:v>
                </c:pt>
                <c:pt idx="82">
                  <c:v>9.5039455954417942E-2</c:v>
                </c:pt>
                <c:pt idx="83">
                  <c:v>8.5769730266053334E-2</c:v>
                </c:pt>
                <c:pt idx="84">
                  <c:v>8.9947473177323947E-2</c:v>
                </c:pt>
                <c:pt idx="85">
                  <c:v>9.8056068181759146E-2</c:v>
                </c:pt>
                <c:pt idx="86">
                  <c:v>0.10877923706930952</c:v>
                </c:pt>
                <c:pt idx="87">
                  <c:v>0.11292339378216265</c:v>
                </c:pt>
                <c:pt idx="88">
                  <c:v>0.10280367209123784</c:v>
                </c:pt>
                <c:pt idx="89">
                  <c:v>0.12341276944581658</c:v>
                </c:pt>
                <c:pt idx="90">
                  <c:v>9.9144733548697142E-2</c:v>
                </c:pt>
                <c:pt idx="91">
                  <c:v>9.7452250448124333E-2</c:v>
                </c:pt>
                <c:pt idx="92">
                  <c:v>8.9308694015333978E-2</c:v>
                </c:pt>
                <c:pt idx="93">
                  <c:v>8.7355610647951651E-2</c:v>
                </c:pt>
                <c:pt idx="94">
                  <c:v>9.1238320800934011E-2</c:v>
                </c:pt>
                <c:pt idx="95">
                  <c:v>9.4564688404076516E-2</c:v>
                </c:pt>
                <c:pt idx="96">
                  <c:v>9.0685469881220726E-2</c:v>
                </c:pt>
                <c:pt idx="97">
                  <c:v>8.8486942976578359E-2</c:v>
                </c:pt>
                <c:pt idx="98">
                  <c:v>8.6170714343404842E-2</c:v>
                </c:pt>
                <c:pt idx="99">
                  <c:v>7.7685084906090052E-2</c:v>
                </c:pt>
                <c:pt idx="100">
                  <c:v>8.2030366157312892E-2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442112"/>
        <c:axId val="324442672"/>
      </c:scatterChart>
      <c:valAx>
        <c:axId val="32444211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442672"/>
        <c:crosses val="autoZero"/>
        <c:crossBetween val="midCat"/>
      </c:valAx>
      <c:valAx>
        <c:axId val="32444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442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6</xdr:row>
      <xdr:rowOff>4762</xdr:rowOff>
    </xdr:from>
    <xdr:to>
      <xdr:col>16</xdr:col>
      <xdr:colOff>276225</xdr:colOff>
      <xdr:row>29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tabSelected="1" workbookViewId="0">
      <selection sqref="A1:B2"/>
    </sheetView>
  </sheetViews>
  <sheetFormatPr defaultRowHeight="15" x14ac:dyDescent="0.25"/>
  <cols>
    <col min="1" max="1" width="11.85546875" style="3" bestFit="1" customWidth="1"/>
    <col min="2" max="17" width="9.140625" style="3"/>
    <col min="18" max="18" width="6" style="3" customWidth="1"/>
    <col min="19" max="21" width="9.140625" style="3"/>
    <col min="22" max="22" width="9.140625" style="2"/>
    <col min="23" max="16384" width="9.140625" style="3"/>
  </cols>
  <sheetData>
    <row r="1" spans="1:22" ht="15.75" thickBot="1" x14ac:dyDescent="0.3">
      <c r="A1" s="27" t="s">
        <v>0</v>
      </c>
      <c r="B1" s="27"/>
      <c r="C1" s="1" t="s">
        <v>1</v>
      </c>
      <c r="D1" s="1" t="s">
        <v>2</v>
      </c>
      <c r="E1" s="2"/>
      <c r="V1" s="2" t="s">
        <v>3</v>
      </c>
    </row>
    <row r="2" spans="1:22" ht="16.5" thickTop="1" thickBot="1" x14ac:dyDescent="0.3">
      <c r="A2" s="27"/>
      <c r="B2" s="27"/>
      <c r="C2" s="4">
        <v>0.6</v>
      </c>
      <c r="D2" s="5">
        <f>1-C2</f>
        <v>0.4</v>
      </c>
      <c r="E2" s="6" t="s">
        <v>4</v>
      </c>
      <c r="R2" s="7"/>
      <c r="S2" s="8">
        <f ca="1">B108</f>
        <v>0.50921149022072887</v>
      </c>
      <c r="T2" s="8">
        <f ca="1">C108</f>
        <v>0.40875814362195817</v>
      </c>
      <c r="U2" s="9">
        <f ca="1">D108</f>
        <v>8.2030366157312892E-2</v>
      </c>
      <c r="V2" s="10" t="str">
        <f ca="1">IF(U2&lt;1%,"out","")</f>
        <v/>
      </c>
    </row>
    <row r="3" spans="1:22" ht="16.5" thickTop="1" thickBot="1" x14ac:dyDescent="0.3">
      <c r="A3" s="1" t="s">
        <v>1</v>
      </c>
      <c r="B3" s="4">
        <v>0.6</v>
      </c>
      <c r="C3" s="11">
        <f>B3*C2</f>
        <v>0.36</v>
      </c>
      <c r="D3" s="12">
        <f>B3*D2</f>
        <v>0.24</v>
      </c>
      <c r="E3" s="13">
        <f>SUM(C3:D3)</f>
        <v>0.6</v>
      </c>
      <c r="R3" s="14"/>
      <c r="S3" s="15">
        <f t="dataTable" ref="S3:U21" dt2D="0" dtr="0" r1="Q2" ca="1"/>
        <v>0.55599607303194132</v>
      </c>
      <c r="T3" s="8">
        <v>0.37931073803705184</v>
      </c>
      <c r="U3" s="9">
        <v>6.4693188931006798E-2</v>
      </c>
      <c r="V3" s="10" t="str">
        <f t="shared" ref="V3:V21" si="0">IF(U3&lt;1%,"out","")</f>
        <v/>
      </c>
    </row>
    <row r="4" spans="1:22" ht="16.5" thickTop="1" thickBot="1" x14ac:dyDescent="0.3">
      <c r="A4" s="1" t="s">
        <v>2</v>
      </c>
      <c r="B4" s="5">
        <f>1-B3</f>
        <v>0.4</v>
      </c>
      <c r="C4" s="16">
        <f>B4*C2</f>
        <v>0.24</v>
      </c>
      <c r="D4" s="17">
        <f>B4*D2</f>
        <v>0.16000000000000003</v>
      </c>
      <c r="E4" s="13">
        <f>SUM(C4:D4)</f>
        <v>0.4</v>
      </c>
      <c r="R4" s="14"/>
      <c r="S4" s="18">
        <v>0.27200448425376333</v>
      </c>
      <c r="T4" s="19">
        <v>0.49907201445355354</v>
      </c>
      <c r="U4" s="20">
        <v>0.22892350129268307</v>
      </c>
      <c r="V4" s="10" t="str">
        <f t="shared" si="0"/>
        <v/>
      </c>
    </row>
    <row r="5" spans="1:22" ht="16.5" thickTop="1" thickBot="1" x14ac:dyDescent="0.3">
      <c r="A5" s="28" t="s">
        <v>5</v>
      </c>
      <c r="B5" s="28"/>
      <c r="C5" s="13">
        <f>SUM(C3:C4)</f>
        <v>0.6</v>
      </c>
      <c r="D5" s="13">
        <f>SUM(D3:D4)</f>
        <v>0.4</v>
      </c>
      <c r="E5" s="21"/>
      <c r="R5" s="14"/>
      <c r="S5" s="18">
        <v>0.666041494849826</v>
      </c>
      <c r="T5" s="19">
        <v>0.30014431659053009</v>
      </c>
      <c r="U5" s="20">
        <v>3.3814188559643861E-2</v>
      </c>
      <c r="V5" s="10" t="str">
        <f t="shared" si="0"/>
        <v/>
      </c>
    </row>
    <row r="6" spans="1:22" ht="16.5" thickTop="1" thickBot="1" x14ac:dyDescent="0.3">
      <c r="A6" s="2"/>
      <c r="B6" s="2"/>
      <c r="C6" s="6"/>
      <c r="D6" s="6"/>
      <c r="E6" s="21"/>
      <c r="R6" s="14"/>
      <c r="S6" s="18">
        <v>0.84557572745708076</v>
      </c>
      <c r="T6" s="19">
        <v>0.14795237843193942</v>
      </c>
      <c r="U6" s="20">
        <v>6.4718941109798145E-3</v>
      </c>
      <c r="V6" s="10" t="str">
        <f t="shared" si="0"/>
        <v>out</v>
      </c>
    </row>
    <row r="7" spans="1:22" ht="16.5" thickTop="1" thickBot="1" x14ac:dyDescent="0.3">
      <c r="A7" s="1"/>
      <c r="B7" s="3" t="s">
        <v>6</v>
      </c>
      <c r="C7" s="3" t="s">
        <v>7</v>
      </c>
      <c r="D7" s="3" t="s">
        <v>8</v>
      </c>
      <c r="R7" s="14"/>
      <c r="S7" s="18">
        <v>0.23775867656866148</v>
      </c>
      <c r="T7" s="19">
        <v>0.49969273001124964</v>
      </c>
      <c r="U7" s="20">
        <v>0.26254859342008885</v>
      </c>
      <c r="V7" s="10" t="str">
        <f t="shared" si="0"/>
        <v/>
      </c>
    </row>
    <row r="8" spans="1:22" ht="16.5" thickTop="1" thickBot="1" x14ac:dyDescent="0.3">
      <c r="A8" s="2" t="s">
        <v>9</v>
      </c>
      <c r="B8" s="22">
        <f>C3</f>
        <v>0.36</v>
      </c>
      <c r="C8" s="22">
        <f>C4+D3</f>
        <v>0.48</v>
      </c>
      <c r="D8" s="22">
        <f>D4</f>
        <v>0.16000000000000003</v>
      </c>
      <c r="R8" s="14"/>
      <c r="S8" s="18">
        <v>-0.11144486462940445</v>
      </c>
      <c r="T8" s="19" t="e">
        <v>#N/A</v>
      </c>
      <c r="U8" s="20" t="e">
        <v>#N/A</v>
      </c>
      <c r="V8" s="10" t="e">
        <f t="shared" si="0"/>
        <v>#N/A</v>
      </c>
    </row>
    <row r="9" spans="1:22" ht="16.5" thickTop="1" thickBot="1" x14ac:dyDescent="0.3">
      <c r="A9" s="3">
        <v>1</v>
      </c>
      <c r="B9" s="15">
        <f ca="1">NORMINV(RAND(),B8,0.02)</f>
        <v>0.34799045831946329</v>
      </c>
      <c r="C9" s="8">
        <f ca="1">IFERROR(2*SQRT(B9)*(1-SQRT(B9)),NA())</f>
        <v>0.48383340488707233</v>
      </c>
      <c r="D9" s="9">
        <f ca="1">IFERROR((1-SQRT(B9))^2,NA())</f>
        <v>0.16817613679346441</v>
      </c>
      <c r="R9" s="14"/>
      <c r="S9" s="18">
        <v>0.20456036231300695</v>
      </c>
      <c r="T9" s="19">
        <v>0.49544627082099429</v>
      </c>
      <c r="U9" s="20">
        <v>0.29999336686599865</v>
      </c>
      <c r="V9" s="10" t="str">
        <f t="shared" si="0"/>
        <v/>
      </c>
    </row>
    <row r="10" spans="1:22" ht="16.5" thickTop="1" thickBot="1" x14ac:dyDescent="0.3">
      <c r="A10" s="3">
        <v>2</v>
      </c>
      <c r="B10" s="18">
        <f t="shared" ref="B10:B73" ca="1" si="1">NORMINV(RAND(),B9,0.02)</f>
        <v>0.32315737701496144</v>
      </c>
      <c r="C10" s="19">
        <f t="shared" ref="C10:C73" ca="1" si="2">IFERROR(2*SQRT(B10)*(1-SQRT(B10)),NA())</f>
        <v>0.49062390221316826</v>
      </c>
      <c r="D10" s="20">
        <f t="shared" ref="D10:D73" ca="1" si="3">IFERROR((1-SQRT(B10))^2,NA())</f>
        <v>0.18621872077187027</v>
      </c>
      <c r="R10" s="14"/>
      <c r="S10" s="18">
        <v>0.31673808145112065</v>
      </c>
      <c r="T10" s="19">
        <v>0.49211360508806989</v>
      </c>
      <c r="U10" s="20">
        <v>0.1911483134608094</v>
      </c>
      <c r="V10" s="10" t="str">
        <f t="shared" si="0"/>
        <v/>
      </c>
    </row>
    <row r="11" spans="1:22" ht="16.5" thickTop="1" thickBot="1" x14ac:dyDescent="0.3">
      <c r="A11" s="3">
        <v>3</v>
      </c>
      <c r="B11" s="18">
        <f t="shared" ca="1" si="1"/>
        <v>0.31271012359434303</v>
      </c>
      <c r="C11" s="19">
        <f t="shared" ca="1" si="2"/>
        <v>0.49298955890985319</v>
      </c>
      <c r="D11" s="20">
        <f t="shared" ca="1" si="3"/>
        <v>0.19430031749580379</v>
      </c>
      <c r="R11" s="14"/>
      <c r="S11" s="18">
        <v>0.72632665925090834</v>
      </c>
      <c r="T11" s="19">
        <v>0.25184268824141814</v>
      </c>
      <c r="U11" s="20">
        <v>2.1830652507673607E-2</v>
      </c>
      <c r="V11" s="10" t="str">
        <f t="shared" si="0"/>
        <v/>
      </c>
    </row>
    <row r="12" spans="1:22" ht="16.5" thickTop="1" thickBot="1" x14ac:dyDescent="0.3">
      <c r="A12" s="3">
        <v>4</v>
      </c>
      <c r="B12" s="18">
        <f t="shared" ca="1" si="1"/>
        <v>0.28852545655455719</v>
      </c>
      <c r="C12" s="19">
        <f t="shared" ca="1" si="2"/>
        <v>0.49724040037072043</v>
      </c>
      <c r="D12" s="20">
        <f t="shared" ca="1" si="3"/>
        <v>0.21423414307472236</v>
      </c>
      <c r="R12" s="14"/>
      <c r="S12" s="18">
        <v>0.25943569089855917</v>
      </c>
      <c r="T12" s="19">
        <v>0.49982521856740464</v>
      </c>
      <c r="U12" s="20">
        <v>0.24073909053403617</v>
      </c>
      <c r="V12" s="10" t="str">
        <f t="shared" si="0"/>
        <v/>
      </c>
    </row>
    <row r="13" spans="1:22" ht="16.5" thickTop="1" thickBot="1" x14ac:dyDescent="0.3">
      <c r="A13" s="3">
        <v>5</v>
      </c>
      <c r="B13" s="18">
        <f t="shared" ca="1" si="1"/>
        <v>0.27605783027969993</v>
      </c>
      <c r="C13" s="19">
        <f t="shared" ca="1" si="2"/>
        <v>0.49870845465627206</v>
      </c>
      <c r="D13" s="20">
        <f t="shared" ca="1" si="3"/>
        <v>0.22523371506402803</v>
      </c>
      <c r="R13" s="14"/>
      <c r="S13" s="18">
        <v>9.1544291068499331E-2</v>
      </c>
      <c r="T13" s="19">
        <v>0.42203716039425188</v>
      </c>
      <c r="U13" s="20">
        <v>0.48641854853724886</v>
      </c>
      <c r="V13" s="10" t="str">
        <f t="shared" si="0"/>
        <v/>
      </c>
    </row>
    <row r="14" spans="1:22" ht="16.5" thickTop="1" thickBot="1" x14ac:dyDescent="0.3">
      <c r="A14" s="3">
        <v>6</v>
      </c>
      <c r="B14" s="18">
        <f t="shared" ca="1" si="1"/>
        <v>0.25902620936812654</v>
      </c>
      <c r="C14" s="19">
        <f t="shared" ca="1" si="2"/>
        <v>0.49983993189445391</v>
      </c>
      <c r="D14" s="20">
        <f t="shared" ca="1" si="3"/>
        <v>0.24113385873741958</v>
      </c>
      <c r="R14" s="14"/>
      <c r="S14" s="18">
        <v>0.29834697976149305</v>
      </c>
      <c r="T14" s="19">
        <v>0.4957289984223201</v>
      </c>
      <c r="U14" s="20">
        <v>0.20592402181618685</v>
      </c>
      <c r="V14" s="10" t="str">
        <f t="shared" si="0"/>
        <v/>
      </c>
    </row>
    <row r="15" spans="1:22" ht="16.5" thickTop="1" thickBot="1" x14ac:dyDescent="0.3">
      <c r="A15" s="3">
        <v>7</v>
      </c>
      <c r="B15" s="18">
        <f t="shared" ca="1" si="1"/>
        <v>0.26031247222380205</v>
      </c>
      <c r="C15" s="19">
        <f t="shared" ca="1" si="2"/>
        <v>0.4997915827094232</v>
      </c>
      <c r="D15" s="20">
        <f t="shared" ca="1" si="3"/>
        <v>0.23989594506677472</v>
      </c>
      <c r="R15" s="14"/>
      <c r="S15" s="18">
        <v>0.3117562157392279</v>
      </c>
      <c r="T15" s="19">
        <v>0.49319024289682822</v>
      </c>
      <c r="U15" s="20">
        <v>0.19505354136394393</v>
      </c>
      <c r="V15" s="10" t="str">
        <f t="shared" si="0"/>
        <v/>
      </c>
    </row>
    <row r="16" spans="1:22" ht="16.5" thickTop="1" thickBot="1" x14ac:dyDescent="0.3">
      <c r="A16" s="3">
        <v>8</v>
      </c>
      <c r="B16" s="18">
        <f t="shared" ca="1" si="1"/>
        <v>0.26905614727009092</v>
      </c>
      <c r="C16" s="19">
        <f t="shared" ca="1" si="2"/>
        <v>0.49930015433459607</v>
      </c>
      <c r="D16" s="20">
        <f t="shared" ca="1" si="3"/>
        <v>0.23164369839531307</v>
      </c>
      <c r="R16" s="14"/>
      <c r="S16" s="18">
        <v>-0.10050856898909132</v>
      </c>
      <c r="T16" s="19" t="e">
        <v>#N/A</v>
      </c>
      <c r="U16" s="20" t="e">
        <v>#N/A</v>
      </c>
      <c r="V16" s="10" t="e">
        <f t="shared" si="0"/>
        <v>#N/A</v>
      </c>
    </row>
    <row r="17" spans="1:22" ht="16.5" thickTop="1" thickBot="1" x14ac:dyDescent="0.3">
      <c r="A17" s="3">
        <v>9</v>
      </c>
      <c r="B17" s="18">
        <f t="shared" ca="1" si="1"/>
        <v>0.27064119386090446</v>
      </c>
      <c r="C17" s="19">
        <f t="shared" ca="1" si="2"/>
        <v>0.49918134323839031</v>
      </c>
      <c r="D17" s="20">
        <f t="shared" ca="1" si="3"/>
        <v>0.23017746290070526</v>
      </c>
      <c r="R17" s="14"/>
      <c r="S17" s="18">
        <v>0.49524487835180986</v>
      </c>
      <c r="T17" s="19">
        <v>0.41698298314153959</v>
      </c>
      <c r="U17" s="20">
        <v>8.7772138506650596E-2</v>
      </c>
      <c r="V17" s="10" t="str">
        <f t="shared" si="0"/>
        <v/>
      </c>
    </row>
    <row r="18" spans="1:22" ht="16.5" thickTop="1" thickBot="1" x14ac:dyDescent="0.3">
      <c r="A18" s="3">
        <v>10</v>
      </c>
      <c r="B18" s="18">
        <f t="shared" ca="1" si="1"/>
        <v>0.2699270351404619</v>
      </c>
      <c r="C18" s="19">
        <f t="shared" ca="1" si="2"/>
        <v>0.49923598383462187</v>
      </c>
      <c r="D18" s="20">
        <f t="shared" ca="1" si="3"/>
        <v>0.23083698102491623</v>
      </c>
      <c r="R18" s="14"/>
      <c r="S18" s="18">
        <v>0.44002441075085513</v>
      </c>
      <c r="T18" s="19">
        <v>0.44663789472161142</v>
      </c>
      <c r="U18" s="20">
        <v>0.11333769452753339</v>
      </c>
      <c r="V18" s="10" t="str">
        <f t="shared" si="0"/>
        <v/>
      </c>
    </row>
    <row r="19" spans="1:22" ht="16.5" thickTop="1" thickBot="1" x14ac:dyDescent="0.3">
      <c r="A19" s="3">
        <v>11</v>
      </c>
      <c r="B19" s="18">
        <f t="shared" ca="1" si="1"/>
        <v>0.31406482283138537</v>
      </c>
      <c r="C19" s="19">
        <f t="shared" ca="1" si="2"/>
        <v>0.49270008776043811</v>
      </c>
      <c r="D19" s="20">
        <f t="shared" ca="1" si="3"/>
        <v>0.19323508940817649</v>
      </c>
      <c r="R19" s="14"/>
      <c r="S19" s="18">
        <v>0.24527578299807865</v>
      </c>
      <c r="T19" s="19">
        <v>0.49995493675499303</v>
      </c>
      <c r="U19" s="20">
        <v>0.2547692802469283</v>
      </c>
      <c r="V19" s="10" t="str">
        <f t="shared" si="0"/>
        <v/>
      </c>
    </row>
    <row r="20" spans="1:22" ht="16.5" thickTop="1" thickBot="1" x14ac:dyDescent="0.3">
      <c r="A20" s="3">
        <v>12</v>
      </c>
      <c r="B20" s="18">
        <f t="shared" ca="1" si="1"/>
        <v>0.310684038746945</v>
      </c>
      <c r="C20" s="19">
        <f t="shared" ca="1" si="2"/>
        <v>0.49341268794287513</v>
      </c>
      <c r="D20" s="20">
        <f t="shared" ca="1" si="3"/>
        <v>0.19590327331017984</v>
      </c>
      <c r="R20" s="14"/>
      <c r="S20" s="18">
        <v>0.39534084667175023</v>
      </c>
      <c r="T20" s="19">
        <v>0.46684102481589762</v>
      </c>
      <c r="U20" s="20">
        <v>0.1378181285123522</v>
      </c>
      <c r="V20" s="10" t="str">
        <f t="shared" si="0"/>
        <v/>
      </c>
    </row>
    <row r="21" spans="1:22" ht="16.5" thickTop="1" thickBot="1" x14ac:dyDescent="0.3">
      <c r="A21" s="3">
        <v>13</v>
      </c>
      <c r="B21" s="18">
        <f t="shared" ca="1" si="1"/>
        <v>0.34445287674708758</v>
      </c>
      <c r="C21" s="19">
        <f t="shared" ca="1" si="2"/>
        <v>0.4848964048733882</v>
      </c>
      <c r="D21" s="20">
        <f t="shared" ca="1" si="3"/>
        <v>0.17065071837952425</v>
      </c>
      <c r="R21" s="23"/>
      <c r="S21" s="24">
        <v>0.43432699447318462</v>
      </c>
      <c r="T21" s="25">
        <v>0.44941580355049943</v>
      </c>
      <c r="U21" s="26">
        <v>0.11625720197631592</v>
      </c>
      <c r="V21" s="10" t="str">
        <f t="shared" si="0"/>
        <v/>
      </c>
    </row>
    <row r="22" spans="1:22" x14ac:dyDescent="0.25">
      <c r="A22" s="3">
        <v>14</v>
      </c>
      <c r="B22" s="18">
        <f t="shared" ca="1" si="1"/>
        <v>0.35947141291846152</v>
      </c>
      <c r="C22" s="19">
        <f t="shared" ca="1" si="2"/>
        <v>0.48017587207160595</v>
      </c>
      <c r="D22" s="20">
        <f t="shared" ca="1" si="3"/>
        <v>0.16035271500993248</v>
      </c>
    </row>
    <row r="23" spans="1:22" x14ac:dyDescent="0.25">
      <c r="A23" s="3">
        <v>15</v>
      </c>
      <c r="B23" s="18">
        <f t="shared" ca="1" si="1"/>
        <v>0.36801107687283319</v>
      </c>
      <c r="C23" s="19">
        <f t="shared" ca="1" si="2"/>
        <v>0.47725617684930999</v>
      </c>
      <c r="D23" s="20">
        <f t="shared" ca="1" si="3"/>
        <v>0.15473274627785683</v>
      </c>
    </row>
    <row r="24" spans="1:22" x14ac:dyDescent="0.25">
      <c r="A24" s="3">
        <v>16</v>
      </c>
      <c r="B24" s="18">
        <f t="shared" ca="1" si="1"/>
        <v>0.38285614155824327</v>
      </c>
      <c r="C24" s="19">
        <f t="shared" ca="1" si="2"/>
        <v>0.47179511735955626</v>
      </c>
      <c r="D24" s="20">
        <f t="shared" ca="1" si="3"/>
        <v>0.14534874108220042</v>
      </c>
    </row>
    <row r="25" spans="1:22" x14ac:dyDescent="0.25">
      <c r="A25" s="3">
        <v>17</v>
      </c>
      <c r="B25" s="18">
        <f t="shared" ca="1" si="1"/>
        <v>0.36325602396123224</v>
      </c>
      <c r="C25" s="19">
        <f t="shared" ca="1" si="2"/>
        <v>0.47890244338122356</v>
      </c>
      <c r="D25" s="20">
        <f t="shared" ca="1" si="3"/>
        <v>0.15784153265754425</v>
      </c>
    </row>
    <row r="26" spans="1:22" x14ac:dyDescent="0.25">
      <c r="A26" s="3">
        <v>18</v>
      </c>
      <c r="B26" s="18">
        <f t="shared" ca="1" si="1"/>
        <v>0.38279506445152284</v>
      </c>
      <c r="C26" s="19">
        <f t="shared" ca="1" si="2"/>
        <v>0.47181855775067721</v>
      </c>
      <c r="D26" s="20">
        <f t="shared" ca="1" si="3"/>
        <v>0.14538637779779998</v>
      </c>
    </row>
    <row r="27" spans="1:22" x14ac:dyDescent="0.25">
      <c r="A27" s="3">
        <v>19</v>
      </c>
      <c r="B27" s="18">
        <f t="shared" ca="1" si="1"/>
        <v>0.35222543002916468</v>
      </c>
      <c r="C27" s="19">
        <f t="shared" ca="1" si="2"/>
        <v>0.48252079929864905</v>
      </c>
      <c r="D27" s="20">
        <f t="shared" ca="1" si="3"/>
        <v>0.1652537706721863</v>
      </c>
    </row>
    <row r="28" spans="1:22" x14ac:dyDescent="0.25">
      <c r="A28" s="3">
        <v>20</v>
      </c>
      <c r="B28" s="18">
        <f t="shared" ca="1" si="1"/>
        <v>0.37401055739003808</v>
      </c>
      <c r="C28" s="19">
        <f t="shared" ca="1" si="2"/>
        <v>0.47510693639042673</v>
      </c>
      <c r="D28" s="20">
        <f t="shared" ca="1" si="3"/>
        <v>0.15088250621953517</v>
      </c>
    </row>
    <row r="29" spans="1:22" x14ac:dyDescent="0.25">
      <c r="A29" s="3">
        <v>21</v>
      </c>
      <c r="B29" s="18">
        <f t="shared" ca="1" si="1"/>
        <v>0.41468174061613239</v>
      </c>
      <c r="C29" s="19">
        <f t="shared" ca="1" si="2"/>
        <v>0.45855226231019597</v>
      </c>
      <c r="D29" s="20">
        <f t="shared" ca="1" si="3"/>
        <v>0.12676599707367159</v>
      </c>
    </row>
    <row r="30" spans="1:22" x14ac:dyDescent="0.25">
      <c r="A30" s="3">
        <v>22</v>
      </c>
      <c r="B30" s="18">
        <f t="shared" ca="1" si="1"/>
        <v>0.43958674298760564</v>
      </c>
      <c r="C30" s="19">
        <f t="shared" ca="1" si="2"/>
        <v>0.44685327542533548</v>
      </c>
      <c r="D30" s="20">
        <f t="shared" ca="1" si="3"/>
        <v>0.11355998158705888</v>
      </c>
    </row>
    <row r="31" spans="1:22" x14ac:dyDescent="0.25">
      <c r="A31" s="3">
        <v>23</v>
      </c>
      <c r="B31" s="18">
        <f t="shared" ca="1" si="1"/>
        <v>0.46776939653028993</v>
      </c>
      <c r="C31" s="19">
        <f t="shared" ca="1" si="2"/>
        <v>0.43233458781981426</v>
      </c>
      <c r="D31" s="20">
        <f t="shared" ca="1" si="3"/>
        <v>9.989601564989585E-2</v>
      </c>
    </row>
    <row r="32" spans="1:22" x14ac:dyDescent="0.25">
      <c r="A32" s="3">
        <v>24</v>
      </c>
      <c r="B32" s="18">
        <f t="shared" ca="1" si="1"/>
        <v>0.45496047634959613</v>
      </c>
      <c r="C32" s="19">
        <f t="shared" ca="1" si="2"/>
        <v>0.43909420859380988</v>
      </c>
      <c r="D32" s="20">
        <f t="shared" ca="1" si="3"/>
        <v>0.10594531505659401</v>
      </c>
    </row>
    <row r="33" spans="1:4" x14ac:dyDescent="0.25">
      <c r="A33" s="3">
        <v>25</v>
      </c>
      <c r="B33" s="18">
        <f t="shared" ca="1" si="1"/>
        <v>0.43807894624020322</v>
      </c>
      <c r="C33" s="19">
        <f t="shared" ca="1" si="2"/>
        <v>0.4475927581184187</v>
      </c>
      <c r="D33" s="20">
        <f t="shared" ca="1" si="3"/>
        <v>0.11432829564137803</v>
      </c>
    </row>
    <row r="34" spans="1:4" x14ac:dyDescent="0.25">
      <c r="A34" s="3">
        <v>26</v>
      </c>
      <c r="B34" s="18">
        <f t="shared" ca="1" si="1"/>
        <v>0.42541525002152347</v>
      </c>
      <c r="C34" s="19">
        <f t="shared" ca="1" si="2"/>
        <v>0.45364678994175534</v>
      </c>
      <c r="D34" s="20">
        <f t="shared" ca="1" si="3"/>
        <v>0.12093796003672121</v>
      </c>
    </row>
    <row r="35" spans="1:4" x14ac:dyDescent="0.25">
      <c r="A35" s="3">
        <v>27</v>
      </c>
      <c r="B35" s="18">
        <f t="shared" ca="1" si="1"/>
        <v>0.42106924983797195</v>
      </c>
      <c r="C35" s="19">
        <f t="shared" ca="1" si="2"/>
        <v>0.45565847957461969</v>
      </c>
      <c r="D35" s="20">
        <f t="shared" ca="1" si="3"/>
        <v>0.12327227058740832</v>
      </c>
    </row>
    <row r="36" spans="1:4" x14ac:dyDescent="0.25">
      <c r="A36" s="3">
        <v>28</v>
      </c>
      <c r="B36" s="18">
        <f t="shared" ca="1" si="1"/>
        <v>0.40933902134263428</v>
      </c>
      <c r="C36" s="19">
        <f t="shared" ca="1" si="2"/>
        <v>0.46091411318727238</v>
      </c>
      <c r="D36" s="20">
        <f t="shared" ca="1" si="3"/>
        <v>0.12974686547009334</v>
      </c>
    </row>
    <row r="37" spans="1:4" x14ac:dyDescent="0.25">
      <c r="A37" s="3">
        <v>29</v>
      </c>
      <c r="B37" s="18">
        <f t="shared" ca="1" si="1"/>
        <v>0.38808311109043642</v>
      </c>
      <c r="C37" s="19">
        <f t="shared" ca="1" si="2"/>
        <v>0.46976011768105724</v>
      </c>
      <c r="D37" s="20">
        <f t="shared" ca="1" si="3"/>
        <v>0.14215677122850637</v>
      </c>
    </row>
    <row r="38" spans="1:4" x14ac:dyDescent="0.25">
      <c r="A38" s="3">
        <v>30</v>
      </c>
      <c r="B38" s="18">
        <f t="shared" ca="1" si="1"/>
        <v>0.40250809117708941</v>
      </c>
      <c r="C38" s="19">
        <f t="shared" ca="1" si="2"/>
        <v>0.46385432510840607</v>
      </c>
      <c r="D38" s="20">
        <f t="shared" ca="1" si="3"/>
        <v>0.13363758371450457</v>
      </c>
    </row>
    <row r="39" spans="1:4" x14ac:dyDescent="0.25">
      <c r="A39" s="3">
        <v>31</v>
      </c>
      <c r="B39" s="18">
        <f t="shared" ca="1" si="1"/>
        <v>0.42281061773021761</v>
      </c>
      <c r="C39" s="19">
        <f t="shared" ca="1" si="2"/>
        <v>0.45485655017101123</v>
      </c>
      <c r="D39" s="20">
        <f t="shared" ca="1" si="3"/>
        <v>0.12233283209877115</v>
      </c>
    </row>
    <row r="40" spans="1:4" x14ac:dyDescent="0.25">
      <c r="A40" s="3">
        <v>32</v>
      </c>
      <c r="B40" s="18">
        <f t="shared" ca="1" si="1"/>
        <v>0.42335993193029503</v>
      </c>
      <c r="C40" s="19">
        <f t="shared" ca="1" si="2"/>
        <v>0.45460243584889393</v>
      </c>
      <c r="D40" s="20">
        <f t="shared" ca="1" si="3"/>
        <v>0.12203763222081103</v>
      </c>
    </row>
    <row r="41" spans="1:4" x14ac:dyDescent="0.25">
      <c r="A41" s="3">
        <v>33</v>
      </c>
      <c r="B41" s="18">
        <f t="shared" ca="1" si="1"/>
        <v>0.43080038394112469</v>
      </c>
      <c r="C41" s="19">
        <f t="shared" ca="1" si="2"/>
        <v>0.45110694359220477</v>
      </c>
      <c r="D41" s="20">
        <f t="shared" ca="1" si="3"/>
        <v>0.11809267246667056</v>
      </c>
    </row>
    <row r="42" spans="1:4" x14ac:dyDescent="0.25">
      <c r="A42" s="3">
        <v>34</v>
      </c>
      <c r="B42" s="18">
        <f t="shared" ca="1" si="1"/>
        <v>0.43331998132644289</v>
      </c>
      <c r="C42" s="19">
        <f t="shared" ca="1" si="2"/>
        <v>0.44990093124512437</v>
      </c>
      <c r="D42" s="20">
        <f t="shared" ca="1" si="3"/>
        <v>0.11677908742843277</v>
      </c>
    </row>
    <row r="43" spans="1:4" x14ac:dyDescent="0.25">
      <c r="A43" s="3">
        <v>35</v>
      </c>
      <c r="B43" s="18">
        <f t="shared" ca="1" si="1"/>
        <v>0.43020712702465735</v>
      </c>
      <c r="C43" s="19">
        <f t="shared" ca="1" si="2"/>
        <v>0.45138927853421562</v>
      </c>
      <c r="D43" s="20">
        <f t="shared" ca="1" si="3"/>
        <v>0.11840359444112696</v>
      </c>
    </row>
    <row r="44" spans="1:4" x14ac:dyDescent="0.25">
      <c r="A44" s="3">
        <v>36</v>
      </c>
      <c r="B44" s="18">
        <f t="shared" ca="1" si="1"/>
        <v>0.42729690384292135</v>
      </c>
      <c r="C44" s="19">
        <f t="shared" ca="1" si="2"/>
        <v>0.45276521544884518</v>
      </c>
      <c r="D44" s="20">
        <f t="shared" ca="1" si="3"/>
        <v>0.11993788070823345</v>
      </c>
    </row>
    <row r="45" spans="1:4" x14ac:dyDescent="0.25">
      <c r="A45" s="3">
        <v>37</v>
      </c>
      <c r="B45" s="18">
        <f t="shared" ca="1" si="1"/>
        <v>0.4592800626690946</v>
      </c>
      <c r="C45" s="19">
        <f t="shared" ca="1" si="2"/>
        <v>0.43684396594838293</v>
      </c>
      <c r="D45" s="20">
        <f t="shared" ca="1" si="3"/>
        <v>0.10387597138252246</v>
      </c>
    </row>
    <row r="46" spans="1:4" x14ac:dyDescent="0.25">
      <c r="A46" s="3">
        <v>38</v>
      </c>
      <c r="B46" s="18">
        <f t="shared" ca="1" si="1"/>
        <v>0.4775515673782626</v>
      </c>
      <c r="C46" s="19">
        <f t="shared" ca="1" si="2"/>
        <v>0.42699898502806238</v>
      </c>
      <c r="D46" s="20">
        <f t="shared" ca="1" si="3"/>
        <v>9.544944759367506E-2</v>
      </c>
    </row>
    <row r="47" spans="1:4" x14ac:dyDescent="0.25">
      <c r="A47" s="3">
        <v>39</v>
      </c>
      <c r="B47" s="18">
        <f t="shared" ca="1" si="1"/>
        <v>0.52980363125920316</v>
      </c>
      <c r="C47" s="19">
        <f t="shared" ca="1" si="2"/>
        <v>0.39614495713877579</v>
      </c>
      <c r="D47" s="20">
        <f t="shared" ca="1" si="3"/>
        <v>7.4051411602021028E-2</v>
      </c>
    </row>
    <row r="48" spans="1:4" x14ac:dyDescent="0.25">
      <c r="A48" s="3">
        <v>40</v>
      </c>
      <c r="B48" s="18">
        <f t="shared" ca="1" si="1"/>
        <v>0.53622137116761226</v>
      </c>
      <c r="C48" s="19">
        <f t="shared" ca="1" si="2"/>
        <v>0.39210001384174997</v>
      </c>
      <c r="D48" s="20">
        <f t="shared" ca="1" si="3"/>
        <v>7.1678614990637712E-2</v>
      </c>
    </row>
    <row r="49" spans="1:4" x14ac:dyDescent="0.25">
      <c r="A49" s="3">
        <v>41</v>
      </c>
      <c r="B49" s="18">
        <f t="shared" ca="1" si="1"/>
        <v>0.55480090350847966</v>
      </c>
      <c r="C49" s="19">
        <f t="shared" ca="1" si="2"/>
        <v>0.38009736195438659</v>
      </c>
      <c r="D49" s="20">
        <f t="shared" ca="1" si="3"/>
        <v>6.5101734537133749E-2</v>
      </c>
    </row>
    <row r="50" spans="1:4" x14ac:dyDescent="0.25">
      <c r="A50" s="3">
        <v>42</v>
      </c>
      <c r="B50" s="18">
        <f t="shared" ca="1" si="1"/>
        <v>0.54235371393599374</v>
      </c>
      <c r="C50" s="19">
        <f t="shared" ca="1" si="2"/>
        <v>0.38818593410096097</v>
      </c>
      <c r="D50" s="20">
        <f t="shared" ca="1" si="3"/>
        <v>6.9460351963045272E-2</v>
      </c>
    </row>
    <row r="51" spans="1:4" x14ac:dyDescent="0.25">
      <c r="A51" s="3">
        <v>43</v>
      </c>
      <c r="B51" s="18">
        <f t="shared" ca="1" si="1"/>
        <v>0.55527372994885538</v>
      </c>
      <c r="C51" s="19">
        <f t="shared" ca="1" si="2"/>
        <v>0.37978636840902852</v>
      </c>
      <c r="D51" s="20">
        <f t="shared" ca="1" si="3"/>
        <v>6.4939901642116063E-2</v>
      </c>
    </row>
    <row r="52" spans="1:4" x14ac:dyDescent="0.25">
      <c r="A52" s="3">
        <v>44</v>
      </c>
      <c r="B52" s="18">
        <f t="shared" ca="1" si="1"/>
        <v>0.55772420271584355</v>
      </c>
      <c r="C52" s="19">
        <f t="shared" ca="1" si="2"/>
        <v>0.37817029117845313</v>
      </c>
      <c r="D52" s="20">
        <f t="shared" ca="1" si="3"/>
        <v>6.4105506105703272E-2</v>
      </c>
    </row>
    <row r="53" spans="1:4" x14ac:dyDescent="0.25">
      <c r="A53" s="3">
        <v>45</v>
      </c>
      <c r="B53" s="18">
        <f t="shared" ca="1" si="1"/>
        <v>0.57160547068906631</v>
      </c>
      <c r="C53" s="19">
        <f t="shared" ca="1" si="2"/>
        <v>0.36888094827549067</v>
      </c>
      <c r="D53" s="20">
        <f t="shared" ca="1" si="3"/>
        <v>5.9513581035443026E-2</v>
      </c>
    </row>
    <row r="54" spans="1:4" x14ac:dyDescent="0.25">
      <c r="A54" s="3">
        <v>46</v>
      </c>
      <c r="B54" s="18">
        <f t="shared" ca="1" si="1"/>
        <v>0.54386246560713125</v>
      </c>
      <c r="C54" s="19">
        <f t="shared" ca="1" si="2"/>
        <v>0.38721569892260005</v>
      </c>
      <c r="D54" s="20">
        <f t="shared" ca="1" si="3"/>
        <v>6.8921835470268783E-2</v>
      </c>
    </row>
    <row r="55" spans="1:4" x14ac:dyDescent="0.25">
      <c r="A55" s="3">
        <v>47</v>
      </c>
      <c r="B55" s="18">
        <f t="shared" ca="1" si="1"/>
        <v>0.53675049385477958</v>
      </c>
      <c r="C55" s="19">
        <f t="shared" ca="1" si="2"/>
        <v>0.3917641676186901</v>
      </c>
      <c r="D55" s="20">
        <f t="shared" ca="1" si="3"/>
        <v>7.148533852653037E-2</v>
      </c>
    </row>
    <row r="56" spans="1:4" x14ac:dyDescent="0.25">
      <c r="A56" s="3">
        <v>48</v>
      </c>
      <c r="B56" s="18">
        <f t="shared" ca="1" si="1"/>
        <v>0.57575549342292354</v>
      </c>
      <c r="C56" s="19">
        <f t="shared" ca="1" si="2"/>
        <v>0.36606009013595081</v>
      </c>
      <c r="D56" s="20">
        <f t="shared" ca="1" si="3"/>
        <v>5.8184416441125555E-2</v>
      </c>
    </row>
    <row r="57" spans="1:4" x14ac:dyDescent="0.25">
      <c r="A57" s="3">
        <v>49</v>
      </c>
      <c r="B57" s="18">
        <f t="shared" ca="1" si="1"/>
        <v>0.58358827319378892</v>
      </c>
      <c r="C57" s="19">
        <f t="shared" ca="1" si="2"/>
        <v>0.36068244343286882</v>
      </c>
      <c r="D57" s="20">
        <f t="shared" ca="1" si="3"/>
        <v>5.5729283373342271E-2</v>
      </c>
    </row>
    <row r="58" spans="1:4" x14ac:dyDescent="0.25">
      <c r="A58" s="3">
        <v>50</v>
      </c>
      <c r="B58" s="18">
        <f t="shared" ca="1" si="1"/>
        <v>0.5742687422066689</v>
      </c>
      <c r="C58" s="19">
        <f t="shared" ca="1" si="2"/>
        <v>0.36707294337695534</v>
      </c>
      <c r="D58" s="20">
        <f t="shared" ca="1" si="3"/>
        <v>5.8658314416375659E-2</v>
      </c>
    </row>
    <row r="59" spans="1:4" x14ac:dyDescent="0.25">
      <c r="A59" s="3">
        <v>51</v>
      </c>
      <c r="B59" s="18">
        <f t="shared" ca="1" si="1"/>
        <v>0.58593059118416302</v>
      </c>
      <c r="C59" s="19">
        <f t="shared" ca="1" si="2"/>
        <v>0.35906088120534008</v>
      </c>
      <c r="D59" s="20">
        <f t="shared" ca="1" si="3"/>
        <v>5.500852761049696E-2</v>
      </c>
    </row>
    <row r="60" spans="1:4" x14ac:dyDescent="0.25">
      <c r="A60" s="3">
        <v>52</v>
      </c>
      <c r="B60" s="18">
        <f t="shared" ca="1" si="1"/>
        <v>0.56787926780787745</v>
      </c>
      <c r="C60" s="19">
        <f t="shared" ca="1" si="2"/>
        <v>0.37139675539825001</v>
      </c>
      <c r="D60" s="20">
        <f t="shared" ca="1" si="3"/>
        <v>6.0723976793872543E-2</v>
      </c>
    </row>
    <row r="61" spans="1:4" x14ac:dyDescent="0.25">
      <c r="A61" s="3">
        <v>53</v>
      </c>
      <c r="B61" s="18">
        <f t="shared" ca="1" si="1"/>
        <v>0.5358597874072597</v>
      </c>
      <c r="C61" s="19">
        <f t="shared" ca="1" si="2"/>
        <v>0.39232931426980311</v>
      </c>
      <c r="D61" s="20">
        <f t="shared" ca="1" si="3"/>
        <v>7.1810898322937244E-2</v>
      </c>
    </row>
    <row r="62" spans="1:4" x14ac:dyDescent="0.25">
      <c r="A62" s="3">
        <v>54</v>
      </c>
      <c r="B62" s="18">
        <f t="shared" ca="1" si="1"/>
        <v>0.54397414538788502</v>
      </c>
      <c r="C62" s="19">
        <f t="shared" ca="1" si="2"/>
        <v>0.38714376789431182</v>
      </c>
      <c r="D62" s="20">
        <f t="shared" ca="1" si="3"/>
        <v>6.8882086717803229E-2</v>
      </c>
    </row>
    <row r="63" spans="1:4" x14ac:dyDescent="0.25">
      <c r="A63" s="3">
        <v>55</v>
      </c>
      <c r="B63" s="18">
        <f t="shared" ca="1" si="1"/>
        <v>0.53092741525747655</v>
      </c>
      <c r="C63" s="19">
        <f t="shared" ca="1" si="2"/>
        <v>0.3954404933744452</v>
      </c>
      <c r="D63" s="20">
        <f t="shared" ca="1" si="3"/>
        <v>7.3632091368078301E-2</v>
      </c>
    </row>
    <row r="64" spans="1:4" x14ac:dyDescent="0.25">
      <c r="A64" s="3">
        <v>56</v>
      </c>
      <c r="B64" s="18">
        <f t="shared" ca="1" si="1"/>
        <v>0.54879248548036463</v>
      </c>
      <c r="C64" s="19">
        <f t="shared" ca="1" si="2"/>
        <v>0.38402561955266823</v>
      </c>
      <c r="D64" s="20">
        <f t="shared" ca="1" si="3"/>
        <v>6.7181894966967082E-2</v>
      </c>
    </row>
    <row r="65" spans="1:4" x14ac:dyDescent="0.25">
      <c r="A65" s="3">
        <v>57</v>
      </c>
      <c r="B65" s="18">
        <f t="shared" ca="1" si="1"/>
        <v>0.53165733699801365</v>
      </c>
      <c r="C65" s="19">
        <f t="shared" ca="1" si="2"/>
        <v>0.39498205437994166</v>
      </c>
      <c r="D65" s="20">
        <f t="shared" ca="1" si="3"/>
        <v>7.3360608622044701E-2</v>
      </c>
    </row>
    <row r="66" spans="1:4" x14ac:dyDescent="0.25">
      <c r="A66" s="3">
        <v>58</v>
      </c>
      <c r="B66" s="18">
        <f t="shared" ca="1" si="1"/>
        <v>0.52065029279981967</v>
      </c>
      <c r="C66" s="19">
        <f t="shared" ca="1" si="2"/>
        <v>0.40182143668374282</v>
      </c>
      <c r="D66" s="20">
        <f t="shared" ca="1" si="3"/>
        <v>7.7528270516437445E-2</v>
      </c>
    </row>
    <row r="67" spans="1:4" x14ac:dyDescent="0.25">
      <c r="A67" s="3">
        <v>59</v>
      </c>
      <c r="B67" s="18">
        <f t="shared" ca="1" si="1"/>
        <v>0.49829445484088658</v>
      </c>
      <c r="C67" s="19">
        <f t="shared" ca="1" si="2"/>
        <v>0.41521058718863807</v>
      </c>
      <c r="D67" s="20">
        <f t="shared" ca="1" si="3"/>
        <v>8.6494957970475322E-2</v>
      </c>
    </row>
    <row r="68" spans="1:4" x14ac:dyDescent="0.25">
      <c r="A68" s="3">
        <v>60</v>
      </c>
      <c r="B68" s="18">
        <f t="shared" ca="1" si="1"/>
        <v>0.49733716086928115</v>
      </c>
      <c r="C68" s="19">
        <f t="shared" ca="1" si="2"/>
        <v>0.41576839013495603</v>
      </c>
      <c r="D68" s="20">
        <f t="shared" ca="1" si="3"/>
        <v>8.6894448995762832E-2</v>
      </c>
    </row>
    <row r="69" spans="1:4" x14ac:dyDescent="0.25">
      <c r="A69" s="3">
        <v>61</v>
      </c>
      <c r="B69" s="18">
        <f t="shared" ca="1" si="1"/>
        <v>0.49912697553310653</v>
      </c>
      <c r="C69" s="19">
        <f t="shared" ca="1" si="2"/>
        <v>0.41472442885770711</v>
      </c>
      <c r="D69" s="20">
        <f t="shared" ca="1" si="3"/>
        <v>8.6148595609186349E-2</v>
      </c>
    </row>
    <row r="70" spans="1:4" x14ac:dyDescent="0.25">
      <c r="A70" s="3">
        <v>62</v>
      </c>
      <c r="B70" s="18">
        <f t="shared" ca="1" si="1"/>
        <v>0.46906747008744493</v>
      </c>
      <c r="C70" s="19">
        <f t="shared" ca="1" si="2"/>
        <v>0.43163506984496003</v>
      </c>
      <c r="D70" s="20">
        <f t="shared" ca="1" si="3"/>
        <v>9.9297460067594989E-2</v>
      </c>
    </row>
    <row r="71" spans="1:4" x14ac:dyDescent="0.25">
      <c r="A71" s="3">
        <v>63</v>
      </c>
      <c r="B71" s="18">
        <f t="shared" ca="1" si="1"/>
        <v>0.48335988712831879</v>
      </c>
      <c r="C71" s="19">
        <f t="shared" ca="1" si="2"/>
        <v>0.4237619942370292</v>
      </c>
      <c r="D71" s="20">
        <f t="shared" ca="1" si="3"/>
        <v>9.2878118634652007E-2</v>
      </c>
    </row>
    <row r="72" spans="1:4" x14ac:dyDescent="0.25">
      <c r="A72" s="3">
        <v>64</v>
      </c>
      <c r="B72" s="18">
        <f t="shared" ca="1" si="1"/>
        <v>0.48992341337555889</v>
      </c>
      <c r="C72" s="19">
        <f t="shared" ca="1" si="2"/>
        <v>0.42004375950990697</v>
      </c>
      <c r="D72" s="20">
        <f t="shared" ca="1" si="3"/>
        <v>9.0032827114534156E-2</v>
      </c>
    </row>
    <row r="73" spans="1:4" x14ac:dyDescent="0.25">
      <c r="A73" s="3">
        <v>65</v>
      </c>
      <c r="B73" s="18">
        <f t="shared" ca="1" si="1"/>
        <v>0.51081113208039386</v>
      </c>
      <c r="C73" s="19">
        <f t="shared" ca="1" si="2"/>
        <v>0.40779878238972933</v>
      </c>
      <c r="D73" s="20">
        <f t="shared" ca="1" si="3"/>
        <v>8.139008552987681E-2</v>
      </c>
    </row>
    <row r="74" spans="1:4" x14ac:dyDescent="0.25">
      <c r="A74" s="3">
        <v>66</v>
      </c>
      <c r="B74" s="18">
        <f t="shared" ref="B74:B108" ca="1" si="4">NORMINV(RAND(),B73,0.02)</f>
        <v>0.50711042652094629</v>
      </c>
      <c r="C74" s="19">
        <f t="shared" ref="C74:C108" ca="1" si="5">IFERROR(2*SQRT(B74)*(1-SQRT(B74)),NA())</f>
        <v>0.41001287289068239</v>
      </c>
      <c r="D74" s="20">
        <f t="shared" ref="D74:D108" ca="1" si="6">IFERROR((1-SQRT(B74))^2,NA())</f>
        <v>8.287670058837128E-2</v>
      </c>
    </row>
    <row r="75" spans="1:4" x14ac:dyDescent="0.25">
      <c r="A75" s="3">
        <v>67</v>
      </c>
      <c r="B75" s="18">
        <f t="shared" ca="1" si="4"/>
        <v>0.52851756583088527</v>
      </c>
      <c r="C75" s="19">
        <f t="shared" ca="1" si="5"/>
        <v>0.39694914037267653</v>
      </c>
      <c r="D75" s="20">
        <f t="shared" ca="1" si="6"/>
        <v>7.4533293796438152E-2</v>
      </c>
    </row>
    <row r="76" spans="1:4" x14ac:dyDescent="0.25">
      <c r="A76" s="3">
        <v>68</v>
      </c>
      <c r="B76" s="18">
        <f t="shared" ca="1" si="4"/>
        <v>0.48349580963226624</v>
      </c>
      <c r="C76" s="19">
        <f t="shared" ca="1" si="5"/>
        <v>0.42368563967409878</v>
      </c>
      <c r="D76" s="20">
        <f t="shared" ca="1" si="6"/>
        <v>9.2818550693634927E-2</v>
      </c>
    </row>
    <row r="77" spans="1:4" x14ac:dyDescent="0.25">
      <c r="A77" s="3">
        <v>69</v>
      </c>
      <c r="B77" s="18">
        <f t="shared" ca="1" si="4"/>
        <v>0.49118090481355059</v>
      </c>
      <c r="C77" s="19">
        <f t="shared" ca="1" si="5"/>
        <v>0.41932418204656974</v>
      </c>
      <c r="D77" s="20">
        <f t="shared" ca="1" si="6"/>
        <v>8.9494913139879617E-2</v>
      </c>
    </row>
    <row r="78" spans="1:4" x14ac:dyDescent="0.25">
      <c r="A78" s="3">
        <v>70</v>
      </c>
      <c r="B78" s="18">
        <f t="shared" ca="1" si="4"/>
        <v>0.47885441573442511</v>
      </c>
      <c r="C78" s="19">
        <f t="shared" ca="1" si="5"/>
        <v>0.42627731836708671</v>
      </c>
      <c r="D78" s="20">
        <f t="shared" ca="1" si="6"/>
        <v>9.486826589848818E-2</v>
      </c>
    </row>
    <row r="79" spans="1:4" x14ac:dyDescent="0.25">
      <c r="A79" s="3">
        <v>71</v>
      </c>
      <c r="B79" s="18">
        <f t="shared" ca="1" si="4"/>
        <v>0.49517228484336773</v>
      </c>
      <c r="C79" s="19">
        <f t="shared" ca="1" si="5"/>
        <v>0.41702501197029002</v>
      </c>
      <c r="D79" s="20">
        <f t="shared" ca="1" si="6"/>
        <v>8.7802703186342229E-2</v>
      </c>
    </row>
    <row r="80" spans="1:4" x14ac:dyDescent="0.25">
      <c r="A80" s="3">
        <v>72</v>
      </c>
      <c r="B80" s="18">
        <f t="shared" ca="1" si="4"/>
        <v>0.50743982613369598</v>
      </c>
      <c r="C80" s="19">
        <f t="shared" ca="1" si="5"/>
        <v>0.40981656255694171</v>
      </c>
      <c r="D80" s="20">
        <f t="shared" ca="1" si="6"/>
        <v>8.2743611309362322E-2</v>
      </c>
    </row>
    <row r="81" spans="1:4" x14ac:dyDescent="0.25">
      <c r="A81" s="3">
        <v>73</v>
      </c>
      <c r="B81" s="18">
        <f t="shared" ca="1" si="4"/>
        <v>0.52994667923104144</v>
      </c>
      <c r="C81" s="19">
        <f t="shared" ca="1" si="5"/>
        <v>0.39605537584286021</v>
      </c>
      <c r="D81" s="20">
        <f t="shared" ca="1" si="6"/>
        <v>7.3997944926098347E-2</v>
      </c>
    </row>
    <row r="82" spans="1:4" x14ac:dyDescent="0.25">
      <c r="A82" s="3">
        <v>74</v>
      </c>
      <c r="B82" s="18">
        <f t="shared" ca="1" si="4"/>
        <v>0.51548617552377274</v>
      </c>
      <c r="C82" s="19">
        <f t="shared" ca="1" si="5"/>
        <v>0.4049749676571105</v>
      </c>
      <c r="D82" s="20">
        <f t="shared" ca="1" si="6"/>
        <v>7.953885681911671E-2</v>
      </c>
    </row>
    <row r="83" spans="1:4" x14ac:dyDescent="0.25">
      <c r="A83" s="3">
        <v>75</v>
      </c>
      <c r="B83" s="18">
        <f t="shared" ca="1" si="4"/>
        <v>0.51177837099816781</v>
      </c>
      <c r="C83" s="19">
        <f t="shared" ca="1" si="5"/>
        <v>0.40721699413131335</v>
      </c>
      <c r="D83" s="20">
        <f t="shared" ca="1" si="6"/>
        <v>8.1004634870518871E-2</v>
      </c>
    </row>
    <row r="84" spans="1:4" x14ac:dyDescent="0.25">
      <c r="A84" s="3">
        <v>76</v>
      </c>
      <c r="B84" s="18">
        <f t="shared" ca="1" si="4"/>
        <v>0.50490424619249052</v>
      </c>
      <c r="C84" s="19">
        <f t="shared" ca="1" si="5"/>
        <v>0.41132379729461177</v>
      </c>
      <c r="D84" s="20">
        <f t="shared" ca="1" si="6"/>
        <v>8.3771956512897705E-2</v>
      </c>
    </row>
    <row r="85" spans="1:4" x14ac:dyDescent="0.25">
      <c r="A85" s="3">
        <v>77</v>
      </c>
      <c r="B85" s="18">
        <f t="shared" ca="1" si="4"/>
        <v>0.49746298008875872</v>
      </c>
      <c r="C85" s="19">
        <f t="shared" ca="1" si="5"/>
        <v>0.41569515137406959</v>
      </c>
      <c r="D85" s="20">
        <f t="shared" ca="1" si="6"/>
        <v>8.6841868537171713E-2</v>
      </c>
    </row>
    <row r="86" spans="1:4" x14ac:dyDescent="0.25">
      <c r="A86" s="3">
        <v>78</v>
      </c>
      <c r="B86" s="18">
        <f t="shared" ca="1" si="4"/>
        <v>0.50593748286413154</v>
      </c>
      <c r="C86" s="19">
        <f t="shared" ca="1" si="5"/>
        <v>0.41071068422625767</v>
      </c>
      <c r="D86" s="20">
        <f t="shared" ca="1" si="6"/>
        <v>8.3351832909610846E-2</v>
      </c>
    </row>
    <row r="87" spans="1:4" x14ac:dyDescent="0.25">
      <c r="A87" s="3">
        <v>79</v>
      </c>
      <c r="B87" s="18">
        <f t="shared" ca="1" si="4"/>
        <v>0.47432690040998926</v>
      </c>
      <c r="C87" s="19">
        <f t="shared" ca="1" si="5"/>
        <v>0.42877409262488603</v>
      </c>
      <c r="D87" s="20">
        <f t="shared" ca="1" si="6"/>
        <v>9.6899006965124754E-2</v>
      </c>
    </row>
    <row r="88" spans="1:4" x14ac:dyDescent="0.25">
      <c r="A88" s="3">
        <v>80</v>
      </c>
      <c r="B88" s="18">
        <f t="shared" ca="1" si="4"/>
        <v>0.49730528421706305</v>
      </c>
      <c r="C88" s="19">
        <f t="shared" ca="1" si="5"/>
        <v>0.41578694179774189</v>
      </c>
      <c r="D88" s="20">
        <f t="shared" ca="1" si="6"/>
        <v>8.6907773985195058E-2</v>
      </c>
    </row>
    <row r="89" spans="1:4" x14ac:dyDescent="0.25">
      <c r="A89" s="3">
        <v>81</v>
      </c>
      <c r="B89" s="18">
        <f t="shared" ca="1" si="4"/>
        <v>0.50484065362765362</v>
      </c>
      <c r="C89" s="19">
        <f t="shared" ca="1" si="5"/>
        <v>0.41136148397605277</v>
      </c>
      <c r="D89" s="20">
        <f t="shared" ca="1" si="6"/>
        <v>8.3797862396293679E-2</v>
      </c>
    </row>
    <row r="90" spans="1:4" x14ac:dyDescent="0.25">
      <c r="A90" s="3">
        <v>82</v>
      </c>
      <c r="B90" s="18">
        <f t="shared" ca="1" si="4"/>
        <v>0.47847005692648059</v>
      </c>
      <c r="C90" s="19">
        <f t="shared" ca="1" si="5"/>
        <v>0.42649048711910142</v>
      </c>
      <c r="D90" s="20">
        <f t="shared" ca="1" si="6"/>
        <v>9.5039455954417942E-2</v>
      </c>
    </row>
    <row r="91" spans="1:4" x14ac:dyDescent="0.25">
      <c r="A91" s="3">
        <v>83</v>
      </c>
      <c r="B91" s="18">
        <f t="shared" ca="1" si="4"/>
        <v>0.50004033791476177</v>
      </c>
      <c r="C91" s="19">
        <f t="shared" ca="1" si="5"/>
        <v>0.41418993181918495</v>
      </c>
      <c r="D91" s="20">
        <f t="shared" ca="1" si="6"/>
        <v>8.5769730266053334E-2</v>
      </c>
    </row>
    <row r="92" spans="1:4" x14ac:dyDescent="0.25">
      <c r="A92" s="3">
        <v>84</v>
      </c>
      <c r="B92" s="18">
        <f t="shared" ca="1" si="4"/>
        <v>0.49012258814061943</v>
      </c>
      <c r="C92" s="19">
        <f t="shared" ca="1" si="5"/>
        <v>0.41992993868205664</v>
      </c>
      <c r="D92" s="20">
        <f t="shared" ca="1" si="6"/>
        <v>8.9947473177323947E-2</v>
      </c>
    </row>
    <row r="93" spans="1:4" x14ac:dyDescent="0.25">
      <c r="A93" s="3">
        <v>85</v>
      </c>
      <c r="B93" s="18">
        <f t="shared" ca="1" si="4"/>
        <v>0.47177795685498086</v>
      </c>
      <c r="C93" s="19">
        <f t="shared" ca="1" si="5"/>
        <v>0.43016597496326009</v>
      </c>
      <c r="D93" s="20">
        <f t="shared" ca="1" si="6"/>
        <v>9.8056068181759146E-2</v>
      </c>
    </row>
    <row r="94" spans="1:4" x14ac:dyDescent="0.25">
      <c r="A94" s="3">
        <v>86</v>
      </c>
      <c r="B94" s="18">
        <f t="shared" ca="1" si="4"/>
        <v>0.44914528685355692</v>
      </c>
      <c r="C94" s="19">
        <f t="shared" ca="1" si="5"/>
        <v>0.44207547607713366</v>
      </c>
      <c r="D94" s="20">
        <f t="shared" ca="1" si="6"/>
        <v>0.10877923706930952</v>
      </c>
    </row>
    <row r="95" spans="1:4" x14ac:dyDescent="0.25">
      <c r="A95" s="3">
        <v>87</v>
      </c>
      <c r="B95" s="18">
        <f t="shared" ca="1" si="4"/>
        <v>0.44084186961366528</v>
      </c>
      <c r="C95" s="19">
        <f t="shared" ca="1" si="5"/>
        <v>0.44623473660417212</v>
      </c>
      <c r="D95" s="20">
        <f t="shared" ca="1" si="6"/>
        <v>0.11292339378216265</v>
      </c>
    </row>
    <row r="96" spans="1:4" x14ac:dyDescent="0.25">
      <c r="A96" s="3">
        <v>88</v>
      </c>
      <c r="B96" s="18">
        <f t="shared" ca="1" si="4"/>
        <v>0.46154343758035588</v>
      </c>
      <c r="C96" s="19">
        <f t="shared" ca="1" si="5"/>
        <v>0.43565289032840632</v>
      </c>
      <c r="D96" s="20">
        <f t="shared" ca="1" si="6"/>
        <v>0.10280367209123784</v>
      </c>
    </row>
    <row r="97" spans="1:4" x14ac:dyDescent="0.25">
      <c r="A97" s="3">
        <v>89</v>
      </c>
      <c r="B97" s="18">
        <f t="shared" ca="1" si="4"/>
        <v>0.42080969673458346</v>
      </c>
      <c r="C97" s="19">
        <f t="shared" ca="1" si="5"/>
        <v>0.45577753381959996</v>
      </c>
      <c r="D97" s="20">
        <f t="shared" ca="1" si="6"/>
        <v>0.12341276944581658</v>
      </c>
    </row>
    <row r="98" spans="1:4" x14ac:dyDescent="0.25">
      <c r="A98" s="3">
        <v>90</v>
      </c>
      <c r="B98" s="18">
        <f t="shared" ca="1" si="4"/>
        <v>0.46939959923260843</v>
      </c>
      <c r="C98" s="19">
        <f t="shared" ca="1" si="5"/>
        <v>0.43145566721869438</v>
      </c>
      <c r="D98" s="20">
        <f t="shared" ca="1" si="6"/>
        <v>9.9144733548697142E-2</v>
      </c>
    </row>
    <row r="99" spans="1:4" x14ac:dyDescent="0.25">
      <c r="A99" s="3">
        <v>91</v>
      </c>
      <c r="B99" s="18">
        <f t="shared" ca="1" si="4"/>
        <v>0.47310539028744625</v>
      </c>
      <c r="C99" s="19">
        <f t="shared" ca="1" si="5"/>
        <v>0.42944235926442942</v>
      </c>
      <c r="D99" s="20">
        <f t="shared" ca="1" si="6"/>
        <v>9.7452250448124333E-2</v>
      </c>
    </row>
    <row r="100" spans="1:4" x14ac:dyDescent="0.25">
      <c r="A100" s="3">
        <v>92</v>
      </c>
      <c r="B100" s="18">
        <f t="shared" ca="1" si="4"/>
        <v>0.49161748941103672</v>
      </c>
      <c r="C100" s="19">
        <f t="shared" ca="1" si="5"/>
        <v>0.4190738165736293</v>
      </c>
      <c r="D100" s="20">
        <f t="shared" ca="1" si="6"/>
        <v>8.9308694015333978E-2</v>
      </c>
    </row>
    <row r="101" spans="1:4" x14ac:dyDescent="0.25">
      <c r="A101" s="3">
        <v>93</v>
      </c>
      <c r="B101" s="18">
        <f t="shared" ca="1" si="4"/>
        <v>0.49623595897681444</v>
      </c>
      <c r="C101" s="19">
        <f t="shared" ca="1" si="5"/>
        <v>0.4164084303752339</v>
      </c>
      <c r="D101" s="20">
        <f t="shared" ca="1" si="6"/>
        <v>8.7355610647951651E-2</v>
      </c>
    </row>
    <row r="102" spans="1:4" x14ac:dyDescent="0.25">
      <c r="A102" s="3">
        <v>94</v>
      </c>
      <c r="B102" s="18">
        <f t="shared" ca="1" si="4"/>
        <v>0.48712468645410345</v>
      </c>
      <c r="C102" s="19">
        <f t="shared" ca="1" si="5"/>
        <v>0.42163699274496247</v>
      </c>
      <c r="D102" s="20">
        <f t="shared" ca="1" si="6"/>
        <v>9.1238320800934011E-2</v>
      </c>
    </row>
    <row r="103" spans="1:4" x14ac:dyDescent="0.25">
      <c r="A103" s="3">
        <v>95</v>
      </c>
      <c r="B103" s="18">
        <f t="shared" ca="1" si="4"/>
        <v>0.47953724705181777</v>
      </c>
      <c r="C103" s="19">
        <f t="shared" ca="1" si="5"/>
        <v>0.42589806454410573</v>
      </c>
      <c r="D103" s="20">
        <f t="shared" ca="1" si="6"/>
        <v>9.4564688404076516E-2</v>
      </c>
    </row>
    <row r="104" spans="1:4" x14ac:dyDescent="0.25">
      <c r="A104" s="3">
        <v>96</v>
      </c>
      <c r="B104" s="18">
        <f t="shared" ca="1" si="4"/>
        <v>0.48840490442614731</v>
      </c>
      <c r="C104" s="19">
        <f t="shared" ca="1" si="5"/>
        <v>0.42090962569263191</v>
      </c>
      <c r="D104" s="20">
        <f t="shared" ca="1" si="6"/>
        <v>9.0685469881220726E-2</v>
      </c>
    </row>
    <row r="105" spans="1:4" x14ac:dyDescent="0.25">
      <c r="A105" s="3">
        <v>97</v>
      </c>
      <c r="B105" s="18">
        <f t="shared" ca="1" si="4"/>
        <v>0.49355184407392211</v>
      </c>
      <c r="C105" s="19">
        <f t="shared" ca="1" si="5"/>
        <v>0.41796121294949956</v>
      </c>
      <c r="D105" s="20">
        <f t="shared" ca="1" si="6"/>
        <v>8.8486942976578359E-2</v>
      </c>
    </row>
    <row r="106" spans="1:4" x14ac:dyDescent="0.25">
      <c r="A106" s="3">
        <v>98</v>
      </c>
      <c r="B106" s="18">
        <f t="shared" ca="1" si="4"/>
        <v>0.49907373992297793</v>
      </c>
      <c r="C106" s="19">
        <f t="shared" ca="1" si="5"/>
        <v>0.41475554573361717</v>
      </c>
      <c r="D106" s="20">
        <f t="shared" ca="1" si="6"/>
        <v>8.6170714343404842E-2</v>
      </c>
    </row>
    <row r="107" spans="1:4" x14ac:dyDescent="0.25">
      <c r="A107" s="3">
        <v>99</v>
      </c>
      <c r="B107" s="18">
        <f t="shared" ca="1" si="4"/>
        <v>0.52024420048482678</v>
      </c>
      <c r="C107" s="19">
        <f t="shared" ca="1" si="5"/>
        <v>0.40207071460908317</v>
      </c>
      <c r="D107" s="20">
        <f t="shared" ca="1" si="6"/>
        <v>7.7685084906090052E-2</v>
      </c>
    </row>
    <row r="108" spans="1:4" ht="15.75" thickBot="1" x14ac:dyDescent="0.3">
      <c r="A108" s="3">
        <v>100</v>
      </c>
      <c r="B108" s="24">
        <f t="shared" ca="1" si="4"/>
        <v>0.50921149022072887</v>
      </c>
      <c r="C108" s="25">
        <f t="shared" ca="1" si="5"/>
        <v>0.40875814362195817</v>
      </c>
      <c r="D108" s="26">
        <f t="shared" ca="1" si="6"/>
        <v>8.2030366157312892E-2</v>
      </c>
    </row>
  </sheetData>
  <mergeCells count="2">
    <mergeCell ref="A1:B2"/>
    <mergeCell ref="A5:B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GeneticDrift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2017-05-30T09:50:32Z</dcterms:created>
  <dcterms:modified xsi:type="dcterms:W3CDTF">2017-06-15T11:02:38Z</dcterms:modified>
</cp:coreProperties>
</file>