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720" yWindow="330" windowWidth="19320" windowHeight="9750"/>
  </bookViews>
  <sheets>
    <sheet name="Mendel" sheetId="18" r:id="rId1"/>
  </sheets>
  <calcPr calcId="152511"/>
</workbook>
</file>

<file path=xl/calcChain.xml><?xml version="1.0" encoding="utf-8"?>
<calcChain xmlns="http://schemas.openxmlformats.org/spreadsheetml/2006/main">
  <c r="O4" i="18" l="1"/>
  <c r="P4" i="18"/>
  <c r="Q4" i="18"/>
  <c r="R4" i="18"/>
  <c r="J7" i="18" l="1"/>
  <c r="Q7" i="18" s="1"/>
  <c r="I4" i="18"/>
  <c r="J4" i="18"/>
  <c r="K4" i="18"/>
  <c r="H4" i="18"/>
  <c r="D4" i="18"/>
  <c r="C4" i="18"/>
  <c r="B4" i="18"/>
  <c r="A4" i="18"/>
  <c r="H7" i="18" l="1"/>
  <c r="O7" i="18" s="1"/>
  <c r="I7" i="18"/>
  <c r="P7" i="18" s="1"/>
</calcChain>
</file>

<file path=xl/sharedStrings.xml><?xml version="1.0" encoding="utf-8"?>
<sst xmlns="http://schemas.openxmlformats.org/spreadsheetml/2006/main" count="22" uniqueCount="11">
  <si>
    <t>aa</t>
  </si>
  <si>
    <t>Aa</t>
  </si>
  <si>
    <t>x</t>
  </si>
  <si>
    <t>╧</t>
  </si>
  <si>
    <t>dominant A</t>
  </si>
  <si>
    <t>recessive a</t>
  </si>
  <si>
    <t>Hh</t>
  </si>
  <si>
    <t>H-</t>
  </si>
  <si>
    <t>X-linked, recessive h</t>
  </si>
  <si>
    <t>h-</t>
  </si>
  <si>
    <t>100x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</si>
</sst>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  <xf numFmtId="9" fontId="20" fillId="0" borderId="0" applyFont="0" applyFill="0" applyBorder="0" applyAlignment="0" applyProtection="0"/>
  </cellStyleXfs>
  <cellXfs count="26">
    <xf numFmtId="0" fontId="0" fillId="0" borderId="0" xfId="0"/>
    <xf numFmtId="0" fontId="18" fillId="0" borderId="0" xfId="0" applyFont="1" applyBorder="1" applyAlignment="1" applyProtection="1">
      <alignment horizont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0" fontId="18" fillId="0" borderId="6" xfId="0" applyFont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  <protection locked="0"/>
    </xf>
    <xf numFmtId="0" fontId="18" fillId="0" borderId="10" xfId="0" applyFont="1" applyBorder="1" applyAlignment="1" applyProtection="1">
      <alignment horizontal="center"/>
    </xf>
    <xf numFmtId="0" fontId="18" fillId="0" borderId="11" xfId="0" applyFont="1" applyBorder="1" applyAlignment="1" applyProtection="1">
      <alignment horizontal="center"/>
    </xf>
    <xf numFmtId="0" fontId="18" fillId="0" borderId="12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  <protection locked="0"/>
    </xf>
    <xf numFmtId="0" fontId="18" fillId="0" borderId="14" xfId="0" applyFont="1" applyBorder="1" applyAlignment="1" applyProtection="1">
      <alignment horizontal="center"/>
      <protection locked="0"/>
    </xf>
    <xf numFmtId="9" fontId="18" fillId="0" borderId="0" xfId="0" applyNumberFormat="1" applyFont="1" applyBorder="1" applyAlignment="1" applyProtection="1">
      <alignment horizontal="center"/>
      <protection locked="0"/>
    </xf>
    <xf numFmtId="0" fontId="18" fillId="0" borderId="15" xfId="0" applyFont="1" applyBorder="1" applyAlignment="1" applyProtection="1">
      <alignment horizontal="center"/>
      <protection locked="0"/>
    </xf>
    <xf numFmtId="9" fontId="18" fillId="0" borderId="0" xfId="74" applyFont="1" applyBorder="1" applyAlignment="1" applyProtection="1">
      <alignment horizontal="center"/>
      <protection locked="0"/>
    </xf>
    <xf numFmtId="9" fontId="18" fillId="0" borderId="13" xfId="74" applyFont="1" applyBorder="1" applyAlignment="1" applyProtection="1">
      <alignment horizontal="center"/>
      <protection locked="0"/>
    </xf>
    <xf numFmtId="9" fontId="18" fillId="0" borderId="15" xfId="74" applyFont="1" applyBorder="1" applyAlignment="1" applyProtection="1">
      <alignment horizontal="center"/>
      <protection locked="0"/>
    </xf>
    <xf numFmtId="9" fontId="18" fillId="0" borderId="14" xfId="74" applyFont="1" applyBorder="1" applyAlignment="1" applyProtection="1">
      <alignment horizontal="center"/>
      <protection locked="0"/>
    </xf>
    <xf numFmtId="9" fontId="18" fillId="0" borderId="5" xfId="74" applyFont="1" applyBorder="1" applyAlignment="1" applyProtection="1">
      <alignment horizontal="center"/>
      <protection locked="0"/>
    </xf>
    <xf numFmtId="9" fontId="18" fillId="0" borderId="6" xfId="74" applyFont="1" applyBorder="1" applyAlignment="1" applyProtection="1">
      <alignment horizontal="center"/>
      <protection locked="0"/>
    </xf>
    <xf numFmtId="9" fontId="18" fillId="0" borderId="16" xfId="74" applyFont="1" applyBorder="1" applyAlignment="1" applyProtection="1">
      <alignment horizontal="center"/>
      <protection locked="0"/>
    </xf>
    <xf numFmtId="9" fontId="18" fillId="0" borderId="17" xfId="74" applyFont="1" applyBorder="1" applyAlignment="1" applyProtection="1">
      <alignment horizontal="center"/>
      <protection locked="0"/>
    </xf>
    <xf numFmtId="9" fontId="18" fillId="0" borderId="18" xfId="74" applyFont="1" applyBorder="1" applyAlignment="1" applyProtection="1">
      <alignment horizontal="center"/>
      <protection locked="0"/>
    </xf>
    <xf numFmtId="0" fontId="18" fillId="0" borderId="19" xfId="0" applyFont="1" applyBorder="1" applyAlignment="1" applyProtection="1">
      <alignment horizontal="center"/>
      <protection locked="0"/>
    </xf>
    <xf numFmtId="9" fontId="18" fillId="0" borderId="19" xfId="0" applyNumberFormat="1" applyFont="1" applyBorder="1" applyAlignment="1" applyProtection="1">
      <alignment horizontal="center"/>
      <protection locked="0"/>
    </xf>
    <xf numFmtId="0" fontId="18" fillId="0" borderId="7" xfId="0" applyFont="1" applyBorder="1" applyAlignment="1" applyProtection="1">
      <alignment horizontal="center"/>
      <protection locked="0"/>
    </xf>
    <xf numFmtId="0" fontId="18" fillId="0" borderId="8" xfId="0" applyFont="1" applyBorder="1" applyAlignment="1" applyProtection="1">
      <alignment horizontal="center"/>
      <protection locked="0"/>
    </xf>
    <xf numFmtId="0" fontId="18" fillId="0" borderId="9" xfId="0" applyFont="1" applyBorder="1" applyAlignment="1" applyProtection="1">
      <alignment horizontal="center"/>
      <protection locked="0"/>
    </xf>
  </cellXfs>
  <cellStyles count="75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Percent" xfId="74" builtinId="5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06"/>
  <sheetViews>
    <sheetView tabSelected="1" zoomScale="130" zoomScaleNormal="130" workbookViewId="0">
      <selection activeCell="O7" sqref="O7"/>
    </sheetView>
  </sheetViews>
  <sheetFormatPr defaultRowHeight="18.75" x14ac:dyDescent="0.3"/>
  <cols>
    <col min="1" max="4" width="6.28515625" style="1" customWidth="1"/>
    <col min="5" max="5" width="6.140625" style="1" bestFit="1" customWidth="1"/>
    <col min="6" max="6" width="4.7109375" style="1" customWidth="1"/>
    <col min="7" max="7" width="8.85546875" style="1" bestFit="1" customWidth="1"/>
    <col min="8" max="8" width="8.140625" style="1" customWidth="1"/>
    <col min="9" max="9" width="6.85546875" style="1" customWidth="1"/>
    <col min="10" max="10" width="7.28515625" style="1" customWidth="1"/>
    <col min="11" max="11" width="6.28515625" style="1" customWidth="1"/>
    <col min="12" max="12" width="6.140625" style="1" bestFit="1" customWidth="1"/>
    <col min="13" max="13" width="4.7109375" style="1" customWidth="1"/>
    <col min="14" max="14" width="4.85546875" style="1" customWidth="1"/>
    <col min="15" max="18" width="6.28515625" style="1" customWidth="1"/>
    <col min="19" max="19" width="6.140625" style="1" bestFit="1" customWidth="1"/>
    <col min="20" max="16384" width="9.140625" style="1"/>
  </cols>
  <sheetData>
    <row r="1" spans="1:19" ht="19.5" thickBot="1" x14ac:dyDescent="0.35">
      <c r="A1" s="23" t="s">
        <v>4</v>
      </c>
      <c r="B1" s="24"/>
      <c r="C1" s="24"/>
      <c r="D1" s="25"/>
      <c r="H1" s="23" t="s">
        <v>5</v>
      </c>
      <c r="I1" s="24"/>
      <c r="J1" s="24"/>
      <c r="K1" s="25"/>
      <c r="O1" s="23" t="s">
        <v>8</v>
      </c>
      <c r="P1" s="24"/>
      <c r="Q1" s="24"/>
      <c r="R1" s="25"/>
    </row>
    <row r="2" spans="1:19" x14ac:dyDescent="0.3">
      <c r="A2" s="2" t="s">
        <v>1</v>
      </c>
      <c r="B2" s="1" t="s">
        <v>2</v>
      </c>
      <c r="C2" s="1" t="s">
        <v>0</v>
      </c>
      <c r="D2" s="3"/>
      <c r="H2" s="8" t="s">
        <v>1</v>
      </c>
      <c r="I2" s="11" t="s">
        <v>2</v>
      </c>
      <c r="J2" s="11" t="s">
        <v>1</v>
      </c>
      <c r="K2" s="9"/>
      <c r="O2" s="2" t="s">
        <v>6</v>
      </c>
      <c r="P2" s="1" t="s">
        <v>2</v>
      </c>
      <c r="Q2" s="1" t="s">
        <v>7</v>
      </c>
      <c r="R2" s="3"/>
    </row>
    <row r="3" spans="1:19" x14ac:dyDescent="0.3">
      <c r="A3" s="2"/>
      <c r="B3" s="4" t="s">
        <v>3</v>
      </c>
      <c r="D3" s="3"/>
      <c r="H3" s="2"/>
      <c r="I3" s="4" t="s">
        <v>3</v>
      </c>
      <c r="K3" s="3"/>
      <c r="O3" s="2"/>
      <c r="P3" s="4" t="s">
        <v>3</v>
      </c>
      <c r="R3" s="3"/>
    </row>
    <row r="4" spans="1:19" ht="19.5" thickBot="1" x14ac:dyDescent="0.35">
      <c r="A4" s="5" t="str">
        <f ca="1">IF(RAND()&lt;0.5,"'Aa","aa")</f>
        <v>aa</v>
      </c>
      <c r="B4" s="6" t="str">
        <f ca="1">IF(RAND()&lt;0.5,"'Aa","aa")</f>
        <v>'Aa</v>
      </c>
      <c r="C4" s="6" t="str">
        <f ca="1">IF(RAND()&lt;0.5,"'Aa","aa")</f>
        <v>'Aa</v>
      </c>
      <c r="D4" s="7" t="str">
        <f ca="1">IF(RAND()&lt;0.5,"'Aa","aa")</f>
        <v>'Aa</v>
      </c>
      <c r="E4" s="10">
        <v>0.5</v>
      </c>
      <c r="H4" s="5" t="str">
        <f ca="1">IF(RAND()&lt;0.5,"AA",IF(RAND()&lt;0.5,"Aa","'aa"))</f>
        <v>Aa</v>
      </c>
      <c r="I4" s="6" t="str">
        <f t="shared" ref="I4:K4" ca="1" si="0">IF(RAND()&lt;0.5,"AA",IF(RAND()&lt;0.5,"Aa","'aa"))</f>
        <v>AA</v>
      </c>
      <c r="J4" s="6" t="str">
        <f t="shared" ca="1" si="0"/>
        <v>Aa</v>
      </c>
      <c r="K4" s="7" t="str">
        <f t="shared" ca="1" si="0"/>
        <v>Aa</v>
      </c>
      <c r="L4" s="10">
        <v>0.25</v>
      </c>
      <c r="O4" s="5" t="str">
        <f t="shared" ref="O4:R4" ca="1" si="1">IF(RAND()&lt;0.25,"HH",IF(RAND()&lt;=0.33,"H'h",IF(RAND()&lt;0.5,"H-","'h-")))</f>
        <v>'h-</v>
      </c>
      <c r="P4" s="6" t="str">
        <f t="shared" ca="1" si="1"/>
        <v>H'h</v>
      </c>
      <c r="Q4" s="6" t="str">
        <f t="shared" ca="1" si="1"/>
        <v>H-</v>
      </c>
      <c r="R4" s="7" t="str">
        <f t="shared" ca="1" si="1"/>
        <v>H-</v>
      </c>
      <c r="S4" s="10">
        <v>0.25</v>
      </c>
    </row>
    <row r="6" spans="1:19" ht="19.5" thickBot="1" x14ac:dyDescent="0.35">
      <c r="H6" s="1" t="s">
        <v>1</v>
      </c>
      <c r="I6" s="1" t="s">
        <v>0</v>
      </c>
      <c r="J6" s="1" t="s">
        <v>9</v>
      </c>
      <c r="O6" s="21" t="s">
        <v>1</v>
      </c>
      <c r="P6" s="21" t="s">
        <v>0</v>
      </c>
      <c r="Q6" s="21" t="s">
        <v>9</v>
      </c>
    </row>
    <row r="7" spans="1:19" ht="19.5" thickBot="1" x14ac:dyDescent="0.35">
      <c r="G7" s="13" t="s">
        <v>10</v>
      </c>
      <c r="H7" s="14">
        <f ca="1">COUNTIF(A4:D4,"'Aa")/4</f>
        <v>0.75</v>
      </c>
      <c r="I7" s="14">
        <f ca="1">COUNTIF(H4:K4,"'aa")/4</f>
        <v>0</v>
      </c>
      <c r="J7" s="15">
        <f ca="1">COUNTIF(O4:R4,"'h-")/4</f>
        <v>0.25</v>
      </c>
      <c r="O7" s="22">
        <f ca="1">AVERAGE(H7:H106)</f>
        <v>0.48749999999999999</v>
      </c>
      <c r="P7" s="22">
        <f t="shared" ref="P7:Q7" ca="1" si="2">AVERAGE(I7:I106)</f>
        <v>0.23749999999999999</v>
      </c>
      <c r="Q7" s="22">
        <f t="shared" ca="1" si="2"/>
        <v>0.2225</v>
      </c>
    </row>
    <row r="8" spans="1:19" x14ac:dyDescent="0.3">
      <c r="G8" s="16"/>
      <c r="H8" s="13">
        <f t="dataTable" ref="H8:J106" dt2D="0" dtr="0" r1="K6" ca="1"/>
        <v>0.5</v>
      </c>
      <c r="I8" s="14">
        <v>0</v>
      </c>
      <c r="J8" s="15">
        <v>0.5</v>
      </c>
    </row>
    <row r="9" spans="1:19" x14ac:dyDescent="0.3">
      <c r="G9" s="16"/>
      <c r="H9" s="16">
        <v>0.25</v>
      </c>
      <c r="I9" s="12">
        <v>0.5</v>
      </c>
      <c r="J9" s="17">
        <v>0.5</v>
      </c>
    </row>
    <row r="10" spans="1:19" x14ac:dyDescent="0.3">
      <c r="G10" s="16"/>
      <c r="H10" s="16">
        <v>0.5</v>
      </c>
      <c r="I10" s="12">
        <v>0.25</v>
      </c>
      <c r="J10" s="17">
        <v>0</v>
      </c>
    </row>
    <row r="11" spans="1:19" x14ac:dyDescent="0.3">
      <c r="G11" s="16"/>
      <c r="H11" s="16">
        <v>0.5</v>
      </c>
      <c r="I11" s="12">
        <v>0</v>
      </c>
      <c r="J11" s="17">
        <v>0.5</v>
      </c>
    </row>
    <row r="12" spans="1:19" x14ac:dyDescent="0.3">
      <c r="G12" s="16"/>
      <c r="H12" s="16">
        <v>0.25</v>
      </c>
      <c r="I12" s="12">
        <v>0</v>
      </c>
      <c r="J12" s="17">
        <v>0</v>
      </c>
    </row>
    <row r="13" spans="1:19" x14ac:dyDescent="0.3">
      <c r="G13" s="16"/>
      <c r="H13" s="16">
        <v>0.25</v>
      </c>
      <c r="I13" s="12">
        <v>0</v>
      </c>
      <c r="J13" s="17">
        <v>0.5</v>
      </c>
    </row>
    <row r="14" spans="1:19" x14ac:dyDescent="0.3">
      <c r="G14" s="16"/>
      <c r="H14" s="16">
        <v>0.25</v>
      </c>
      <c r="I14" s="12">
        <v>0.25</v>
      </c>
      <c r="J14" s="17">
        <v>0.75</v>
      </c>
    </row>
    <row r="15" spans="1:19" x14ac:dyDescent="0.3">
      <c r="G15" s="16"/>
      <c r="H15" s="16">
        <v>0.5</v>
      </c>
      <c r="I15" s="12">
        <v>0.25</v>
      </c>
      <c r="J15" s="17">
        <v>0.5</v>
      </c>
    </row>
    <row r="16" spans="1:19" x14ac:dyDescent="0.3">
      <c r="G16" s="16"/>
      <c r="H16" s="16">
        <v>0.25</v>
      </c>
      <c r="I16" s="12">
        <v>0.25</v>
      </c>
      <c r="J16" s="17">
        <v>0.25</v>
      </c>
    </row>
    <row r="17" spans="7:10" x14ac:dyDescent="0.3">
      <c r="G17" s="16"/>
      <c r="H17" s="16">
        <v>0</v>
      </c>
      <c r="I17" s="12">
        <v>0.25</v>
      </c>
      <c r="J17" s="17">
        <v>0</v>
      </c>
    </row>
    <row r="18" spans="7:10" x14ac:dyDescent="0.3">
      <c r="G18" s="16"/>
      <c r="H18" s="16">
        <v>0.75</v>
      </c>
      <c r="I18" s="12">
        <v>0.75</v>
      </c>
      <c r="J18" s="17">
        <v>0</v>
      </c>
    </row>
    <row r="19" spans="7:10" x14ac:dyDescent="0.3">
      <c r="G19" s="16"/>
      <c r="H19" s="16">
        <v>0.25</v>
      </c>
      <c r="I19" s="12">
        <v>0.75</v>
      </c>
      <c r="J19" s="17">
        <v>0</v>
      </c>
    </row>
    <row r="20" spans="7:10" x14ac:dyDescent="0.3">
      <c r="G20" s="16"/>
      <c r="H20" s="16">
        <v>0.75</v>
      </c>
      <c r="I20" s="12">
        <v>0.25</v>
      </c>
      <c r="J20" s="17">
        <v>0.25</v>
      </c>
    </row>
    <row r="21" spans="7:10" x14ac:dyDescent="0.3">
      <c r="G21" s="16"/>
      <c r="H21" s="16">
        <v>0.25</v>
      </c>
      <c r="I21" s="12">
        <v>0.25</v>
      </c>
      <c r="J21" s="17">
        <v>0.25</v>
      </c>
    </row>
    <row r="22" spans="7:10" x14ac:dyDescent="0.3">
      <c r="G22" s="16"/>
      <c r="H22" s="16">
        <v>0.5</v>
      </c>
      <c r="I22" s="12">
        <v>0.25</v>
      </c>
      <c r="J22" s="17">
        <v>0.25</v>
      </c>
    </row>
    <row r="23" spans="7:10" x14ac:dyDescent="0.3">
      <c r="G23" s="16"/>
      <c r="H23" s="16">
        <v>0.5</v>
      </c>
      <c r="I23" s="12">
        <v>0.75</v>
      </c>
      <c r="J23" s="17">
        <v>0</v>
      </c>
    </row>
    <row r="24" spans="7:10" x14ac:dyDescent="0.3">
      <c r="G24" s="16"/>
      <c r="H24" s="16">
        <v>0.5</v>
      </c>
      <c r="I24" s="12">
        <v>0.25</v>
      </c>
      <c r="J24" s="17">
        <v>0</v>
      </c>
    </row>
    <row r="25" spans="7:10" x14ac:dyDescent="0.3">
      <c r="G25" s="16"/>
      <c r="H25" s="16">
        <v>0.25</v>
      </c>
      <c r="I25" s="12">
        <v>0.5</v>
      </c>
      <c r="J25" s="17">
        <v>0.25</v>
      </c>
    </row>
    <row r="26" spans="7:10" x14ac:dyDescent="0.3">
      <c r="G26" s="16"/>
      <c r="H26" s="16">
        <v>0.75</v>
      </c>
      <c r="I26" s="12">
        <v>0</v>
      </c>
      <c r="J26" s="17">
        <v>0.5</v>
      </c>
    </row>
    <row r="27" spans="7:10" x14ac:dyDescent="0.3">
      <c r="G27" s="16"/>
      <c r="H27" s="16">
        <v>1</v>
      </c>
      <c r="I27" s="12">
        <v>0.25</v>
      </c>
      <c r="J27" s="17">
        <v>0.25</v>
      </c>
    </row>
    <row r="28" spans="7:10" x14ac:dyDescent="0.3">
      <c r="G28" s="16"/>
      <c r="H28" s="16">
        <v>1</v>
      </c>
      <c r="I28" s="12">
        <v>0.25</v>
      </c>
      <c r="J28" s="17">
        <v>0.25</v>
      </c>
    </row>
    <row r="29" spans="7:10" x14ac:dyDescent="0.3">
      <c r="G29" s="16"/>
      <c r="H29" s="16">
        <v>0.5</v>
      </c>
      <c r="I29" s="12">
        <v>0.25</v>
      </c>
      <c r="J29" s="17">
        <v>0.25</v>
      </c>
    </row>
    <row r="30" spans="7:10" x14ac:dyDescent="0.3">
      <c r="G30" s="16"/>
      <c r="H30" s="16">
        <v>0.75</v>
      </c>
      <c r="I30" s="12">
        <v>0</v>
      </c>
      <c r="J30" s="17">
        <v>0</v>
      </c>
    </row>
    <row r="31" spans="7:10" x14ac:dyDescent="0.3">
      <c r="G31" s="16"/>
      <c r="H31" s="16">
        <v>0.5</v>
      </c>
      <c r="I31" s="12">
        <v>0.5</v>
      </c>
      <c r="J31" s="17">
        <v>0.25</v>
      </c>
    </row>
    <row r="32" spans="7:10" x14ac:dyDescent="0.3">
      <c r="G32" s="16"/>
      <c r="H32" s="16">
        <v>0.5</v>
      </c>
      <c r="I32" s="12">
        <v>0.5</v>
      </c>
      <c r="J32" s="17">
        <v>0.5</v>
      </c>
    </row>
    <row r="33" spans="7:10" x14ac:dyDescent="0.3">
      <c r="G33" s="16"/>
      <c r="H33" s="16">
        <v>0</v>
      </c>
      <c r="I33" s="12">
        <v>0.25</v>
      </c>
      <c r="J33" s="17">
        <v>0.25</v>
      </c>
    </row>
    <row r="34" spans="7:10" x14ac:dyDescent="0.3">
      <c r="G34" s="16"/>
      <c r="H34" s="16">
        <v>0.25</v>
      </c>
      <c r="I34" s="12">
        <v>0</v>
      </c>
      <c r="J34" s="17">
        <v>0.5</v>
      </c>
    </row>
    <row r="35" spans="7:10" x14ac:dyDescent="0.3">
      <c r="G35" s="16"/>
      <c r="H35" s="16">
        <v>0.5</v>
      </c>
      <c r="I35" s="12">
        <v>0.25</v>
      </c>
      <c r="J35" s="17">
        <v>0</v>
      </c>
    </row>
    <row r="36" spans="7:10" x14ac:dyDescent="0.3">
      <c r="G36" s="16"/>
      <c r="H36" s="16">
        <v>0.25</v>
      </c>
      <c r="I36" s="12">
        <v>0.5</v>
      </c>
      <c r="J36" s="17">
        <v>0</v>
      </c>
    </row>
    <row r="37" spans="7:10" x14ac:dyDescent="0.3">
      <c r="G37" s="16"/>
      <c r="H37" s="16">
        <v>0.5</v>
      </c>
      <c r="I37" s="12">
        <v>0</v>
      </c>
      <c r="J37" s="17">
        <v>0</v>
      </c>
    </row>
    <row r="38" spans="7:10" x14ac:dyDescent="0.3">
      <c r="G38" s="16"/>
      <c r="H38" s="16">
        <v>0.75</v>
      </c>
      <c r="I38" s="12">
        <v>0.25</v>
      </c>
      <c r="J38" s="17">
        <v>0</v>
      </c>
    </row>
    <row r="39" spans="7:10" x14ac:dyDescent="0.3">
      <c r="G39" s="16"/>
      <c r="H39" s="16">
        <v>0.5</v>
      </c>
      <c r="I39" s="12">
        <v>0.25</v>
      </c>
      <c r="J39" s="17">
        <v>0.75</v>
      </c>
    </row>
    <row r="40" spans="7:10" x14ac:dyDescent="0.3">
      <c r="G40" s="16"/>
      <c r="H40" s="16">
        <v>0.75</v>
      </c>
      <c r="I40" s="12">
        <v>0.25</v>
      </c>
      <c r="J40" s="17">
        <v>0</v>
      </c>
    </row>
    <row r="41" spans="7:10" x14ac:dyDescent="0.3">
      <c r="G41" s="16"/>
      <c r="H41" s="16">
        <v>0.25</v>
      </c>
      <c r="I41" s="12">
        <v>0</v>
      </c>
      <c r="J41" s="17">
        <v>0</v>
      </c>
    </row>
    <row r="42" spans="7:10" x14ac:dyDescent="0.3">
      <c r="G42" s="16"/>
      <c r="H42" s="16">
        <v>0.75</v>
      </c>
      <c r="I42" s="12">
        <v>0.25</v>
      </c>
      <c r="J42" s="17">
        <v>0</v>
      </c>
    </row>
    <row r="43" spans="7:10" x14ac:dyDescent="0.3">
      <c r="G43" s="16"/>
      <c r="H43" s="16">
        <v>0.5</v>
      </c>
      <c r="I43" s="12">
        <v>0</v>
      </c>
      <c r="J43" s="17">
        <v>0.25</v>
      </c>
    </row>
    <row r="44" spans="7:10" x14ac:dyDescent="0.3">
      <c r="G44" s="16"/>
      <c r="H44" s="16">
        <v>0.5</v>
      </c>
      <c r="I44" s="12">
        <v>0.5</v>
      </c>
      <c r="J44" s="17">
        <v>0.5</v>
      </c>
    </row>
    <row r="45" spans="7:10" x14ac:dyDescent="0.3">
      <c r="G45" s="16"/>
      <c r="H45" s="16">
        <v>0.75</v>
      </c>
      <c r="I45" s="12">
        <v>0.25</v>
      </c>
      <c r="J45" s="17">
        <v>0.5</v>
      </c>
    </row>
    <row r="46" spans="7:10" x14ac:dyDescent="0.3">
      <c r="G46" s="16"/>
      <c r="H46" s="16">
        <v>0.75</v>
      </c>
      <c r="I46" s="12">
        <v>0.25</v>
      </c>
      <c r="J46" s="17">
        <v>0</v>
      </c>
    </row>
    <row r="47" spans="7:10" x14ac:dyDescent="0.3">
      <c r="G47" s="16"/>
      <c r="H47" s="16">
        <v>0</v>
      </c>
      <c r="I47" s="12">
        <v>0.5</v>
      </c>
      <c r="J47" s="17">
        <v>0.25</v>
      </c>
    </row>
    <row r="48" spans="7:10" x14ac:dyDescent="0.3">
      <c r="G48" s="16"/>
      <c r="H48" s="16">
        <v>0.5</v>
      </c>
      <c r="I48" s="12">
        <v>0</v>
      </c>
      <c r="J48" s="17">
        <v>0.25</v>
      </c>
    </row>
    <row r="49" spans="7:10" x14ac:dyDescent="0.3">
      <c r="G49" s="16"/>
      <c r="H49" s="16">
        <v>0.25</v>
      </c>
      <c r="I49" s="12">
        <v>0</v>
      </c>
      <c r="J49" s="17">
        <v>0.25</v>
      </c>
    </row>
    <row r="50" spans="7:10" x14ac:dyDescent="0.3">
      <c r="G50" s="16"/>
      <c r="H50" s="16">
        <v>0.25</v>
      </c>
      <c r="I50" s="12">
        <v>0</v>
      </c>
      <c r="J50" s="17">
        <v>0.25</v>
      </c>
    </row>
    <row r="51" spans="7:10" x14ac:dyDescent="0.3">
      <c r="G51" s="16"/>
      <c r="H51" s="16">
        <v>0.5</v>
      </c>
      <c r="I51" s="12">
        <v>0.5</v>
      </c>
      <c r="J51" s="17">
        <v>0</v>
      </c>
    </row>
    <row r="52" spans="7:10" x14ac:dyDescent="0.3">
      <c r="G52" s="16"/>
      <c r="H52" s="16">
        <v>0.75</v>
      </c>
      <c r="I52" s="12">
        <v>0.5</v>
      </c>
      <c r="J52" s="17">
        <v>0</v>
      </c>
    </row>
    <row r="53" spans="7:10" x14ac:dyDescent="0.3">
      <c r="G53" s="16"/>
      <c r="H53" s="16">
        <v>0.75</v>
      </c>
      <c r="I53" s="12">
        <v>0</v>
      </c>
      <c r="J53" s="17">
        <v>0.5</v>
      </c>
    </row>
    <row r="54" spans="7:10" x14ac:dyDescent="0.3">
      <c r="G54" s="16"/>
      <c r="H54" s="16">
        <v>0.25</v>
      </c>
      <c r="I54" s="12">
        <v>0</v>
      </c>
      <c r="J54" s="17">
        <v>0.25</v>
      </c>
    </row>
    <row r="55" spans="7:10" x14ac:dyDescent="0.3">
      <c r="G55" s="16"/>
      <c r="H55" s="16">
        <v>0.25</v>
      </c>
      <c r="I55" s="12">
        <v>0.25</v>
      </c>
      <c r="J55" s="17">
        <v>0</v>
      </c>
    </row>
    <row r="56" spans="7:10" x14ac:dyDescent="0.3">
      <c r="G56" s="16"/>
      <c r="H56" s="16">
        <v>0.25</v>
      </c>
      <c r="I56" s="12">
        <v>0.25</v>
      </c>
      <c r="J56" s="17">
        <v>0.25</v>
      </c>
    </row>
    <row r="57" spans="7:10" x14ac:dyDescent="0.3">
      <c r="G57" s="16"/>
      <c r="H57" s="16">
        <v>0.75</v>
      </c>
      <c r="I57" s="12">
        <v>0.25</v>
      </c>
      <c r="J57" s="17">
        <v>0.25</v>
      </c>
    </row>
    <row r="58" spans="7:10" x14ac:dyDescent="0.3">
      <c r="G58" s="16"/>
      <c r="H58" s="16">
        <v>0.75</v>
      </c>
      <c r="I58" s="12">
        <v>0</v>
      </c>
      <c r="J58" s="17">
        <v>0.25</v>
      </c>
    </row>
    <row r="59" spans="7:10" x14ac:dyDescent="0.3">
      <c r="G59" s="16"/>
      <c r="H59" s="16">
        <v>0.5</v>
      </c>
      <c r="I59" s="12">
        <v>0</v>
      </c>
      <c r="J59" s="17">
        <v>0.25</v>
      </c>
    </row>
    <row r="60" spans="7:10" x14ac:dyDescent="0.3">
      <c r="G60" s="16"/>
      <c r="H60" s="16">
        <v>0.5</v>
      </c>
      <c r="I60" s="12">
        <v>0</v>
      </c>
      <c r="J60" s="17">
        <v>0.5</v>
      </c>
    </row>
    <row r="61" spans="7:10" x14ac:dyDescent="0.3">
      <c r="G61" s="16"/>
      <c r="H61" s="16">
        <v>0.5</v>
      </c>
      <c r="I61" s="12">
        <v>0.25</v>
      </c>
      <c r="J61" s="17">
        <v>0.5</v>
      </c>
    </row>
    <row r="62" spans="7:10" x14ac:dyDescent="0.3">
      <c r="G62" s="16"/>
      <c r="H62" s="16">
        <v>0.5</v>
      </c>
      <c r="I62" s="12">
        <v>0.5</v>
      </c>
      <c r="J62" s="17">
        <v>0</v>
      </c>
    </row>
    <row r="63" spans="7:10" x14ac:dyDescent="0.3">
      <c r="G63" s="16"/>
      <c r="H63" s="16">
        <v>0.25</v>
      </c>
      <c r="I63" s="12">
        <v>0.25</v>
      </c>
      <c r="J63" s="17">
        <v>0.25</v>
      </c>
    </row>
    <row r="64" spans="7:10" x14ac:dyDescent="0.3">
      <c r="G64" s="16"/>
      <c r="H64" s="16">
        <v>0.75</v>
      </c>
      <c r="I64" s="12">
        <v>1</v>
      </c>
      <c r="J64" s="17">
        <v>0</v>
      </c>
    </row>
    <row r="65" spans="7:10" x14ac:dyDescent="0.3">
      <c r="G65" s="16"/>
      <c r="H65" s="16">
        <v>0.5</v>
      </c>
      <c r="I65" s="12">
        <v>0.25</v>
      </c>
      <c r="J65" s="17">
        <v>0</v>
      </c>
    </row>
    <row r="66" spans="7:10" x14ac:dyDescent="0.3">
      <c r="G66" s="16"/>
      <c r="H66" s="16">
        <v>0.25</v>
      </c>
      <c r="I66" s="12">
        <v>0</v>
      </c>
      <c r="J66" s="17">
        <v>0.25</v>
      </c>
    </row>
    <row r="67" spans="7:10" x14ac:dyDescent="0.3">
      <c r="G67" s="16"/>
      <c r="H67" s="16">
        <v>0</v>
      </c>
      <c r="I67" s="12">
        <v>0</v>
      </c>
      <c r="J67" s="17">
        <v>0</v>
      </c>
    </row>
    <row r="68" spans="7:10" x14ac:dyDescent="0.3">
      <c r="G68" s="16"/>
      <c r="H68" s="16">
        <v>0.5</v>
      </c>
      <c r="I68" s="12">
        <v>0.5</v>
      </c>
      <c r="J68" s="17">
        <v>0</v>
      </c>
    </row>
    <row r="69" spans="7:10" x14ac:dyDescent="0.3">
      <c r="G69" s="16"/>
      <c r="H69" s="16">
        <v>0.75</v>
      </c>
      <c r="I69" s="12">
        <v>0.25</v>
      </c>
      <c r="J69" s="17">
        <v>0</v>
      </c>
    </row>
    <row r="70" spans="7:10" x14ac:dyDescent="0.3">
      <c r="G70" s="16"/>
      <c r="H70" s="16">
        <v>0.5</v>
      </c>
      <c r="I70" s="12">
        <v>0.25</v>
      </c>
      <c r="J70" s="17">
        <v>0.5</v>
      </c>
    </row>
    <row r="71" spans="7:10" x14ac:dyDescent="0.3">
      <c r="G71" s="16"/>
      <c r="H71" s="16">
        <v>0.25</v>
      </c>
      <c r="I71" s="12">
        <v>0.75</v>
      </c>
      <c r="J71" s="17">
        <v>0</v>
      </c>
    </row>
    <row r="72" spans="7:10" x14ac:dyDescent="0.3">
      <c r="G72" s="16"/>
      <c r="H72" s="16">
        <v>0.5</v>
      </c>
      <c r="I72" s="12">
        <v>0</v>
      </c>
      <c r="J72" s="17">
        <v>0.25</v>
      </c>
    </row>
    <row r="73" spans="7:10" x14ac:dyDescent="0.3">
      <c r="G73" s="16"/>
      <c r="H73" s="16">
        <v>0.5</v>
      </c>
      <c r="I73" s="12">
        <v>0.25</v>
      </c>
      <c r="J73" s="17">
        <v>0.25</v>
      </c>
    </row>
    <row r="74" spans="7:10" x14ac:dyDescent="0.3">
      <c r="G74" s="16"/>
      <c r="H74" s="16">
        <v>0.5</v>
      </c>
      <c r="I74" s="12">
        <v>0</v>
      </c>
      <c r="J74" s="17">
        <v>0</v>
      </c>
    </row>
    <row r="75" spans="7:10" x14ac:dyDescent="0.3">
      <c r="G75" s="16"/>
      <c r="H75" s="16">
        <v>1</v>
      </c>
      <c r="I75" s="12">
        <v>0</v>
      </c>
      <c r="J75" s="17">
        <v>0</v>
      </c>
    </row>
    <row r="76" spans="7:10" x14ac:dyDescent="0.3">
      <c r="G76" s="16"/>
      <c r="H76" s="16">
        <v>0.5</v>
      </c>
      <c r="I76" s="12">
        <v>0.5</v>
      </c>
      <c r="J76" s="17">
        <v>0.5</v>
      </c>
    </row>
    <row r="77" spans="7:10" x14ac:dyDescent="0.3">
      <c r="G77" s="16"/>
      <c r="H77" s="16">
        <v>0.5</v>
      </c>
      <c r="I77" s="12">
        <v>0</v>
      </c>
      <c r="J77" s="17">
        <v>0</v>
      </c>
    </row>
    <row r="78" spans="7:10" x14ac:dyDescent="0.3">
      <c r="G78" s="16"/>
      <c r="H78" s="16">
        <v>0.5</v>
      </c>
      <c r="I78" s="12">
        <v>0</v>
      </c>
      <c r="J78" s="17">
        <v>0</v>
      </c>
    </row>
    <row r="79" spans="7:10" x14ac:dyDescent="0.3">
      <c r="G79" s="16"/>
      <c r="H79" s="16">
        <v>0.5</v>
      </c>
      <c r="I79" s="12">
        <v>0</v>
      </c>
      <c r="J79" s="17">
        <v>0.25</v>
      </c>
    </row>
    <row r="80" spans="7:10" x14ac:dyDescent="0.3">
      <c r="G80" s="16"/>
      <c r="H80" s="16">
        <v>0.25</v>
      </c>
      <c r="I80" s="12">
        <v>0.25</v>
      </c>
      <c r="J80" s="17">
        <v>0.25</v>
      </c>
    </row>
    <row r="81" spans="7:10" x14ac:dyDescent="0.3">
      <c r="G81" s="16"/>
      <c r="H81" s="16">
        <v>0.5</v>
      </c>
      <c r="I81" s="12">
        <v>0</v>
      </c>
      <c r="J81" s="17">
        <v>0.25</v>
      </c>
    </row>
    <row r="82" spans="7:10" x14ac:dyDescent="0.3">
      <c r="G82" s="16"/>
      <c r="H82" s="16">
        <v>0.75</v>
      </c>
      <c r="I82" s="12">
        <v>0.25</v>
      </c>
      <c r="J82" s="17">
        <v>0</v>
      </c>
    </row>
    <row r="83" spans="7:10" x14ac:dyDescent="0.3">
      <c r="G83" s="16"/>
      <c r="H83" s="16">
        <v>0.5</v>
      </c>
      <c r="I83" s="12">
        <v>0</v>
      </c>
      <c r="J83" s="17">
        <v>0.25</v>
      </c>
    </row>
    <row r="84" spans="7:10" x14ac:dyDescent="0.3">
      <c r="G84" s="16"/>
      <c r="H84" s="16">
        <v>0.5</v>
      </c>
      <c r="I84" s="12">
        <v>0.5</v>
      </c>
      <c r="J84" s="17">
        <v>0.25</v>
      </c>
    </row>
    <row r="85" spans="7:10" x14ac:dyDescent="0.3">
      <c r="G85" s="16"/>
      <c r="H85" s="16">
        <v>0.5</v>
      </c>
      <c r="I85" s="12">
        <v>0.5</v>
      </c>
      <c r="J85" s="17">
        <v>0.25</v>
      </c>
    </row>
    <row r="86" spans="7:10" x14ac:dyDescent="0.3">
      <c r="G86" s="16"/>
      <c r="H86" s="16">
        <v>0.5</v>
      </c>
      <c r="I86" s="12">
        <v>0</v>
      </c>
      <c r="J86" s="17">
        <v>0</v>
      </c>
    </row>
    <row r="87" spans="7:10" x14ac:dyDescent="0.3">
      <c r="G87" s="16"/>
      <c r="H87" s="16">
        <v>0.25</v>
      </c>
      <c r="I87" s="12">
        <v>0.25</v>
      </c>
      <c r="J87" s="17">
        <v>0.75</v>
      </c>
    </row>
    <row r="88" spans="7:10" x14ac:dyDescent="0.3">
      <c r="G88" s="16"/>
      <c r="H88" s="16">
        <v>0.25</v>
      </c>
      <c r="I88" s="12">
        <v>0.5</v>
      </c>
      <c r="J88" s="17">
        <v>0.5</v>
      </c>
    </row>
    <row r="89" spans="7:10" x14ac:dyDescent="0.3">
      <c r="G89" s="16"/>
      <c r="H89" s="16">
        <v>0.5</v>
      </c>
      <c r="I89" s="12">
        <v>0.25</v>
      </c>
      <c r="J89" s="17">
        <v>0</v>
      </c>
    </row>
    <row r="90" spans="7:10" x14ac:dyDescent="0.3">
      <c r="G90" s="16"/>
      <c r="H90" s="16">
        <v>0.75</v>
      </c>
      <c r="I90" s="12">
        <v>0.25</v>
      </c>
      <c r="J90" s="17">
        <v>0.5</v>
      </c>
    </row>
    <row r="91" spans="7:10" x14ac:dyDescent="0.3">
      <c r="G91" s="16"/>
      <c r="H91" s="16">
        <v>0.5</v>
      </c>
      <c r="I91" s="12">
        <v>0.25</v>
      </c>
      <c r="J91" s="17">
        <v>0.25</v>
      </c>
    </row>
    <row r="92" spans="7:10" x14ac:dyDescent="0.3">
      <c r="G92" s="16"/>
      <c r="H92" s="16">
        <v>0.75</v>
      </c>
      <c r="I92" s="12">
        <v>0.25</v>
      </c>
      <c r="J92" s="17">
        <v>0.25</v>
      </c>
    </row>
    <row r="93" spans="7:10" x14ac:dyDescent="0.3">
      <c r="G93" s="16"/>
      <c r="H93" s="16">
        <v>0.25</v>
      </c>
      <c r="I93" s="12">
        <v>0.25</v>
      </c>
      <c r="J93" s="17">
        <v>0</v>
      </c>
    </row>
    <row r="94" spans="7:10" x14ac:dyDescent="0.3">
      <c r="G94" s="16"/>
      <c r="H94" s="16">
        <v>0.25</v>
      </c>
      <c r="I94" s="12">
        <v>0</v>
      </c>
      <c r="J94" s="17">
        <v>0</v>
      </c>
    </row>
    <row r="95" spans="7:10" x14ac:dyDescent="0.3">
      <c r="G95" s="16"/>
      <c r="H95" s="16">
        <v>0.5</v>
      </c>
      <c r="I95" s="12">
        <v>0.25</v>
      </c>
      <c r="J95" s="17">
        <v>0.25</v>
      </c>
    </row>
    <row r="96" spans="7:10" x14ac:dyDescent="0.3">
      <c r="G96" s="16"/>
      <c r="H96" s="16">
        <v>0.5</v>
      </c>
      <c r="I96" s="12">
        <v>0</v>
      </c>
      <c r="J96" s="17">
        <v>0</v>
      </c>
    </row>
    <row r="97" spans="7:10" x14ac:dyDescent="0.3">
      <c r="G97" s="16"/>
      <c r="H97" s="16">
        <v>0</v>
      </c>
      <c r="I97" s="12">
        <v>0.25</v>
      </c>
      <c r="J97" s="17">
        <v>0.75</v>
      </c>
    </row>
    <row r="98" spans="7:10" x14ac:dyDescent="0.3">
      <c r="G98" s="16"/>
      <c r="H98" s="16">
        <v>0.75</v>
      </c>
      <c r="I98" s="12">
        <v>0</v>
      </c>
      <c r="J98" s="17">
        <v>0.25</v>
      </c>
    </row>
    <row r="99" spans="7:10" x14ac:dyDescent="0.3">
      <c r="G99" s="16"/>
      <c r="H99" s="16">
        <v>0.5</v>
      </c>
      <c r="I99" s="12">
        <v>0.25</v>
      </c>
      <c r="J99" s="17">
        <v>0.25</v>
      </c>
    </row>
    <row r="100" spans="7:10" x14ac:dyDescent="0.3">
      <c r="G100" s="16"/>
      <c r="H100" s="16">
        <v>0.75</v>
      </c>
      <c r="I100" s="12">
        <v>0.5</v>
      </c>
      <c r="J100" s="17">
        <v>0</v>
      </c>
    </row>
    <row r="101" spans="7:10" x14ac:dyDescent="0.3">
      <c r="G101" s="16"/>
      <c r="H101" s="16">
        <v>0.25</v>
      </c>
      <c r="I101" s="12">
        <v>0.25</v>
      </c>
      <c r="J101" s="17">
        <v>0.5</v>
      </c>
    </row>
    <row r="102" spans="7:10" x14ac:dyDescent="0.3">
      <c r="G102" s="16"/>
      <c r="H102" s="16">
        <v>0.75</v>
      </c>
      <c r="I102" s="12">
        <v>0.25</v>
      </c>
      <c r="J102" s="17">
        <v>0.25</v>
      </c>
    </row>
    <row r="103" spans="7:10" x14ac:dyDescent="0.3">
      <c r="G103" s="16"/>
      <c r="H103" s="16">
        <v>0.75</v>
      </c>
      <c r="I103" s="12">
        <v>0</v>
      </c>
      <c r="J103" s="17">
        <v>0.5</v>
      </c>
    </row>
    <row r="104" spans="7:10" x14ac:dyDescent="0.3">
      <c r="G104" s="16"/>
      <c r="H104" s="16">
        <v>0.5</v>
      </c>
      <c r="I104" s="12">
        <v>0.5</v>
      </c>
      <c r="J104" s="17">
        <v>0.25</v>
      </c>
    </row>
    <row r="105" spans="7:10" x14ac:dyDescent="0.3">
      <c r="G105" s="16"/>
      <c r="H105" s="16">
        <v>0.5</v>
      </c>
      <c r="I105" s="12">
        <v>0.25</v>
      </c>
      <c r="J105" s="17">
        <v>0</v>
      </c>
    </row>
    <row r="106" spans="7:10" ht="19.5" thickBot="1" x14ac:dyDescent="0.35">
      <c r="G106" s="18"/>
      <c r="H106" s="18">
        <v>0.75</v>
      </c>
      <c r="I106" s="19">
        <v>0.5</v>
      </c>
      <c r="J106" s="20">
        <v>0.25</v>
      </c>
    </row>
  </sheetData>
  <mergeCells count="3">
    <mergeCell ref="A1:D1"/>
    <mergeCell ref="H1:K1"/>
    <mergeCell ref="O1:R1"/>
  </mergeCells>
  <conditionalFormatting sqref="A4:D4 H4:R4">
    <cfRule type="beginsWith" dxfId="0" priority="2" operator="beginsWith" text="'">
      <formula>LEFT(A4,LEN("'"))="'"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Mendel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2012-12-16T18:26:11Z</dcterms:created>
  <dcterms:modified xsi:type="dcterms:W3CDTF">2017-07-09T10:32:51Z</dcterms:modified>
</cp:coreProperties>
</file>