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9" i="1"/>
  <c r="C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9" i="1"/>
  <c r="F2" i="1"/>
  <c r="I4" i="1"/>
  <c r="J5" i="1"/>
  <c r="I3" i="1"/>
  <c r="I2" i="1"/>
</calcChain>
</file>

<file path=xl/sharedStrings.xml><?xml version="1.0" encoding="utf-8"?>
<sst xmlns="http://schemas.openxmlformats.org/spreadsheetml/2006/main" count="12" uniqueCount="12">
  <si>
    <t>Start investment</t>
  </si>
  <si>
    <t>Avg. return</t>
  </si>
  <si>
    <t>SD of return</t>
  </si>
  <si>
    <t>Annual investment</t>
  </si>
  <si>
    <t>Year</t>
  </si>
  <si>
    <t>Return</t>
  </si>
  <si>
    <t>End of year</t>
  </si>
  <si>
    <t>mean</t>
  </si>
  <si>
    <t>median</t>
  </si>
  <si>
    <t>Years to retirement</t>
  </si>
  <si>
    <t>1,000 repeats</t>
  </si>
  <si>
    <t>end value: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</si>
</sst>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44" fontId="2" fillId="0" borderId="0" xfId="1" applyFont="1"/>
    <xf numFmtId="44" fontId="2" fillId="0" borderId="0" xfId="0" applyNumberFormat="1" applyFont="1"/>
    <xf numFmtId="9" fontId="2" fillId="0" borderId="0" xfId="0" applyNumberFormat="1" applyFont="1"/>
    <xf numFmtId="10" fontId="2" fillId="0" borderId="0" xfId="2" applyNumberFormat="1" applyFont="1"/>
    <xf numFmtId="0" fontId="2" fillId="0" borderId="1" xfId="0" applyFont="1" applyBorder="1"/>
    <xf numFmtId="44" fontId="2" fillId="0" borderId="2" xfId="1" applyFont="1" applyBorder="1"/>
    <xf numFmtId="0" fontId="2" fillId="0" borderId="3" xfId="0" applyFont="1" applyBorder="1"/>
    <xf numFmtId="0" fontId="2" fillId="0" borderId="4" xfId="0" applyFont="1" applyBorder="1"/>
    <xf numFmtId="44" fontId="2" fillId="0" borderId="5" xfId="1" applyFont="1" applyBorder="1"/>
    <xf numFmtId="44" fontId="2" fillId="0" borderId="6" xfId="1" applyFont="1" applyBorder="1"/>
    <xf numFmtId="44" fontId="2" fillId="0" borderId="7" xfId="1" applyFont="1" applyBorder="1"/>
    <xf numFmtId="10" fontId="2" fillId="0" borderId="8" xfId="0" applyNumberFormat="1" applyFont="1" applyBorder="1"/>
    <xf numFmtId="9" fontId="2" fillId="0" borderId="8" xfId="0" applyNumberFormat="1" applyFont="1" applyBorder="1"/>
    <xf numFmtId="164" fontId="2" fillId="0" borderId="8" xfId="1" applyNumberFormat="1" applyFont="1" applyBorder="1"/>
    <xf numFmtId="164" fontId="2" fillId="2" borderId="8" xfId="1" applyNumberFormat="1" applyFont="1" applyFill="1" applyBorder="1"/>
    <xf numFmtId="0" fontId="2" fillId="2" borderId="8" xfId="0" applyFont="1" applyFill="1" applyBorder="1"/>
    <xf numFmtId="44" fontId="2" fillId="2" borderId="0" xfId="0" applyNumberFormat="1" applyFont="1" applyFill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5</xdr:row>
      <xdr:rowOff>66675</xdr:rowOff>
    </xdr:from>
    <xdr:to>
      <xdr:col>1</xdr:col>
      <xdr:colOff>504825</xdr:colOff>
      <xdr:row>7</xdr:row>
      <xdr:rowOff>19050</xdr:rowOff>
    </xdr:to>
    <xdr:sp macro="" textlink="">
      <xdr:nvSpPr>
        <xdr:cNvPr id="2" name="Down Arrow 1"/>
        <xdr:cNvSpPr/>
      </xdr:nvSpPr>
      <xdr:spPr>
        <a:xfrm>
          <a:off x="1371600" y="1019175"/>
          <a:ext cx="400050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152400</xdr:colOff>
      <xdr:row>15</xdr:row>
      <xdr:rowOff>85725</xdr:rowOff>
    </xdr:from>
    <xdr:to>
      <xdr:col>4</xdr:col>
      <xdr:colOff>295275</xdr:colOff>
      <xdr:row>19</xdr:row>
      <xdr:rowOff>9525</xdr:rowOff>
    </xdr:to>
    <xdr:sp macro="" textlink="">
      <xdr:nvSpPr>
        <xdr:cNvPr id="3" name="Right Arrow 2"/>
        <xdr:cNvSpPr/>
      </xdr:nvSpPr>
      <xdr:spPr>
        <a:xfrm>
          <a:off x="2981325" y="2943225"/>
          <a:ext cx="752475" cy="685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</xdr:row>
          <xdr:rowOff>28575</xdr:rowOff>
        </xdr:from>
        <xdr:to>
          <xdr:col>2</xdr:col>
          <xdr:colOff>781050</xdr:colOff>
          <xdr:row>4</xdr:row>
          <xdr:rowOff>19050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19050</xdr:rowOff>
        </xdr:from>
        <xdr:to>
          <xdr:col>2</xdr:col>
          <xdr:colOff>971550</xdr:colOff>
          <xdr:row>0</xdr:row>
          <xdr:rowOff>190500</xdr:rowOff>
        </xdr:to>
        <xdr:sp macro="" textlink="">
          <xdr:nvSpPr>
            <xdr:cNvPr id="1026" name="ScrollBa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1002"/>
  <sheetViews>
    <sheetView tabSelected="1" zoomScale="120" zoomScaleNormal="120" workbookViewId="0">
      <selection activeCell="J5" sqref="J5"/>
    </sheetView>
  </sheetViews>
  <sheetFormatPr defaultRowHeight="15" x14ac:dyDescent="0.25"/>
  <cols>
    <col min="1" max="1" width="19" style="1" bestFit="1" customWidth="1"/>
    <col min="2" max="2" width="12.5703125" style="1" bestFit="1" customWidth="1"/>
    <col min="3" max="3" width="15.140625" style="1" bestFit="1" customWidth="1"/>
    <col min="4" max="4" width="9.140625" style="1"/>
    <col min="5" max="5" width="10.5703125" style="1" bestFit="1" customWidth="1"/>
    <col min="6" max="6" width="16.28515625" style="1" bestFit="1" customWidth="1"/>
    <col min="7" max="8" width="9.140625" style="1"/>
    <col min="9" max="9" width="15.140625" style="1" bestFit="1" customWidth="1"/>
    <col min="10" max="16384" width="9.140625" style="1"/>
  </cols>
  <sheetData>
    <row r="1" spans="1:10" ht="15.75" thickBot="1" x14ac:dyDescent="0.3">
      <c r="A1" s="1" t="s">
        <v>0</v>
      </c>
      <c r="B1" s="16">
        <f>C1*10</f>
        <v>200000</v>
      </c>
      <c r="C1" s="19">
        <v>20000</v>
      </c>
      <c r="E1" s="20" t="s">
        <v>10</v>
      </c>
      <c r="F1" s="20"/>
    </row>
    <row r="2" spans="1:10" ht="15.75" thickBot="1" x14ac:dyDescent="0.3">
      <c r="A2" s="1" t="s">
        <v>1</v>
      </c>
      <c r="B2" s="13">
        <v>0.112</v>
      </c>
      <c r="E2" s="6" t="s">
        <v>11</v>
      </c>
      <c r="F2" s="7">
        <f ca="1">OFFSET(C9,B4-1,0)</f>
        <v>298937.15808782045</v>
      </c>
      <c r="H2" s="1" t="s">
        <v>7</v>
      </c>
      <c r="I2" s="3">
        <f ca="1">AVERAGE(F2:F1002)</f>
        <v>232822.22800946247</v>
      </c>
    </row>
    <row r="3" spans="1:10" x14ac:dyDescent="0.25">
      <c r="A3" s="1" t="s">
        <v>2</v>
      </c>
      <c r="B3" s="14">
        <v>0.18</v>
      </c>
      <c r="E3" s="8"/>
      <c r="F3" s="10">
        <f t="dataTable" ref="F3:F1002" dt2D="0" dtr="0" r1="D2" ca="1"/>
        <v>251697.42398331486</v>
      </c>
      <c r="H3" s="1" t="s">
        <v>8</v>
      </c>
      <c r="I3" s="3">
        <f ca="1">MEDIAN(F2:F1002)</f>
        <v>233755.88178641736</v>
      </c>
    </row>
    <row r="4" spans="1:10" x14ac:dyDescent="0.25">
      <c r="A4" s="1" t="s">
        <v>9</v>
      </c>
      <c r="B4" s="17">
        <v>30</v>
      </c>
      <c r="E4" s="8"/>
      <c r="F4" s="11">
        <v>227620.51614171814</v>
      </c>
      <c r="H4" s="4">
        <v>0.05</v>
      </c>
      <c r="I4" s="18">
        <f ca="1">_xlfn.PERCENTILE.INC(F2:F1002,5%)</f>
        <v>173151.76141371435</v>
      </c>
    </row>
    <row r="5" spans="1:10" x14ac:dyDescent="0.25">
      <c r="A5" s="1" t="s">
        <v>3</v>
      </c>
      <c r="B5" s="15">
        <v>10000</v>
      </c>
      <c r="E5" s="8"/>
      <c r="F5" s="11">
        <v>207576.24396313538</v>
      </c>
      <c r="J5" s="1" t="str">
        <f ca="1">"95% confidence of &gt;=" &amp; INT(I4/1000) &amp; "K"</f>
        <v>95% confidence of &gt;=173K</v>
      </c>
    </row>
    <row r="6" spans="1:10" x14ac:dyDescent="0.25">
      <c r="E6" s="8"/>
      <c r="F6" s="11">
        <v>229027.13436221451</v>
      </c>
    </row>
    <row r="7" spans="1:10" x14ac:dyDescent="0.25">
      <c r="E7" s="8"/>
      <c r="F7" s="11">
        <v>217450.44326652648</v>
      </c>
    </row>
    <row r="8" spans="1:10" x14ac:dyDescent="0.25">
      <c r="A8" s="1" t="s">
        <v>4</v>
      </c>
      <c r="B8" s="1" t="s">
        <v>5</v>
      </c>
      <c r="C8" s="1" t="s">
        <v>6</v>
      </c>
      <c r="E8" s="8"/>
      <c r="F8" s="11">
        <v>188892.77731346432</v>
      </c>
    </row>
    <row r="9" spans="1:10" x14ac:dyDescent="0.25">
      <c r="A9" s="1">
        <f>IF(ROW(A1)&lt;=$B$4,ROW(A1),"")</f>
        <v>1</v>
      </c>
      <c r="B9" s="5">
        <f ca="1">IF(ROW(A1)&lt;=$B$4,_xlfn.NORM.INV(RAND(),$B$2,$B$3),"")</f>
        <v>0.13159177968520003</v>
      </c>
      <c r="C9" s="2">
        <f ca="1">IF(ROW(A1)&lt;=$B$4,$B$1*(1+B9)+$B$5, "")</f>
        <v>236318.35593704</v>
      </c>
      <c r="E9" s="8"/>
      <c r="F9" s="11">
        <v>227620.05342647628</v>
      </c>
    </row>
    <row r="10" spans="1:10" x14ac:dyDescent="0.25">
      <c r="A10" s="1">
        <f t="shared" ref="A10:A38" si="0">IF(ROW(A2)&lt;=$B$4,ROW(A2),"")</f>
        <v>2</v>
      </c>
      <c r="B10" s="5">
        <f t="shared" ref="B10:B38" ca="1" si="1">IF(ROW(A2)&lt;=$B$4,_xlfn.NORM.INV(RAND(),$B$2,$B$3),"")</f>
        <v>0.32523314214976579</v>
      </c>
      <c r="C10" s="2">
        <f t="shared" ref="C10:C38" ca="1" si="2">IF(ROW(A2)&lt;=$B$4,$B$1*(1+B10)+$B$5, "")</f>
        <v>275046.62842995318</v>
      </c>
      <c r="E10" s="8"/>
      <c r="F10" s="11">
        <v>242644.46966154772</v>
      </c>
    </row>
    <row r="11" spans="1:10" x14ac:dyDescent="0.25">
      <c r="A11" s="1">
        <f t="shared" si="0"/>
        <v>3</v>
      </c>
      <c r="B11" s="5">
        <f t="shared" ca="1" si="1"/>
        <v>-1.9570872698150207E-2</v>
      </c>
      <c r="C11" s="2">
        <f t="shared" ca="1" si="2"/>
        <v>206085.82546036996</v>
      </c>
      <c r="E11" s="8"/>
      <c r="F11" s="11">
        <v>248049.14457196963</v>
      </c>
    </row>
    <row r="12" spans="1:10" x14ac:dyDescent="0.25">
      <c r="A12" s="1">
        <f t="shared" si="0"/>
        <v>4</v>
      </c>
      <c r="B12" s="5">
        <f t="shared" ca="1" si="1"/>
        <v>2.9463263821234681E-2</v>
      </c>
      <c r="C12" s="2">
        <f t="shared" ca="1" si="2"/>
        <v>215892.65276424694</v>
      </c>
      <c r="E12" s="8"/>
      <c r="F12" s="11">
        <v>250993.23703506266</v>
      </c>
    </row>
    <row r="13" spans="1:10" x14ac:dyDescent="0.25">
      <c r="A13" s="1">
        <f t="shared" si="0"/>
        <v>5</v>
      </c>
      <c r="B13" s="5">
        <f t="shared" ca="1" si="1"/>
        <v>0.16003244884452109</v>
      </c>
      <c r="C13" s="2">
        <f t="shared" ca="1" si="2"/>
        <v>242006.4897689042</v>
      </c>
      <c r="E13" s="8"/>
      <c r="F13" s="11">
        <v>263664.98039584979</v>
      </c>
    </row>
    <row r="14" spans="1:10" x14ac:dyDescent="0.25">
      <c r="A14" s="1">
        <f t="shared" si="0"/>
        <v>6</v>
      </c>
      <c r="B14" s="5">
        <f t="shared" ca="1" si="1"/>
        <v>-2.098579060111179E-2</v>
      </c>
      <c r="C14" s="2">
        <f t="shared" ca="1" si="2"/>
        <v>205802.84187977764</v>
      </c>
      <c r="E14" s="8"/>
      <c r="F14" s="11">
        <v>215795.05526151328</v>
      </c>
    </row>
    <row r="15" spans="1:10" x14ac:dyDescent="0.25">
      <c r="A15" s="1">
        <f t="shared" si="0"/>
        <v>7</v>
      </c>
      <c r="B15" s="5">
        <f t="shared" ca="1" si="1"/>
        <v>0.29793859114504451</v>
      </c>
      <c r="C15" s="2">
        <f t="shared" ca="1" si="2"/>
        <v>269587.7182290089</v>
      </c>
      <c r="E15" s="8"/>
      <c r="F15" s="11">
        <v>211622.71042782662</v>
      </c>
    </row>
    <row r="16" spans="1:10" x14ac:dyDescent="0.25">
      <c r="A16" s="1">
        <f t="shared" si="0"/>
        <v>8</v>
      </c>
      <c r="B16" s="5">
        <f t="shared" ca="1" si="1"/>
        <v>0.41246070783600336</v>
      </c>
      <c r="C16" s="2">
        <f t="shared" ca="1" si="2"/>
        <v>292492.14156720066</v>
      </c>
      <c r="E16" s="8"/>
      <c r="F16" s="11">
        <v>260712.96270441229</v>
      </c>
    </row>
    <row r="17" spans="1:6" x14ac:dyDescent="0.25">
      <c r="A17" s="1">
        <f t="shared" si="0"/>
        <v>9</v>
      </c>
      <c r="B17" s="5">
        <f t="shared" ca="1" si="1"/>
        <v>0.18664518211321843</v>
      </c>
      <c r="C17" s="2">
        <f t="shared" ca="1" si="2"/>
        <v>247329.03642264369</v>
      </c>
      <c r="E17" s="8"/>
      <c r="F17" s="11">
        <v>216207.52175482572</v>
      </c>
    </row>
    <row r="18" spans="1:6" x14ac:dyDescent="0.25">
      <c r="A18" s="1">
        <f t="shared" si="0"/>
        <v>10</v>
      </c>
      <c r="B18" s="5">
        <f t="shared" ca="1" si="1"/>
        <v>0.21463018230327452</v>
      </c>
      <c r="C18" s="2">
        <f t="shared" ca="1" si="2"/>
        <v>252926.03646065493</v>
      </c>
      <c r="E18" s="8"/>
      <c r="F18" s="11">
        <v>335312.98509352549</v>
      </c>
    </row>
    <row r="19" spans="1:6" x14ac:dyDescent="0.25">
      <c r="A19" s="1">
        <f t="shared" si="0"/>
        <v>11</v>
      </c>
      <c r="B19" s="5">
        <f t="shared" ca="1" si="1"/>
        <v>0.38340858567183117</v>
      </c>
      <c r="C19" s="2">
        <f t="shared" ca="1" si="2"/>
        <v>286681.71713436622</v>
      </c>
      <c r="E19" s="8"/>
      <c r="F19" s="11">
        <v>242270.25573798417</v>
      </c>
    </row>
    <row r="20" spans="1:6" x14ac:dyDescent="0.25">
      <c r="A20" s="1">
        <f t="shared" si="0"/>
        <v>12</v>
      </c>
      <c r="B20" s="5">
        <f t="shared" ca="1" si="1"/>
        <v>2.537865149654718E-2</v>
      </c>
      <c r="C20" s="2">
        <f t="shared" ca="1" si="2"/>
        <v>215075.73029930945</v>
      </c>
      <c r="E20" s="8"/>
      <c r="F20" s="11">
        <v>176319.1652217923</v>
      </c>
    </row>
    <row r="21" spans="1:6" x14ac:dyDescent="0.25">
      <c r="A21" s="1">
        <f t="shared" si="0"/>
        <v>13</v>
      </c>
      <c r="B21" s="5">
        <f t="shared" ca="1" si="1"/>
        <v>0.39102648139866258</v>
      </c>
      <c r="C21" s="2">
        <f t="shared" ca="1" si="2"/>
        <v>288205.29627973255</v>
      </c>
      <c r="E21" s="8"/>
      <c r="F21" s="11">
        <v>207559.35992879554</v>
      </c>
    </row>
    <row r="22" spans="1:6" x14ac:dyDescent="0.25">
      <c r="A22" s="1">
        <f t="shared" si="0"/>
        <v>14</v>
      </c>
      <c r="B22" s="5">
        <f t="shared" ca="1" si="1"/>
        <v>0.47005980315262302</v>
      </c>
      <c r="C22" s="2">
        <f t="shared" ca="1" si="2"/>
        <v>304011.96063052461</v>
      </c>
      <c r="E22" s="8"/>
      <c r="F22" s="11">
        <v>232063.5884959909</v>
      </c>
    </row>
    <row r="23" spans="1:6" x14ac:dyDescent="0.25">
      <c r="A23" s="1">
        <f t="shared" si="0"/>
        <v>15</v>
      </c>
      <c r="B23" s="5">
        <f t="shared" ca="1" si="1"/>
        <v>-0.22617392203930209</v>
      </c>
      <c r="C23" s="2">
        <f t="shared" ca="1" si="2"/>
        <v>164765.21559213958</v>
      </c>
      <c r="E23" s="8"/>
      <c r="F23" s="11">
        <v>209578.6443376219</v>
      </c>
    </row>
    <row r="24" spans="1:6" x14ac:dyDescent="0.25">
      <c r="A24" s="1">
        <f t="shared" si="0"/>
        <v>16</v>
      </c>
      <c r="B24" s="5">
        <f t="shared" ca="1" si="1"/>
        <v>0.28351274735400667</v>
      </c>
      <c r="C24" s="2">
        <f t="shared" ca="1" si="2"/>
        <v>266702.54947080137</v>
      </c>
      <c r="E24" s="8"/>
      <c r="F24" s="11">
        <v>255629.64878024557</v>
      </c>
    </row>
    <row r="25" spans="1:6" x14ac:dyDescent="0.25">
      <c r="A25" s="1">
        <f t="shared" si="0"/>
        <v>17</v>
      </c>
      <c r="B25" s="5">
        <f t="shared" ca="1" si="1"/>
        <v>0.21336207557525044</v>
      </c>
      <c r="C25" s="2">
        <f t="shared" ca="1" si="2"/>
        <v>252672.4151150501</v>
      </c>
      <c r="E25" s="8"/>
      <c r="F25" s="11">
        <v>238054.37786103075</v>
      </c>
    </row>
    <row r="26" spans="1:6" x14ac:dyDescent="0.25">
      <c r="A26" s="1">
        <f t="shared" si="0"/>
        <v>18</v>
      </c>
      <c r="B26" s="5">
        <f t="shared" ca="1" si="1"/>
        <v>0.24798307955077231</v>
      </c>
      <c r="C26" s="2">
        <f t="shared" ca="1" si="2"/>
        <v>259596.61591015445</v>
      </c>
      <c r="E26" s="8"/>
      <c r="F26" s="11">
        <v>216957.4280749193</v>
      </c>
    </row>
    <row r="27" spans="1:6" x14ac:dyDescent="0.25">
      <c r="A27" s="1">
        <f t="shared" si="0"/>
        <v>19</v>
      </c>
      <c r="B27" s="5">
        <f t="shared" ca="1" si="1"/>
        <v>1.3154395049969625E-3</v>
      </c>
      <c r="C27" s="2">
        <f t="shared" ca="1" si="2"/>
        <v>210263.08790099941</v>
      </c>
      <c r="E27" s="8"/>
      <c r="F27" s="11">
        <v>190491.48183943861</v>
      </c>
    </row>
    <row r="28" spans="1:6" x14ac:dyDescent="0.25">
      <c r="A28" s="1">
        <f t="shared" si="0"/>
        <v>20</v>
      </c>
      <c r="B28" s="5">
        <f t="shared" ca="1" si="1"/>
        <v>0.25361766045920164</v>
      </c>
      <c r="C28" s="2">
        <f t="shared" ca="1" si="2"/>
        <v>260723.53209184034</v>
      </c>
      <c r="E28" s="8"/>
      <c r="F28" s="11">
        <v>308364.31926734833</v>
      </c>
    </row>
    <row r="29" spans="1:6" x14ac:dyDescent="0.25">
      <c r="A29" s="1">
        <f t="shared" si="0"/>
        <v>21</v>
      </c>
      <c r="B29" s="5">
        <f t="shared" ca="1" si="1"/>
        <v>-0.12026994662164968</v>
      </c>
      <c r="C29" s="2">
        <f t="shared" ca="1" si="2"/>
        <v>185946.01067567006</v>
      </c>
      <c r="E29" s="8"/>
      <c r="F29" s="11">
        <v>184738.97824727403</v>
      </c>
    </row>
    <row r="30" spans="1:6" x14ac:dyDescent="0.25">
      <c r="A30" s="1">
        <f t="shared" si="0"/>
        <v>22</v>
      </c>
      <c r="B30" s="5">
        <f t="shared" ca="1" si="1"/>
        <v>-0.10631305730329617</v>
      </c>
      <c r="C30" s="2">
        <f t="shared" ca="1" si="2"/>
        <v>188737.38853934075</v>
      </c>
      <c r="E30" s="8"/>
      <c r="F30" s="11">
        <v>171705.95277916119</v>
      </c>
    </row>
    <row r="31" spans="1:6" x14ac:dyDescent="0.25">
      <c r="A31" s="1">
        <f t="shared" si="0"/>
        <v>23</v>
      </c>
      <c r="B31" s="5">
        <f t="shared" ca="1" si="1"/>
        <v>0.22357065837215773</v>
      </c>
      <c r="C31" s="2">
        <f t="shared" ca="1" si="2"/>
        <v>254714.13167443156</v>
      </c>
      <c r="E31" s="8"/>
      <c r="F31" s="11">
        <v>196366.91209510973</v>
      </c>
    </row>
    <row r="32" spans="1:6" x14ac:dyDescent="0.25">
      <c r="A32" s="1">
        <f t="shared" si="0"/>
        <v>24</v>
      </c>
      <c r="B32" s="5">
        <f t="shared" ca="1" si="1"/>
        <v>0.23806021903032876</v>
      </c>
      <c r="C32" s="2">
        <f t="shared" ca="1" si="2"/>
        <v>257612.04380606575</v>
      </c>
      <c r="E32" s="8"/>
      <c r="F32" s="11">
        <v>251597.89796597333</v>
      </c>
    </row>
    <row r="33" spans="1:6" x14ac:dyDescent="0.25">
      <c r="A33" s="1">
        <f t="shared" si="0"/>
        <v>25</v>
      </c>
      <c r="B33" s="5">
        <f t="shared" ca="1" si="1"/>
        <v>-4.4162381965397873E-3</v>
      </c>
      <c r="C33" s="2">
        <f t="shared" ca="1" si="2"/>
        <v>209116.75236069204</v>
      </c>
      <c r="E33" s="8"/>
      <c r="F33" s="11">
        <v>262213.47737271828</v>
      </c>
    </row>
    <row r="34" spans="1:6" x14ac:dyDescent="0.25">
      <c r="A34" s="1">
        <f t="shared" si="0"/>
        <v>26</v>
      </c>
      <c r="B34" s="5">
        <f t="shared" ca="1" si="1"/>
        <v>0.222643659583069</v>
      </c>
      <c r="C34" s="2">
        <f t="shared" ca="1" si="2"/>
        <v>254528.73191661379</v>
      </c>
      <c r="E34" s="8"/>
      <c r="F34" s="11">
        <v>205729.25502693967</v>
      </c>
    </row>
    <row r="35" spans="1:6" x14ac:dyDescent="0.25">
      <c r="A35" s="1">
        <f t="shared" si="0"/>
        <v>27</v>
      </c>
      <c r="B35" s="5">
        <f t="shared" ca="1" si="1"/>
        <v>2.6463047515606075E-2</v>
      </c>
      <c r="C35" s="2">
        <f t="shared" ca="1" si="2"/>
        <v>215292.6095031212</v>
      </c>
      <c r="E35" s="8"/>
      <c r="F35" s="11">
        <v>172030.58200078245</v>
      </c>
    </row>
    <row r="36" spans="1:6" x14ac:dyDescent="0.25">
      <c r="A36" s="1">
        <f t="shared" si="0"/>
        <v>28</v>
      </c>
      <c r="B36" s="5">
        <f t="shared" ca="1" si="1"/>
        <v>0.30046352557940303</v>
      </c>
      <c r="C36" s="2">
        <f t="shared" ca="1" si="2"/>
        <v>270092.70511588058</v>
      </c>
      <c r="E36" s="8"/>
      <c r="F36" s="11">
        <v>165092.19189162989</v>
      </c>
    </row>
    <row r="37" spans="1:6" x14ac:dyDescent="0.25">
      <c r="A37" s="1">
        <f t="shared" si="0"/>
        <v>29</v>
      </c>
      <c r="B37" s="5">
        <f t="shared" ca="1" si="1"/>
        <v>0.23162381669031495</v>
      </c>
      <c r="C37" s="2">
        <f t="shared" ca="1" si="2"/>
        <v>256324.76333806297</v>
      </c>
      <c r="E37" s="8"/>
      <c r="F37" s="11">
        <v>240188.97025171158</v>
      </c>
    </row>
    <row r="38" spans="1:6" x14ac:dyDescent="0.25">
      <c r="A38" s="1">
        <f t="shared" si="0"/>
        <v>30</v>
      </c>
      <c r="B38" s="5">
        <f t="shared" ca="1" si="1"/>
        <v>0.44468579043910228</v>
      </c>
      <c r="C38" s="2">
        <f t="shared" ca="1" si="2"/>
        <v>298937.15808782045</v>
      </c>
      <c r="E38" s="8"/>
      <c r="F38" s="11">
        <v>258856.14479647446</v>
      </c>
    </row>
    <row r="39" spans="1:6" x14ac:dyDescent="0.25">
      <c r="E39" s="8"/>
      <c r="F39" s="11">
        <v>256068.16403426009</v>
      </c>
    </row>
    <row r="40" spans="1:6" x14ac:dyDescent="0.25">
      <c r="E40" s="8"/>
      <c r="F40" s="11">
        <v>200225.16386698486</v>
      </c>
    </row>
    <row r="41" spans="1:6" x14ac:dyDescent="0.25">
      <c r="E41" s="8"/>
      <c r="F41" s="11">
        <v>211985.04067139287</v>
      </c>
    </row>
    <row r="42" spans="1:6" x14ac:dyDescent="0.25">
      <c r="E42" s="8"/>
      <c r="F42" s="11">
        <v>150989.9387918078</v>
      </c>
    </row>
    <row r="43" spans="1:6" x14ac:dyDescent="0.25">
      <c r="E43" s="8"/>
      <c r="F43" s="11">
        <v>248115.28583133974</v>
      </c>
    </row>
    <row r="44" spans="1:6" x14ac:dyDescent="0.25">
      <c r="E44" s="8"/>
      <c r="F44" s="11">
        <v>314137.93734781136</v>
      </c>
    </row>
    <row r="45" spans="1:6" x14ac:dyDescent="0.25">
      <c r="E45" s="8"/>
      <c r="F45" s="11">
        <v>213577.95551463802</v>
      </c>
    </row>
    <row r="46" spans="1:6" x14ac:dyDescent="0.25">
      <c r="E46" s="8"/>
      <c r="F46" s="11">
        <v>233914.32664993874</v>
      </c>
    </row>
    <row r="47" spans="1:6" x14ac:dyDescent="0.25">
      <c r="E47" s="8"/>
      <c r="F47" s="11">
        <v>228243.4142455596</v>
      </c>
    </row>
    <row r="48" spans="1:6" x14ac:dyDescent="0.25">
      <c r="E48" s="8"/>
      <c r="F48" s="11">
        <v>188140.95542502214</v>
      </c>
    </row>
    <row r="49" spans="5:6" x14ac:dyDescent="0.25">
      <c r="E49" s="8"/>
      <c r="F49" s="11">
        <v>244387.96282323793</v>
      </c>
    </row>
    <row r="50" spans="5:6" x14ac:dyDescent="0.25">
      <c r="E50" s="8"/>
      <c r="F50" s="11">
        <v>268442.95026808197</v>
      </c>
    </row>
    <row r="51" spans="5:6" x14ac:dyDescent="0.25">
      <c r="E51" s="8"/>
      <c r="F51" s="11">
        <v>188100.89222653167</v>
      </c>
    </row>
    <row r="52" spans="5:6" x14ac:dyDescent="0.25">
      <c r="E52" s="8"/>
      <c r="F52" s="11">
        <v>287371.27725861943</v>
      </c>
    </row>
    <row r="53" spans="5:6" x14ac:dyDescent="0.25">
      <c r="E53" s="8"/>
      <c r="F53" s="11">
        <v>239006.60660628954</v>
      </c>
    </row>
    <row r="54" spans="5:6" x14ac:dyDescent="0.25">
      <c r="E54" s="8"/>
      <c r="F54" s="11">
        <v>229016.28480009973</v>
      </c>
    </row>
    <row r="55" spans="5:6" x14ac:dyDescent="0.25">
      <c r="E55" s="8"/>
      <c r="F55" s="11">
        <v>283453.54741267813</v>
      </c>
    </row>
    <row r="56" spans="5:6" x14ac:dyDescent="0.25">
      <c r="E56" s="8"/>
      <c r="F56" s="11">
        <v>177850.50664462105</v>
      </c>
    </row>
    <row r="57" spans="5:6" x14ac:dyDescent="0.25">
      <c r="E57" s="8"/>
      <c r="F57" s="11">
        <v>229072.73953355072</v>
      </c>
    </row>
    <row r="58" spans="5:6" x14ac:dyDescent="0.25">
      <c r="E58" s="8"/>
      <c r="F58" s="11">
        <v>258524.55522226985</v>
      </c>
    </row>
    <row r="59" spans="5:6" x14ac:dyDescent="0.25">
      <c r="E59" s="8"/>
      <c r="F59" s="11">
        <v>259211.59348772894</v>
      </c>
    </row>
    <row r="60" spans="5:6" x14ac:dyDescent="0.25">
      <c r="E60" s="8"/>
      <c r="F60" s="11">
        <v>297757.01264552539</v>
      </c>
    </row>
    <row r="61" spans="5:6" x14ac:dyDescent="0.25">
      <c r="E61" s="8"/>
      <c r="F61" s="11">
        <v>215059.09669339878</v>
      </c>
    </row>
    <row r="62" spans="5:6" x14ac:dyDescent="0.25">
      <c r="E62" s="8"/>
      <c r="F62" s="11">
        <v>223717.02689671982</v>
      </c>
    </row>
    <row r="63" spans="5:6" x14ac:dyDescent="0.25">
      <c r="E63" s="8"/>
      <c r="F63" s="11">
        <v>267016.97977260797</v>
      </c>
    </row>
    <row r="64" spans="5:6" x14ac:dyDescent="0.25">
      <c r="E64" s="8"/>
      <c r="F64" s="11">
        <v>232363.43131109842</v>
      </c>
    </row>
    <row r="65" spans="5:6" x14ac:dyDescent="0.25">
      <c r="E65" s="8"/>
      <c r="F65" s="11">
        <v>280502.70342208922</v>
      </c>
    </row>
    <row r="66" spans="5:6" x14ac:dyDescent="0.25">
      <c r="E66" s="8"/>
      <c r="F66" s="11">
        <v>230969.9973300593</v>
      </c>
    </row>
    <row r="67" spans="5:6" x14ac:dyDescent="0.25">
      <c r="E67" s="8"/>
      <c r="F67" s="11">
        <v>227101.02598862423</v>
      </c>
    </row>
    <row r="68" spans="5:6" x14ac:dyDescent="0.25">
      <c r="E68" s="8"/>
      <c r="F68" s="11">
        <v>195809.38165110862</v>
      </c>
    </row>
    <row r="69" spans="5:6" x14ac:dyDescent="0.25">
      <c r="E69" s="8"/>
      <c r="F69" s="11">
        <v>281203.0060405425</v>
      </c>
    </row>
    <row r="70" spans="5:6" x14ac:dyDescent="0.25">
      <c r="E70" s="8"/>
      <c r="F70" s="11">
        <v>236382.5693472088</v>
      </c>
    </row>
    <row r="71" spans="5:6" x14ac:dyDescent="0.25">
      <c r="E71" s="8"/>
      <c r="F71" s="11">
        <v>292897.08966877375</v>
      </c>
    </row>
    <row r="72" spans="5:6" x14ac:dyDescent="0.25">
      <c r="E72" s="8"/>
      <c r="F72" s="11">
        <v>188626.81042925589</v>
      </c>
    </row>
    <row r="73" spans="5:6" x14ac:dyDescent="0.25">
      <c r="E73" s="8"/>
      <c r="F73" s="11">
        <v>181409.51451490153</v>
      </c>
    </row>
    <row r="74" spans="5:6" x14ac:dyDescent="0.25">
      <c r="E74" s="8"/>
      <c r="F74" s="11">
        <v>190505.55678333668</v>
      </c>
    </row>
    <row r="75" spans="5:6" x14ac:dyDescent="0.25">
      <c r="E75" s="8"/>
      <c r="F75" s="11">
        <v>191557.77342887071</v>
      </c>
    </row>
    <row r="76" spans="5:6" x14ac:dyDescent="0.25">
      <c r="E76" s="8"/>
      <c r="F76" s="11">
        <v>190872.78066043902</v>
      </c>
    </row>
    <row r="77" spans="5:6" x14ac:dyDescent="0.25">
      <c r="E77" s="8"/>
      <c r="F77" s="11">
        <v>229287.76437503283</v>
      </c>
    </row>
    <row r="78" spans="5:6" x14ac:dyDescent="0.25">
      <c r="E78" s="8"/>
      <c r="F78" s="11">
        <v>221631.60398829923</v>
      </c>
    </row>
    <row r="79" spans="5:6" x14ac:dyDescent="0.25">
      <c r="E79" s="8"/>
      <c r="F79" s="11">
        <v>262762.03635609685</v>
      </c>
    </row>
    <row r="80" spans="5:6" x14ac:dyDescent="0.25">
      <c r="E80" s="8"/>
      <c r="F80" s="11">
        <v>235242.40988612431</v>
      </c>
    </row>
    <row r="81" spans="5:6" x14ac:dyDescent="0.25">
      <c r="E81" s="8"/>
      <c r="F81" s="11">
        <v>248449.38045521066</v>
      </c>
    </row>
    <row r="82" spans="5:6" x14ac:dyDescent="0.25">
      <c r="E82" s="8"/>
      <c r="F82" s="11">
        <v>285912.53549939109</v>
      </c>
    </row>
    <row r="83" spans="5:6" x14ac:dyDescent="0.25">
      <c r="E83" s="8"/>
      <c r="F83" s="11">
        <v>256211.1215574232</v>
      </c>
    </row>
    <row r="84" spans="5:6" x14ac:dyDescent="0.25">
      <c r="E84" s="8"/>
      <c r="F84" s="11">
        <v>199081.20189501264</v>
      </c>
    </row>
    <row r="85" spans="5:6" x14ac:dyDescent="0.25">
      <c r="E85" s="8"/>
      <c r="F85" s="11">
        <v>198545.61141781003</v>
      </c>
    </row>
    <row r="86" spans="5:6" x14ac:dyDescent="0.25">
      <c r="E86" s="8"/>
      <c r="F86" s="11">
        <v>252824.50821025384</v>
      </c>
    </row>
    <row r="87" spans="5:6" x14ac:dyDescent="0.25">
      <c r="E87" s="8"/>
      <c r="F87" s="11">
        <v>223832.54632355849</v>
      </c>
    </row>
    <row r="88" spans="5:6" x14ac:dyDescent="0.25">
      <c r="E88" s="8"/>
      <c r="F88" s="11">
        <v>225882.42208993132</v>
      </c>
    </row>
    <row r="89" spans="5:6" x14ac:dyDescent="0.25">
      <c r="E89" s="8"/>
      <c r="F89" s="11">
        <v>206973.81260810792</v>
      </c>
    </row>
    <row r="90" spans="5:6" x14ac:dyDescent="0.25">
      <c r="E90" s="8"/>
      <c r="F90" s="11">
        <v>199067.14937213383</v>
      </c>
    </row>
    <row r="91" spans="5:6" x14ac:dyDescent="0.25">
      <c r="E91" s="8"/>
      <c r="F91" s="11">
        <v>286000.29945615656</v>
      </c>
    </row>
    <row r="92" spans="5:6" x14ac:dyDescent="0.25">
      <c r="E92" s="8"/>
      <c r="F92" s="11">
        <v>211215.96994608341</v>
      </c>
    </row>
    <row r="93" spans="5:6" x14ac:dyDescent="0.25">
      <c r="E93" s="8"/>
      <c r="F93" s="11">
        <v>245715.69027441842</v>
      </c>
    </row>
    <row r="94" spans="5:6" x14ac:dyDescent="0.25">
      <c r="E94" s="8"/>
      <c r="F94" s="11">
        <v>218299.3706729516</v>
      </c>
    </row>
    <row r="95" spans="5:6" x14ac:dyDescent="0.25">
      <c r="E95" s="8"/>
      <c r="F95" s="11">
        <v>206262.46542264364</v>
      </c>
    </row>
    <row r="96" spans="5:6" x14ac:dyDescent="0.25">
      <c r="E96" s="8"/>
      <c r="F96" s="11">
        <v>229813.09988568648</v>
      </c>
    </row>
    <row r="97" spans="5:6" x14ac:dyDescent="0.25">
      <c r="E97" s="8"/>
      <c r="F97" s="11">
        <v>295843.5655631047</v>
      </c>
    </row>
    <row r="98" spans="5:6" x14ac:dyDescent="0.25">
      <c r="E98" s="8"/>
      <c r="F98" s="11">
        <v>242581.89347138192</v>
      </c>
    </row>
    <row r="99" spans="5:6" x14ac:dyDescent="0.25">
      <c r="E99" s="8"/>
      <c r="F99" s="11">
        <v>168954.44446325512</v>
      </c>
    </row>
    <row r="100" spans="5:6" x14ac:dyDescent="0.25">
      <c r="E100" s="8"/>
      <c r="F100" s="11">
        <v>197962.46173259735</v>
      </c>
    </row>
    <row r="101" spans="5:6" x14ac:dyDescent="0.25">
      <c r="E101" s="8"/>
      <c r="F101" s="11">
        <v>228217.45472477376</v>
      </c>
    </row>
    <row r="102" spans="5:6" x14ac:dyDescent="0.25">
      <c r="E102" s="8"/>
      <c r="F102" s="11">
        <v>260287.60545265075</v>
      </c>
    </row>
    <row r="103" spans="5:6" x14ac:dyDescent="0.25">
      <c r="E103" s="8"/>
      <c r="F103" s="11">
        <v>183511.56184965777</v>
      </c>
    </row>
    <row r="104" spans="5:6" x14ac:dyDescent="0.25">
      <c r="E104" s="8"/>
      <c r="F104" s="11">
        <v>237609.91875334436</v>
      </c>
    </row>
    <row r="105" spans="5:6" x14ac:dyDescent="0.25">
      <c r="E105" s="8"/>
      <c r="F105" s="11">
        <v>226756.45956165207</v>
      </c>
    </row>
    <row r="106" spans="5:6" x14ac:dyDescent="0.25">
      <c r="E106" s="8"/>
      <c r="F106" s="11">
        <v>214000.79684818172</v>
      </c>
    </row>
    <row r="107" spans="5:6" x14ac:dyDescent="0.25">
      <c r="E107" s="8"/>
      <c r="F107" s="11">
        <v>287303.66522910225</v>
      </c>
    </row>
    <row r="108" spans="5:6" x14ac:dyDescent="0.25">
      <c r="E108" s="8"/>
      <c r="F108" s="11">
        <v>282266.39560994174</v>
      </c>
    </row>
    <row r="109" spans="5:6" x14ac:dyDescent="0.25">
      <c r="E109" s="8"/>
      <c r="F109" s="11">
        <v>245280.93960704005</v>
      </c>
    </row>
    <row r="110" spans="5:6" x14ac:dyDescent="0.25">
      <c r="E110" s="8"/>
      <c r="F110" s="11">
        <v>225704.77202210596</v>
      </c>
    </row>
    <row r="111" spans="5:6" x14ac:dyDescent="0.25">
      <c r="E111" s="8"/>
      <c r="F111" s="11">
        <v>264345.08181950112</v>
      </c>
    </row>
    <row r="112" spans="5:6" x14ac:dyDescent="0.25">
      <c r="E112" s="8"/>
      <c r="F112" s="11">
        <v>176073.71891810047</v>
      </c>
    </row>
    <row r="113" spans="5:6" x14ac:dyDescent="0.25">
      <c r="E113" s="8"/>
      <c r="F113" s="11">
        <v>220039.92491394343</v>
      </c>
    </row>
    <row r="114" spans="5:6" x14ac:dyDescent="0.25">
      <c r="E114" s="8"/>
      <c r="F114" s="11">
        <v>223413.7831931774</v>
      </c>
    </row>
    <row r="115" spans="5:6" x14ac:dyDescent="0.25">
      <c r="E115" s="8"/>
      <c r="F115" s="11">
        <v>234240.63746816819</v>
      </c>
    </row>
    <row r="116" spans="5:6" x14ac:dyDescent="0.25">
      <c r="E116" s="8"/>
      <c r="F116" s="11">
        <v>262739.25907191099</v>
      </c>
    </row>
    <row r="117" spans="5:6" x14ac:dyDescent="0.25">
      <c r="E117" s="8"/>
      <c r="F117" s="11">
        <v>225566.67945956351</v>
      </c>
    </row>
    <row r="118" spans="5:6" x14ac:dyDescent="0.25">
      <c r="E118" s="8"/>
      <c r="F118" s="11">
        <v>294804.08865106874</v>
      </c>
    </row>
    <row r="119" spans="5:6" x14ac:dyDescent="0.25">
      <c r="E119" s="8"/>
      <c r="F119" s="11">
        <v>291409.06400340516</v>
      </c>
    </row>
    <row r="120" spans="5:6" x14ac:dyDescent="0.25">
      <c r="E120" s="8"/>
      <c r="F120" s="11">
        <v>236639.88739566921</v>
      </c>
    </row>
    <row r="121" spans="5:6" x14ac:dyDescent="0.25">
      <c r="E121" s="8"/>
      <c r="F121" s="11">
        <v>207612.84552346863</v>
      </c>
    </row>
    <row r="122" spans="5:6" x14ac:dyDescent="0.25">
      <c r="E122" s="8"/>
      <c r="F122" s="11">
        <v>262255.61023547442</v>
      </c>
    </row>
    <row r="123" spans="5:6" x14ac:dyDescent="0.25">
      <c r="E123" s="8"/>
      <c r="F123" s="11">
        <v>240961.54627028486</v>
      </c>
    </row>
    <row r="124" spans="5:6" x14ac:dyDescent="0.25">
      <c r="E124" s="8"/>
      <c r="F124" s="11">
        <v>251218.3441705516</v>
      </c>
    </row>
    <row r="125" spans="5:6" x14ac:dyDescent="0.25">
      <c r="E125" s="8"/>
      <c r="F125" s="11">
        <v>186664.36932182833</v>
      </c>
    </row>
    <row r="126" spans="5:6" x14ac:dyDescent="0.25">
      <c r="E126" s="8"/>
      <c r="F126" s="11">
        <v>294989.00421617337</v>
      </c>
    </row>
    <row r="127" spans="5:6" x14ac:dyDescent="0.25">
      <c r="E127" s="8"/>
      <c r="F127" s="11">
        <v>266039.02723296941</v>
      </c>
    </row>
    <row r="128" spans="5:6" x14ac:dyDescent="0.25">
      <c r="E128" s="8"/>
      <c r="F128" s="11">
        <v>245932.11420655798</v>
      </c>
    </row>
    <row r="129" spans="5:6" x14ac:dyDescent="0.25">
      <c r="E129" s="8"/>
      <c r="F129" s="11">
        <v>304924.22605754441</v>
      </c>
    </row>
    <row r="130" spans="5:6" x14ac:dyDescent="0.25">
      <c r="E130" s="8"/>
      <c r="F130" s="11">
        <v>268597.54749898234</v>
      </c>
    </row>
    <row r="131" spans="5:6" x14ac:dyDescent="0.25">
      <c r="E131" s="8"/>
      <c r="F131" s="11">
        <v>267921.57413606043</v>
      </c>
    </row>
    <row r="132" spans="5:6" x14ac:dyDescent="0.25">
      <c r="E132" s="8"/>
      <c r="F132" s="11">
        <v>261174.62710646357</v>
      </c>
    </row>
    <row r="133" spans="5:6" x14ac:dyDescent="0.25">
      <c r="E133" s="8"/>
      <c r="F133" s="11">
        <v>274819.50126027421</v>
      </c>
    </row>
    <row r="134" spans="5:6" x14ac:dyDescent="0.25">
      <c r="E134" s="8"/>
      <c r="F134" s="11">
        <v>212673.86921470735</v>
      </c>
    </row>
    <row r="135" spans="5:6" x14ac:dyDescent="0.25">
      <c r="E135" s="8"/>
      <c r="F135" s="11">
        <v>300613.47046833264</v>
      </c>
    </row>
    <row r="136" spans="5:6" x14ac:dyDescent="0.25">
      <c r="E136" s="8"/>
      <c r="F136" s="11">
        <v>207324.82333667157</v>
      </c>
    </row>
    <row r="137" spans="5:6" x14ac:dyDescent="0.25">
      <c r="E137" s="8"/>
      <c r="F137" s="11">
        <v>280845.84038109111</v>
      </c>
    </row>
    <row r="138" spans="5:6" x14ac:dyDescent="0.25">
      <c r="E138" s="8"/>
      <c r="F138" s="11">
        <v>179693.84371680641</v>
      </c>
    </row>
    <row r="139" spans="5:6" x14ac:dyDescent="0.25">
      <c r="E139" s="8"/>
      <c r="F139" s="11">
        <v>226808.06640105162</v>
      </c>
    </row>
    <row r="140" spans="5:6" x14ac:dyDescent="0.25">
      <c r="E140" s="8"/>
      <c r="F140" s="11">
        <v>226012.85403485672</v>
      </c>
    </row>
    <row r="141" spans="5:6" x14ac:dyDescent="0.25">
      <c r="E141" s="8"/>
      <c r="F141" s="11">
        <v>255685.20256951448</v>
      </c>
    </row>
    <row r="142" spans="5:6" x14ac:dyDescent="0.25">
      <c r="E142" s="8"/>
      <c r="F142" s="11">
        <v>253272.35557075441</v>
      </c>
    </row>
    <row r="143" spans="5:6" x14ac:dyDescent="0.25">
      <c r="E143" s="8"/>
      <c r="F143" s="11">
        <v>229247.44974497549</v>
      </c>
    </row>
    <row r="144" spans="5:6" x14ac:dyDescent="0.25">
      <c r="E144" s="8"/>
      <c r="F144" s="11">
        <v>258414.55332026721</v>
      </c>
    </row>
    <row r="145" spans="5:6" x14ac:dyDescent="0.25">
      <c r="E145" s="8"/>
      <c r="F145" s="11">
        <v>257584.60846536714</v>
      </c>
    </row>
    <row r="146" spans="5:6" x14ac:dyDescent="0.25">
      <c r="E146" s="8"/>
      <c r="F146" s="11">
        <v>288977.19076852937</v>
      </c>
    </row>
    <row r="147" spans="5:6" x14ac:dyDescent="0.25">
      <c r="E147" s="8"/>
      <c r="F147" s="11">
        <v>252307.90045636849</v>
      </c>
    </row>
    <row r="148" spans="5:6" x14ac:dyDescent="0.25">
      <c r="E148" s="8"/>
      <c r="F148" s="11">
        <v>235810.67844960358</v>
      </c>
    </row>
    <row r="149" spans="5:6" x14ac:dyDescent="0.25">
      <c r="E149" s="8"/>
      <c r="F149" s="11">
        <v>280369.88041277532</v>
      </c>
    </row>
    <row r="150" spans="5:6" x14ac:dyDescent="0.25">
      <c r="E150" s="8"/>
      <c r="F150" s="11">
        <v>306747.01066845481</v>
      </c>
    </row>
    <row r="151" spans="5:6" x14ac:dyDescent="0.25">
      <c r="E151" s="8"/>
      <c r="F151" s="11">
        <v>268799.06162165652</v>
      </c>
    </row>
    <row r="152" spans="5:6" x14ac:dyDescent="0.25">
      <c r="E152" s="8"/>
      <c r="F152" s="11">
        <v>239042.50332569366</v>
      </c>
    </row>
    <row r="153" spans="5:6" x14ac:dyDescent="0.25">
      <c r="E153" s="8"/>
      <c r="F153" s="11">
        <v>221175.63216673365</v>
      </c>
    </row>
    <row r="154" spans="5:6" x14ac:dyDescent="0.25">
      <c r="E154" s="8"/>
      <c r="F154" s="11">
        <v>192066.6431692937</v>
      </c>
    </row>
    <row r="155" spans="5:6" x14ac:dyDescent="0.25">
      <c r="E155" s="8"/>
      <c r="F155" s="11">
        <v>232164.76337316076</v>
      </c>
    </row>
    <row r="156" spans="5:6" x14ac:dyDescent="0.25">
      <c r="E156" s="8"/>
      <c r="F156" s="11">
        <v>251069.35544820654</v>
      </c>
    </row>
    <row r="157" spans="5:6" x14ac:dyDescent="0.25">
      <c r="E157" s="8"/>
      <c r="F157" s="11">
        <v>214678.56877971409</v>
      </c>
    </row>
    <row r="158" spans="5:6" x14ac:dyDescent="0.25">
      <c r="E158" s="8"/>
      <c r="F158" s="11">
        <v>291074.35050805198</v>
      </c>
    </row>
    <row r="159" spans="5:6" x14ac:dyDescent="0.25">
      <c r="E159" s="8"/>
      <c r="F159" s="11">
        <v>181713.2032120178</v>
      </c>
    </row>
    <row r="160" spans="5:6" x14ac:dyDescent="0.25">
      <c r="E160" s="8"/>
      <c r="F160" s="11">
        <v>230857.73073369524</v>
      </c>
    </row>
    <row r="161" spans="5:6" x14ac:dyDescent="0.25">
      <c r="E161" s="8"/>
      <c r="F161" s="11">
        <v>213969.4508527937</v>
      </c>
    </row>
    <row r="162" spans="5:6" x14ac:dyDescent="0.25">
      <c r="E162" s="8"/>
      <c r="F162" s="11">
        <v>214429.49095960427</v>
      </c>
    </row>
    <row r="163" spans="5:6" x14ac:dyDescent="0.25">
      <c r="E163" s="8"/>
      <c r="F163" s="11">
        <v>192713.16407372162</v>
      </c>
    </row>
    <row r="164" spans="5:6" x14ac:dyDescent="0.25">
      <c r="E164" s="8"/>
      <c r="F164" s="11">
        <v>314758.07585794764</v>
      </c>
    </row>
    <row r="165" spans="5:6" x14ac:dyDescent="0.25">
      <c r="E165" s="8"/>
      <c r="F165" s="11">
        <v>283828.46374767931</v>
      </c>
    </row>
    <row r="166" spans="5:6" x14ac:dyDescent="0.25">
      <c r="E166" s="8"/>
      <c r="F166" s="11">
        <v>199828.02119362346</v>
      </c>
    </row>
    <row r="167" spans="5:6" x14ac:dyDescent="0.25">
      <c r="E167" s="8"/>
      <c r="F167" s="11">
        <v>250629.06059526882</v>
      </c>
    </row>
    <row r="168" spans="5:6" x14ac:dyDescent="0.25">
      <c r="E168" s="8"/>
      <c r="F168" s="11">
        <v>228781.5277529078</v>
      </c>
    </row>
    <row r="169" spans="5:6" x14ac:dyDescent="0.25">
      <c r="E169" s="8"/>
      <c r="F169" s="11">
        <v>210428.01570719236</v>
      </c>
    </row>
    <row r="170" spans="5:6" x14ac:dyDescent="0.25">
      <c r="E170" s="8"/>
      <c r="F170" s="11">
        <v>235965.08222052382</v>
      </c>
    </row>
    <row r="171" spans="5:6" x14ac:dyDescent="0.25">
      <c r="E171" s="8"/>
      <c r="F171" s="11">
        <v>229874.67277143802</v>
      </c>
    </row>
    <row r="172" spans="5:6" x14ac:dyDescent="0.25">
      <c r="E172" s="8"/>
      <c r="F172" s="11">
        <v>232641.1852142943</v>
      </c>
    </row>
    <row r="173" spans="5:6" x14ac:dyDescent="0.25">
      <c r="E173" s="8"/>
      <c r="F173" s="11">
        <v>179791.32873721144</v>
      </c>
    </row>
    <row r="174" spans="5:6" x14ac:dyDescent="0.25">
      <c r="E174" s="8"/>
      <c r="F174" s="11">
        <v>250737.85807013212</v>
      </c>
    </row>
    <row r="175" spans="5:6" x14ac:dyDescent="0.25">
      <c r="E175" s="8"/>
      <c r="F175" s="11">
        <v>253420.98926929693</v>
      </c>
    </row>
    <row r="176" spans="5:6" x14ac:dyDescent="0.25">
      <c r="E176" s="8"/>
      <c r="F176" s="11">
        <v>235513.45711821131</v>
      </c>
    </row>
    <row r="177" spans="5:6" x14ac:dyDescent="0.25">
      <c r="E177" s="8"/>
      <c r="F177" s="11">
        <v>259351.54998125677</v>
      </c>
    </row>
    <row r="178" spans="5:6" x14ac:dyDescent="0.25">
      <c r="E178" s="8"/>
      <c r="F178" s="11">
        <v>262873.84505012538</v>
      </c>
    </row>
    <row r="179" spans="5:6" x14ac:dyDescent="0.25">
      <c r="E179" s="8"/>
      <c r="F179" s="11">
        <v>214728.17703869299</v>
      </c>
    </row>
    <row r="180" spans="5:6" x14ac:dyDescent="0.25">
      <c r="E180" s="8"/>
      <c r="F180" s="11">
        <v>214408.08589570128</v>
      </c>
    </row>
    <row r="181" spans="5:6" x14ac:dyDescent="0.25">
      <c r="E181" s="8"/>
      <c r="F181" s="11">
        <v>212053.03450375167</v>
      </c>
    </row>
    <row r="182" spans="5:6" x14ac:dyDescent="0.25">
      <c r="E182" s="8"/>
      <c r="F182" s="11">
        <v>208465.5177641451</v>
      </c>
    </row>
    <row r="183" spans="5:6" x14ac:dyDescent="0.25">
      <c r="E183" s="8"/>
      <c r="F183" s="11">
        <v>153724.0490910064</v>
      </c>
    </row>
    <row r="184" spans="5:6" x14ac:dyDescent="0.25">
      <c r="E184" s="8"/>
      <c r="F184" s="11">
        <v>241403.6069948083</v>
      </c>
    </row>
    <row r="185" spans="5:6" x14ac:dyDescent="0.25">
      <c r="E185" s="8"/>
      <c r="F185" s="11">
        <v>244929.05812363318</v>
      </c>
    </row>
    <row r="186" spans="5:6" x14ac:dyDescent="0.25">
      <c r="E186" s="8"/>
      <c r="F186" s="11">
        <v>253916.18240349353</v>
      </c>
    </row>
    <row r="187" spans="5:6" x14ac:dyDescent="0.25">
      <c r="E187" s="8"/>
      <c r="F187" s="11">
        <v>259336.00783819932</v>
      </c>
    </row>
    <row r="188" spans="5:6" x14ac:dyDescent="0.25">
      <c r="E188" s="8"/>
      <c r="F188" s="11">
        <v>244559.22656736133</v>
      </c>
    </row>
    <row r="189" spans="5:6" x14ac:dyDescent="0.25">
      <c r="E189" s="8"/>
      <c r="F189" s="11">
        <v>272682.68925118836</v>
      </c>
    </row>
    <row r="190" spans="5:6" x14ac:dyDescent="0.25">
      <c r="E190" s="8"/>
      <c r="F190" s="11">
        <v>210990.82180524088</v>
      </c>
    </row>
    <row r="191" spans="5:6" x14ac:dyDescent="0.25">
      <c r="E191" s="8"/>
      <c r="F191" s="11">
        <v>243695.50462002889</v>
      </c>
    </row>
    <row r="192" spans="5:6" x14ac:dyDescent="0.25">
      <c r="E192" s="8"/>
      <c r="F192" s="11">
        <v>257896.83323807782</v>
      </c>
    </row>
    <row r="193" spans="5:6" x14ac:dyDescent="0.25">
      <c r="E193" s="8"/>
      <c r="F193" s="11">
        <v>247317.67758724323</v>
      </c>
    </row>
    <row r="194" spans="5:6" x14ac:dyDescent="0.25">
      <c r="E194" s="8"/>
      <c r="F194" s="11">
        <v>258992.6128456764</v>
      </c>
    </row>
    <row r="195" spans="5:6" x14ac:dyDescent="0.25">
      <c r="E195" s="8"/>
      <c r="F195" s="11">
        <v>249771.76301954876</v>
      </c>
    </row>
    <row r="196" spans="5:6" x14ac:dyDescent="0.25">
      <c r="E196" s="8"/>
      <c r="F196" s="11">
        <v>243418.21458881249</v>
      </c>
    </row>
    <row r="197" spans="5:6" x14ac:dyDescent="0.25">
      <c r="E197" s="8"/>
      <c r="F197" s="11">
        <v>237994.40547484907</v>
      </c>
    </row>
    <row r="198" spans="5:6" x14ac:dyDescent="0.25">
      <c r="E198" s="8"/>
      <c r="F198" s="11">
        <v>266647.98135856225</v>
      </c>
    </row>
    <row r="199" spans="5:6" x14ac:dyDescent="0.25">
      <c r="E199" s="8"/>
      <c r="F199" s="11">
        <v>171269.32477483366</v>
      </c>
    </row>
    <row r="200" spans="5:6" x14ac:dyDescent="0.25">
      <c r="E200" s="8"/>
      <c r="F200" s="11">
        <v>192696.90189779361</v>
      </c>
    </row>
    <row r="201" spans="5:6" x14ac:dyDescent="0.25">
      <c r="E201" s="8"/>
      <c r="F201" s="11">
        <v>219290.16066834927</v>
      </c>
    </row>
    <row r="202" spans="5:6" x14ac:dyDescent="0.25">
      <c r="E202" s="8"/>
      <c r="F202" s="11">
        <v>244605.0760833481</v>
      </c>
    </row>
    <row r="203" spans="5:6" x14ac:dyDescent="0.25">
      <c r="E203" s="8"/>
      <c r="F203" s="11">
        <v>230537.22552755222</v>
      </c>
    </row>
    <row r="204" spans="5:6" x14ac:dyDescent="0.25">
      <c r="E204" s="8"/>
      <c r="F204" s="11">
        <v>182816.24798951461</v>
      </c>
    </row>
    <row r="205" spans="5:6" x14ac:dyDescent="0.25">
      <c r="E205" s="8"/>
      <c r="F205" s="11">
        <v>198896.1546390063</v>
      </c>
    </row>
    <row r="206" spans="5:6" x14ac:dyDescent="0.25">
      <c r="E206" s="8"/>
      <c r="F206" s="11">
        <v>252858.4368632774</v>
      </c>
    </row>
    <row r="207" spans="5:6" x14ac:dyDescent="0.25">
      <c r="E207" s="8"/>
      <c r="F207" s="11">
        <v>201503.11915584304</v>
      </c>
    </row>
    <row r="208" spans="5:6" x14ac:dyDescent="0.25">
      <c r="E208" s="8"/>
      <c r="F208" s="11">
        <v>239924.52862271914</v>
      </c>
    </row>
    <row r="209" spans="5:6" x14ac:dyDescent="0.25">
      <c r="E209" s="8"/>
      <c r="F209" s="11">
        <v>246058.01895909259</v>
      </c>
    </row>
    <row r="210" spans="5:6" x14ac:dyDescent="0.25">
      <c r="E210" s="8"/>
      <c r="F210" s="11">
        <v>230941.75561446833</v>
      </c>
    </row>
    <row r="211" spans="5:6" x14ac:dyDescent="0.25">
      <c r="E211" s="8"/>
      <c r="F211" s="11">
        <v>211513.97571675348</v>
      </c>
    </row>
    <row r="212" spans="5:6" x14ac:dyDescent="0.25">
      <c r="E212" s="8"/>
      <c r="F212" s="11">
        <v>190830.25988194646</v>
      </c>
    </row>
    <row r="213" spans="5:6" x14ac:dyDescent="0.25">
      <c r="E213" s="8"/>
      <c r="F213" s="11">
        <v>254093.64961255857</v>
      </c>
    </row>
    <row r="214" spans="5:6" x14ac:dyDescent="0.25">
      <c r="E214" s="8"/>
      <c r="F214" s="11">
        <v>207517.66116775858</v>
      </c>
    </row>
    <row r="215" spans="5:6" x14ac:dyDescent="0.25">
      <c r="E215" s="8"/>
      <c r="F215" s="11">
        <v>221831.10794538993</v>
      </c>
    </row>
    <row r="216" spans="5:6" x14ac:dyDescent="0.25">
      <c r="E216" s="8"/>
      <c r="F216" s="11">
        <v>204317.04900188357</v>
      </c>
    </row>
    <row r="217" spans="5:6" x14ac:dyDescent="0.25">
      <c r="E217" s="8"/>
      <c r="F217" s="11">
        <v>224890.3277822721</v>
      </c>
    </row>
    <row r="218" spans="5:6" x14ac:dyDescent="0.25">
      <c r="E218" s="8"/>
      <c r="F218" s="11">
        <v>244006.97100055069</v>
      </c>
    </row>
    <row r="219" spans="5:6" x14ac:dyDescent="0.25">
      <c r="E219" s="8"/>
      <c r="F219" s="11">
        <v>266280.39241538709</v>
      </c>
    </row>
    <row r="220" spans="5:6" x14ac:dyDescent="0.25">
      <c r="E220" s="8"/>
      <c r="F220" s="11">
        <v>216697.01751078735</v>
      </c>
    </row>
    <row r="221" spans="5:6" x14ac:dyDescent="0.25">
      <c r="E221" s="8"/>
      <c r="F221" s="11">
        <v>252030.30587469629</v>
      </c>
    </row>
    <row r="222" spans="5:6" x14ac:dyDescent="0.25">
      <c r="E222" s="8"/>
      <c r="F222" s="11">
        <v>200812.74896034203</v>
      </c>
    </row>
    <row r="223" spans="5:6" x14ac:dyDescent="0.25">
      <c r="E223" s="8"/>
      <c r="F223" s="11">
        <v>279349.20206001756</v>
      </c>
    </row>
    <row r="224" spans="5:6" x14ac:dyDescent="0.25">
      <c r="E224" s="8"/>
      <c r="F224" s="11">
        <v>171212.04799369822</v>
      </c>
    </row>
    <row r="225" spans="5:6" x14ac:dyDescent="0.25">
      <c r="E225" s="8"/>
      <c r="F225" s="11">
        <v>205425.63923611745</v>
      </c>
    </row>
    <row r="226" spans="5:6" x14ac:dyDescent="0.25">
      <c r="E226" s="8"/>
      <c r="F226" s="11">
        <v>275172.81668097741</v>
      </c>
    </row>
    <row r="227" spans="5:6" x14ac:dyDescent="0.25">
      <c r="E227" s="8"/>
      <c r="F227" s="11">
        <v>185642.90199148946</v>
      </c>
    </row>
    <row r="228" spans="5:6" x14ac:dyDescent="0.25">
      <c r="E228" s="8"/>
      <c r="F228" s="11">
        <v>250049.97425215846</v>
      </c>
    </row>
    <row r="229" spans="5:6" x14ac:dyDescent="0.25">
      <c r="E229" s="8"/>
      <c r="F229" s="11">
        <v>270565.95966082648</v>
      </c>
    </row>
    <row r="230" spans="5:6" x14ac:dyDescent="0.25">
      <c r="E230" s="8"/>
      <c r="F230" s="11">
        <v>272825.56583935441</v>
      </c>
    </row>
    <row r="231" spans="5:6" x14ac:dyDescent="0.25">
      <c r="E231" s="8"/>
      <c r="F231" s="11">
        <v>234568.1478763014</v>
      </c>
    </row>
    <row r="232" spans="5:6" x14ac:dyDescent="0.25">
      <c r="E232" s="8"/>
      <c r="F232" s="11">
        <v>250118.09899977385</v>
      </c>
    </row>
    <row r="233" spans="5:6" x14ac:dyDescent="0.25">
      <c r="E233" s="8"/>
      <c r="F233" s="11">
        <v>235263.40919634383</v>
      </c>
    </row>
    <row r="234" spans="5:6" x14ac:dyDescent="0.25">
      <c r="E234" s="8"/>
      <c r="F234" s="11">
        <v>199788.48730502202</v>
      </c>
    </row>
    <row r="235" spans="5:6" x14ac:dyDescent="0.25">
      <c r="E235" s="8"/>
      <c r="F235" s="11">
        <v>234338.71636707353</v>
      </c>
    </row>
    <row r="236" spans="5:6" x14ac:dyDescent="0.25">
      <c r="E236" s="8"/>
      <c r="F236" s="11">
        <v>196499.63391624222</v>
      </c>
    </row>
    <row r="237" spans="5:6" x14ac:dyDescent="0.25">
      <c r="E237" s="8"/>
      <c r="F237" s="11">
        <v>232314.8335287644</v>
      </c>
    </row>
    <row r="238" spans="5:6" x14ac:dyDescent="0.25">
      <c r="E238" s="8"/>
      <c r="F238" s="11">
        <v>243216.61144390545</v>
      </c>
    </row>
    <row r="239" spans="5:6" x14ac:dyDescent="0.25">
      <c r="E239" s="8"/>
      <c r="F239" s="11">
        <v>268386.46036546596</v>
      </c>
    </row>
    <row r="240" spans="5:6" x14ac:dyDescent="0.25">
      <c r="E240" s="8"/>
      <c r="F240" s="11">
        <v>241273.58065815861</v>
      </c>
    </row>
    <row r="241" spans="5:6" x14ac:dyDescent="0.25">
      <c r="E241" s="8"/>
      <c r="F241" s="11">
        <v>207409.90353505671</v>
      </c>
    </row>
    <row r="242" spans="5:6" x14ac:dyDescent="0.25">
      <c r="E242" s="8"/>
      <c r="F242" s="11">
        <v>267954.47834497667</v>
      </c>
    </row>
    <row r="243" spans="5:6" x14ac:dyDescent="0.25">
      <c r="E243" s="8"/>
      <c r="F243" s="11">
        <v>205634.32562885986</v>
      </c>
    </row>
    <row r="244" spans="5:6" x14ac:dyDescent="0.25">
      <c r="E244" s="8"/>
      <c r="F244" s="11">
        <v>226864.2889153857</v>
      </c>
    </row>
    <row r="245" spans="5:6" x14ac:dyDescent="0.25">
      <c r="E245" s="8"/>
      <c r="F245" s="11">
        <v>211245.38433943081</v>
      </c>
    </row>
    <row r="246" spans="5:6" x14ac:dyDescent="0.25">
      <c r="E246" s="8"/>
      <c r="F246" s="11">
        <v>218139.56544716941</v>
      </c>
    </row>
    <row r="247" spans="5:6" x14ac:dyDescent="0.25">
      <c r="E247" s="8"/>
      <c r="F247" s="11">
        <v>277523.94892905635</v>
      </c>
    </row>
    <row r="248" spans="5:6" x14ac:dyDescent="0.25">
      <c r="E248" s="8"/>
      <c r="F248" s="11">
        <v>157985.64125615897</v>
      </c>
    </row>
    <row r="249" spans="5:6" x14ac:dyDescent="0.25">
      <c r="E249" s="8"/>
      <c r="F249" s="11">
        <v>248985.20265066792</v>
      </c>
    </row>
    <row r="250" spans="5:6" x14ac:dyDescent="0.25">
      <c r="E250" s="8"/>
      <c r="F250" s="11">
        <v>262093.31728236889</v>
      </c>
    </row>
    <row r="251" spans="5:6" x14ac:dyDescent="0.25">
      <c r="E251" s="8"/>
      <c r="F251" s="11">
        <v>192653.46636398684</v>
      </c>
    </row>
    <row r="252" spans="5:6" x14ac:dyDescent="0.25">
      <c r="E252" s="8"/>
      <c r="F252" s="11">
        <v>256845.62579936031</v>
      </c>
    </row>
    <row r="253" spans="5:6" x14ac:dyDescent="0.25">
      <c r="E253" s="8"/>
      <c r="F253" s="11">
        <v>189917.37183197102</v>
      </c>
    </row>
    <row r="254" spans="5:6" x14ac:dyDescent="0.25">
      <c r="E254" s="8"/>
      <c r="F254" s="11">
        <v>228969.54213664008</v>
      </c>
    </row>
    <row r="255" spans="5:6" x14ac:dyDescent="0.25">
      <c r="E255" s="8"/>
      <c r="F255" s="11">
        <v>203642.41387267635</v>
      </c>
    </row>
    <row r="256" spans="5:6" x14ac:dyDescent="0.25">
      <c r="E256" s="8"/>
      <c r="F256" s="11">
        <v>200926.33058891841</v>
      </c>
    </row>
    <row r="257" spans="5:6" x14ac:dyDescent="0.25">
      <c r="E257" s="8"/>
      <c r="F257" s="11">
        <v>283065.47474059038</v>
      </c>
    </row>
    <row r="258" spans="5:6" x14ac:dyDescent="0.25">
      <c r="E258" s="8"/>
      <c r="F258" s="11">
        <v>221796.47510496102</v>
      </c>
    </row>
    <row r="259" spans="5:6" x14ac:dyDescent="0.25">
      <c r="E259" s="8"/>
      <c r="F259" s="11">
        <v>251783.65267653819</v>
      </c>
    </row>
    <row r="260" spans="5:6" x14ac:dyDescent="0.25">
      <c r="E260" s="8"/>
      <c r="F260" s="11">
        <v>220473.41407355503</v>
      </c>
    </row>
    <row r="261" spans="5:6" x14ac:dyDescent="0.25">
      <c r="E261" s="8"/>
      <c r="F261" s="11">
        <v>272749.90381675243</v>
      </c>
    </row>
    <row r="262" spans="5:6" x14ac:dyDescent="0.25">
      <c r="E262" s="8"/>
      <c r="F262" s="11">
        <v>270172.93843596894</v>
      </c>
    </row>
    <row r="263" spans="5:6" x14ac:dyDescent="0.25">
      <c r="E263" s="8"/>
      <c r="F263" s="11">
        <v>189299.71242689533</v>
      </c>
    </row>
    <row r="264" spans="5:6" x14ac:dyDescent="0.25">
      <c r="E264" s="8"/>
      <c r="F264" s="11">
        <v>192351.94450572247</v>
      </c>
    </row>
    <row r="265" spans="5:6" x14ac:dyDescent="0.25">
      <c r="E265" s="8"/>
      <c r="F265" s="11">
        <v>237432.4390508529</v>
      </c>
    </row>
    <row r="266" spans="5:6" x14ac:dyDescent="0.25">
      <c r="E266" s="8"/>
      <c r="F266" s="11">
        <v>311117.79449663457</v>
      </c>
    </row>
    <row r="267" spans="5:6" x14ac:dyDescent="0.25">
      <c r="E267" s="8"/>
      <c r="F267" s="11">
        <v>252846.60752737176</v>
      </c>
    </row>
    <row r="268" spans="5:6" x14ac:dyDescent="0.25">
      <c r="E268" s="8"/>
      <c r="F268" s="11">
        <v>184809.91493473796</v>
      </c>
    </row>
    <row r="269" spans="5:6" x14ac:dyDescent="0.25">
      <c r="E269" s="8"/>
      <c r="F269" s="11">
        <v>236823.11523796077</v>
      </c>
    </row>
    <row r="270" spans="5:6" x14ac:dyDescent="0.25">
      <c r="E270" s="8"/>
      <c r="F270" s="11">
        <v>181189.0680362315</v>
      </c>
    </row>
    <row r="271" spans="5:6" x14ac:dyDescent="0.25">
      <c r="E271" s="8"/>
      <c r="F271" s="11">
        <v>184692.98557950376</v>
      </c>
    </row>
    <row r="272" spans="5:6" x14ac:dyDescent="0.25">
      <c r="E272" s="8"/>
      <c r="F272" s="11">
        <v>291456.51798647695</v>
      </c>
    </row>
    <row r="273" spans="5:6" x14ac:dyDescent="0.25">
      <c r="E273" s="8"/>
      <c r="F273" s="11">
        <v>240179.34417046883</v>
      </c>
    </row>
    <row r="274" spans="5:6" x14ac:dyDescent="0.25">
      <c r="E274" s="8"/>
      <c r="F274" s="11">
        <v>228238.31322198358</v>
      </c>
    </row>
    <row r="275" spans="5:6" x14ac:dyDescent="0.25">
      <c r="E275" s="8"/>
      <c r="F275" s="11">
        <v>248046.11596483158</v>
      </c>
    </row>
    <row r="276" spans="5:6" x14ac:dyDescent="0.25">
      <c r="E276" s="8"/>
      <c r="F276" s="11">
        <v>200634.47587259475</v>
      </c>
    </row>
    <row r="277" spans="5:6" x14ac:dyDescent="0.25">
      <c r="E277" s="8"/>
      <c r="F277" s="11">
        <v>176616.37232079872</v>
      </c>
    </row>
    <row r="278" spans="5:6" x14ac:dyDescent="0.25">
      <c r="E278" s="8"/>
      <c r="F278" s="11">
        <v>270880.31784213276</v>
      </c>
    </row>
    <row r="279" spans="5:6" x14ac:dyDescent="0.25">
      <c r="E279" s="8"/>
      <c r="F279" s="11">
        <v>253075.69392483</v>
      </c>
    </row>
    <row r="280" spans="5:6" x14ac:dyDescent="0.25">
      <c r="E280" s="8"/>
      <c r="F280" s="11">
        <v>234005.38573272061</v>
      </c>
    </row>
    <row r="281" spans="5:6" x14ac:dyDescent="0.25">
      <c r="E281" s="8"/>
      <c r="F281" s="11">
        <v>221678.27606968195</v>
      </c>
    </row>
    <row r="282" spans="5:6" x14ac:dyDescent="0.25">
      <c r="E282" s="8"/>
      <c r="F282" s="11">
        <v>259681.78924506131</v>
      </c>
    </row>
    <row r="283" spans="5:6" x14ac:dyDescent="0.25">
      <c r="E283" s="8"/>
      <c r="F283" s="11">
        <v>232111.18780388808</v>
      </c>
    </row>
    <row r="284" spans="5:6" x14ac:dyDescent="0.25">
      <c r="E284" s="8"/>
      <c r="F284" s="11">
        <v>248934.54144214056</v>
      </c>
    </row>
    <row r="285" spans="5:6" x14ac:dyDescent="0.25">
      <c r="E285" s="8"/>
      <c r="F285" s="11">
        <v>188780.63341116652</v>
      </c>
    </row>
    <row r="286" spans="5:6" x14ac:dyDescent="0.25">
      <c r="E286" s="8"/>
      <c r="F286" s="11">
        <v>240364.5829211768</v>
      </c>
    </row>
    <row r="287" spans="5:6" x14ac:dyDescent="0.25">
      <c r="E287" s="8"/>
      <c r="F287" s="11">
        <v>249905.14208199843</v>
      </c>
    </row>
    <row r="288" spans="5:6" x14ac:dyDescent="0.25">
      <c r="E288" s="8"/>
      <c r="F288" s="11">
        <v>223508.90567152714</v>
      </c>
    </row>
    <row r="289" spans="5:6" x14ac:dyDescent="0.25">
      <c r="E289" s="8"/>
      <c r="F289" s="11">
        <v>273961.90411176323</v>
      </c>
    </row>
    <row r="290" spans="5:6" x14ac:dyDescent="0.25">
      <c r="E290" s="8"/>
      <c r="F290" s="11">
        <v>218175.83189083973</v>
      </c>
    </row>
    <row r="291" spans="5:6" x14ac:dyDescent="0.25">
      <c r="E291" s="8"/>
      <c r="F291" s="11">
        <v>281019.44887230441</v>
      </c>
    </row>
    <row r="292" spans="5:6" x14ac:dyDescent="0.25">
      <c r="E292" s="8"/>
      <c r="F292" s="11">
        <v>284458.09978731384</v>
      </c>
    </row>
    <row r="293" spans="5:6" x14ac:dyDescent="0.25">
      <c r="E293" s="8"/>
      <c r="F293" s="11">
        <v>177946.87642040715</v>
      </c>
    </row>
    <row r="294" spans="5:6" x14ac:dyDescent="0.25">
      <c r="E294" s="8"/>
      <c r="F294" s="11">
        <v>206644.84457925035</v>
      </c>
    </row>
    <row r="295" spans="5:6" x14ac:dyDescent="0.25">
      <c r="E295" s="8"/>
      <c r="F295" s="11">
        <v>259719.83416008795</v>
      </c>
    </row>
    <row r="296" spans="5:6" x14ac:dyDescent="0.25">
      <c r="E296" s="8"/>
      <c r="F296" s="11">
        <v>261466.38664294576</v>
      </c>
    </row>
    <row r="297" spans="5:6" x14ac:dyDescent="0.25">
      <c r="E297" s="8"/>
      <c r="F297" s="11">
        <v>240825.88636780775</v>
      </c>
    </row>
    <row r="298" spans="5:6" x14ac:dyDescent="0.25">
      <c r="E298" s="8"/>
      <c r="F298" s="11">
        <v>185667.63479029282</v>
      </c>
    </row>
    <row r="299" spans="5:6" x14ac:dyDescent="0.25">
      <c r="E299" s="8"/>
      <c r="F299" s="11">
        <v>236857.74143768437</v>
      </c>
    </row>
    <row r="300" spans="5:6" x14ac:dyDescent="0.25">
      <c r="E300" s="8"/>
      <c r="F300" s="11">
        <v>266616.91114415711</v>
      </c>
    </row>
    <row r="301" spans="5:6" x14ac:dyDescent="0.25">
      <c r="E301" s="8"/>
      <c r="F301" s="11">
        <v>292286.29450199776</v>
      </c>
    </row>
    <row r="302" spans="5:6" x14ac:dyDescent="0.25">
      <c r="E302" s="8"/>
      <c r="F302" s="11">
        <v>253398.7830850172</v>
      </c>
    </row>
    <row r="303" spans="5:6" x14ac:dyDescent="0.25">
      <c r="E303" s="8"/>
      <c r="F303" s="11">
        <v>225860.34198677866</v>
      </c>
    </row>
    <row r="304" spans="5:6" x14ac:dyDescent="0.25">
      <c r="E304" s="8"/>
      <c r="F304" s="11">
        <v>218300.3724007055</v>
      </c>
    </row>
    <row r="305" spans="5:6" x14ac:dyDescent="0.25">
      <c r="E305" s="8"/>
      <c r="F305" s="11">
        <v>189806.76458570929</v>
      </c>
    </row>
    <row r="306" spans="5:6" x14ac:dyDescent="0.25">
      <c r="E306" s="8"/>
      <c r="F306" s="11">
        <v>167270.23995631802</v>
      </c>
    </row>
    <row r="307" spans="5:6" x14ac:dyDescent="0.25">
      <c r="E307" s="8"/>
      <c r="F307" s="11">
        <v>290142.43611640797</v>
      </c>
    </row>
    <row r="308" spans="5:6" x14ac:dyDescent="0.25">
      <c r="E308" s="8"/>
      <c r="F308" s="11">
        <v>208639.75086012934</v>
      </c>
    </row>
    <row r="309" spans="5:6" x14ac:dyDescent="0.25">
      <c r="E309" s="8"/>
      <c r="F309" s="11">
        <v>215234.82144625133</v>
      </c>
    </row>
    <row r="310" spans="5:6" x14ac:dyDescent="0.25">
      <c r="E310" s="8"/>
      <c r="F310" s="11">
        <v>250380.16165816068</v>
      </c>
    </row>
    <row r="311" spans="5:6" x14ac:dyDescent="0.25">
      <c r="E311" s="8"/>
      <c r="F311" s="11">
        <v>220440.50748343498</v>
      </c>
    </row>
    <row r="312" spans="5:6" x14ac:dyDescent="0.25">
      <c r="E312" s="8"/>
      <c r="F312" s="11">
        <v>184136.60394698862</v>
      </c>
    </row>
    <row r="313" spans="5:6" x14ac:dyDescent="0.25">
      <c r="E313" s="8"/>
      <c r="F313" s="11">
        <v>188103.82436936066</v>
      </c>
    </row>
    <row r="314" spans="5:6" x14ac:dyDescent="0.25">
      <c r="E314" s="8"/>
      <c r="F314" s="11">
        <v>185366.46410700571</v>
      </c>
    </row>
    <row r="315" spans="5:6" x14ac:dyDescent="0.25">
      <c r="E315" s="8"/>
      <c r="F315" s="11">
        <v>331548.24125326477</v>
      </c>
    </row>
    <row r="316" spans="5:6" x14ac:dyDescent="0.25">
      <c r="E316" s="8"/>
      <c r="F316" s="11">
        <v>198554.6350308618</v>
      </c>
    </row>
    <row r="317" spans="5:6" x14ac:dyDescent="0.25">
      <c r="E317" s="8"/>
      <c r="F317" s="11">
        <v>249913.88737464865</v>
      </c>
    </row>
    <row r="318" spans="5:6" x14ac:dyDescent="0.25">
      <c r="E318" s="8"/>
      <c r="F318" s="11">
        <v>253713.22094193238</v>
      </c>
    </row>
    <row r="319" spans="5:6" x14ac:dyDescent="0.25">
      <c r="E319" s="8"/>
      <c r="F319" s="11">
        <v>276089.3876968273</v>
      </c>
    </row>
    <row r="320" spans="5:6" x14ac:dyDescent="0.25">
      <c r="E320" s="8"/>
      <c r="F320" s="11">
        <v>258120.04316322104</v>
      </c>
    </row>
    <row r="321" spans="5:6" x14ac:dyDescent="0.25">
      <c r="E321" s="8"/>
      <c r="F321" s="11">
        <v>262176.97051033174</v>
      </c>
    </row>
    <row r="322" spans="5:6" x14ac:dyDescent="0.25">
      <c r="E322" s="8"/>
      <c r="F322" s="11">
        <v>282981.68553799455</v>
      </c>
    </row>
    <row r="323" spans="5:6" x14ac:dyDescent="0.25">
      <c r="E323" s="8"/>
      <c r="F323" s="11">
        <v>227759.08887192764</v>
      </c>
    </row>
    <row r="324" spans="5:6" x14ac:dyDescent="0.25">
      <c r="E324" s="8"/>
      <c r="F324" s="11">
        <v>206426.85891014259</v>
      </c>
    </row>
    <row r="325" spans="5:6" x14ac:dyDescent="0.25">
      <c r="E325" s="8"/>
      <c r="F325" s="11">
        <v>257801.65599185793</v>
      </c>
    </row>
    <row r="326" spans="5:6" x14ac:dyDescent="0.25">
      <c r="E326" s="8"/>
      <c r="F326" s="11">
        <v>231266.52398781865</v>
      </c>
    </row>
    <row r="327" spans="5:6" x14ac:dyDescent="0.25">
      <c r="E327" s="8"/>
      <c r="F327" s="11">
        <v>225047.58978280143</v>
      </c>
    </row>
    <row r="328" spans="5:6" x14ac:dyDescent="0.25">
      <c r="E328" s="8"/>
      <c r="F328" s="11">
        <v>349444.23190181016</v>
      </c>
    </row>
    <row r="329" spans="5:6" x14ac:dyDescent="0.25">
      <c r="E329" s="8"/>
      <c r="F329" s="11">
        <v>204437.91354227674</v>
      </c>
    </row>
    <row r="330" spans="5:6" x14ac:dyDescent="0.25">
      <c r="E330" s="8"/>
      <c r="F330" s="11">
        <v>160395.58444679808</v>
      </c>
    </row>
    <row r="331" spans="5:6" x14ac:dyDescent="0.25">
      <c r="E331" s="8"/>
      <c r="F331" s="11">
        <v>206899.17932296879</v>
      </c>
    </row>
    <row r="332" spans="5:6" x14ac:dyDescent="0.25">
      <c r="E332" s="8"/>
      <c r="F332" s="11">
        <v>262894.81609320582</v>
      </c>
    </row>
    <row r="333" spans="5:6" x14ac:dyDescent="0.25">
      <c r="E333" s="8"/>
      <c r="F333" s="11">
        <v>184544.67113601527</v>
      </c>
    </row>
    <row r="334" spans="5:6" x14ac:dyDescent="0.25">
      <c r="E334" s="8"/>
      <c r="F334" s="11">
        <v>255386.59785638776</v>
      </c>
    </row>
    <row r="335" spans="5:6" x14ac:dyDescent="0.25">
      <c r="E335" s="8"/>
      <c r="F335" s="11">
        <v>250397.22812490884</v>
      </c>
    </row>
    <row r="336" spans="5:6" x14ac:dyDescent="0.25">
      <c r="E336" s="8"/>
      <c r="F336" s="11">
        <v>145267.94690429297</v>
      </c>
    </row>
    <row r="337" spans="5:6" x14ac:dyDescent="0.25">
      <c r="E337" s="8"/>
      <c r="F337" s="11">
        <v>219384.05758133848</v>
      </c>
    </row>
    <row r="338" spans="5:6" x14ac:dyDescent="0.25">
      <c r="E338" s="8"/>
      <c r="F338" s="11">
        <v>210194.92285098619</v>
      </c>
    </row>
    <row r="339" spans="5:6" x14ac:dyDescent="0.25">
      <c r="E339" s="8"/>
      <c r="F339" s="11">
        <v>248013.37064545113</v>
      </c>
    </row>
    <row r="340" spans="5:6" x14ac:dyDescent="0.25">
      <c r="E340" s="8"/>
      <c r="F340" s="11">
        <v>288171.28418674477</v>
      </c>
    </row>
    <row r="341" spans="5:6" x14ac:dyDescent="0.25">
      <c r="E341" s="8"/>
      <c r="F341" s="11">
        <v>195436.93242687511</v>
      </c>
    </row>
    <row r="342" spans="5:6" x14ac:dyDescent="0.25">
      <c r="E342" s="8"/>
      <c r="F342" s="11">
        <v>203835.94189376925</v>
      </c>
    </row>
    <row r="343" spans="5:6" x14ac:dyDescent="0.25">
      <c r="E343" s="8"/>
      <c r="F343" s="11">
        <v>188744.28498991946</v>
      </c>
    </row>
    <row r="344" spans="5:6" x14ac:dyDescent="0.25">
      <c r="E344" s="8"/>
      <c r="F344" s="11">
        <v>217669.67049736262</v>
      </c>
    </row>
    <row r="345" spans="5:6" x14ac:dyDescent="0.25">
      <c r="E345" s="8"/>
      <c r="F345" s="11">
        <v>291261.27035098308</v>
      </c>
    </row>
    <row r="346" spans="5:6" x14ac:dyDescent="0.25">
      <c r="E346" s="8"/>
      <c r="F346" s="11">
        <v>242468.8204501388</v>
      </c>
    </row>
    <row r="347" spans="5:6" x14ac:dyDescent="0.25">
      <c r="E347" s="8"/>
      <c r="F347" s="11">
        <v>202852.20660586239</v>
      </c>
    </row>
    <row r="348" spans="5:6" x14ac:dyDescent="0.25">
      <c r="E348" s="8"/>
      <c r="F348" s="11">
        <v>315806.20059826813</v>
      </c>
    </row>
    <row r="349" spans="5:6" x14ac:dyDescent="0.25">
      <c r="E349" s="8"/>
      <c r="F349" s="11">
        <v>239513.94637488428</v>
      </c>
    </row>
    <row r="350" spans="5:6" x14ac:dyDescent="0.25">
      <c r="E350" s="8"/>
      <c r="F350" s="11">
        <v>275916.7413309681</v>
      </c>
    </row>
    <row r="351" spans="5:6" x14ac:dyDescent="0.25">
      <c r="E351" s="8"/>
      <c r="F351" s="11">
        <v>217838.66239757001</v>
      </c>
    </row>
    <row r="352" spans="5:6" x14ac:dyDescent="0.25">
      <c r="E352" s="8"/>
      <c r="F352" s="11">
        <v>181014.85076465397</v>
      </c>
    </row>
    <row r="353" spans="5:6" x14ac:dyDescent="0.25">
      <c r="E353" s="8"/>
      <c r="F353" s="11">
        <v>158874.43616975163</v>
      </c>
    </row>
    <row r="354" spans="5:6" x14ac:dyDescent="0.25">
      <c r="E354" s="8"/>
      <c r="F354" s="11">
        <v>226925.09443085536</v>
      </c>
    </row>
    <row r="355" spans="5:6" x14ac:dyDescent="0.25">
      <c r="E355" s="8"/>
      <c r="F355" s="11">
        <v>159418.8509075662</v>
      </c>
    </row>
    <row r="356" spans="5:6" x14ac:dyDescent="0.25">
      <c r="E356" s="8"/>
      <c r="F356" s="11">
        <v>240863.77103204856</v>
      </c>
    </row>
    <row r="357" spans="5:6" x14ac:dyDescent="0.25">
      <c r="E357" s="8"/>
      <c r="F357" s="11">
        <v>281841.55963771098</v>
      </c>
    </row>
    <row r="358" spans="5:6" x14ac:dyDescent="0.25">
      <c r="E358" s="8"/>
      <c r="F358" s="11">
        <v>280967.09609474032</v>
      </c>
    </row>
    <row r="359" spans="5:6" x14ac:dyDescent="0.25">
      <c r="E359" s="8"/>
      <c r="F359" s="11">
        <v>270480.03597234027</v>
      </c>
    </row>
    <row r="360" spans="5:6" x14ac:dyDescent="0.25">
      <c r="E360" s="8"/>
      <c r="F360" s="11">
        <v>248445.23844895721</v>
      </c>
    </row>
    <row r="361" spans="5:6" x14ac:dyDescent="0.25">
      <c r="E361" s="8"/>
      <c r="F361" s="11">
        <v>233755.88178641736</v>
      </c>
    </row>
    <row r="362" spans="5:6" x14ac:dyDescent="0.25">
      <c r="E362" s="8"/>
      <c r="F362" s="11">
        <v>215163.69626815859</v>
      </c>
    </row>
    <row r="363" spans="5:6" x14ac:dyDescent="0.25">
      <c r="E363" s="8"/>
      <c r="F363" s="11">
        <v>186024.42145124439</v>
      </c>
    </row>
    <row r="364" spans="5:6" x14ac:dyDescent="0.25">
      <c r="E364" s="8"/>
      <c r="F364" s="11">
        <v>192460.34112094011</v>
      </c>
    </row>
    <row r="365" spans="5:6" x14ac:dyDescent="0.25">
      <c r="E365" s="8"/>
      <c r="F365" s="11">
        <v>256592.78476471148</v>
      </c>
    </row>
    <row r="366" spans="5:6" x14ac:dyDescent="0.25">
      <c r="E366" s="8"/>
      <c r="F366" s="11">
        <v>178680.23876257209</v>
      </c>
    </row>
    <row r="367" spans="5:6" x14ac:dyDescent="0.25">
      <c r="E367" s="8"/>
      <c r="F367" s="11">
        <v>241789.71594607839</v>
      </c>
    </row>
    <row r="368" spans="5:6" x14ac:dyDescent="0.25">
      <c r="E368" s="8"/>
      <c r="F368" s="11">
        <v>215335.37362915886</v>
      </c>
    </row>
    <row r="369" spans="5:6" x14ac:dyDescent="0.25">
      <c r="E369" s="8"/>
      <c r="F369" s="11">
        <v>248449.4972843549</v>
      </c>
    </row>
    <row r="370" spans="5:6" x14ac:dyDescent="0.25">
      <c r="E370" s="8"/>
      <c r="F370" s="11">
        <v>241216.326332992</v>
      </c>
    </row>
    <row r="371" spans="5:6" x14ac:dyDescent="0.25">
      <c r="E371" s="8"/>
      <c r="F371" s="11">
        <v>250866.27409722743</v>
      </c>
    </row>
    <row r="372" spans="5:6" x14ac:dyDescent="0.25">
      <c r="E372" s="8"/>
      <c r="F372" s="11">
        <v>198711.09016989541</v>
      </c>
    </row>
    <row r="373" spans="5:6" x14ac:dyDescent="0.25">
      <c r="E373" s="8"/>
      <c r="F373" s="11">
        <v>272145.70385567128</v>
      </c>
    </row>
    <row r="374" spans="5:6" x14ac:dyDescent="0.25">
      <c r="E374" s="8"/>
      <c r="F374" s="11">
        <v>290611.93683403661</v>
      </c>
    </row>
    <row r="375" spans="5:6" x14ac:dyDescent="0.25">
      <c r="E375" s="8"/>
      <c r="F375" s="11">
        <v>276538.52706769988</v>
      </c>
    </row>
    <row r="376" spans="5:6" x14ac:dyDescent="0.25">
      <c r="E376" s="8"/>
      <c r="F376" s="11">
        <v>246216.7521681744</v>
      </c>
    </row>
    <row r="377" spans="5:6" x14ac:dyDescent="0.25">
      <c r="E377" s="8"/>
      <c r="F377" s="11">
        <v>259339.75820643015</v>
      </c>
    </row>
    <row r="378" spans="5:6" x14ac:dyDescent="0.25">
      <c r="E378" s="8"/>
      <c r="F378" s="11">
        <v>236811.81294127487</v>
      </c>
    </row>
    <row r="379" spans="5:6" x14ac:dyDescent="0.25">
      <c r="E379" s="8"/>
      <c r="F379" s="11">
        <v>306835.94211344048</v>
      </c>
    </row>
    <row r="380" spans="5:6" x14ac:dyDescent="0.25">
      <c r="E380" s="8"/>
      <c r="F380" s="11">
        <v>269797.70067951077</v>
      </c>
    </row>
    <row r="381" spans="5:6" x14ac:dyDescent="0.25">
      <c r="E381" s="8"/>
      <c r="F381" s="11">
        <v>266348.30955735862</v>
      </c>
    </row>
    <row r="382" spans="5:6" x14ac:dyDescent="0.25">
      <c r="E382" s="8"/>
      <c r="F382" s="11">
        <v>207712.42781488938</v>
      </c>
    </row>
    <row r="383" spans="5:6" x14ac:dyDescent="0.25">
      <c r="E383" s="8"/>
      <c r="F383" s="11">
        <v>194838.24008029784</v>
      </c>
    </row>
    <row r="384" spans="5:6" x14ac:dyDescent="0.25">
      <c r="E384" s="8"/>
      <c r="F384" s="11">
        <v>185323.55954438928</v>
      </c>
    </row>
    <row r="385" spans="5:6" x14ac:dyDescent="0.25">
      <c r="E385" s="8"/>
      <c r="F385" s="11">
        <v>275798.30810182594</v>
      </c>
    </row>
    <row r="386" spans="5:6" x14ac:dyDescent="0.25">
      <c r="E386" s="8"/>
      <c r="F386" s="11">
        <v>189258.77760282849</v>
      </c>
    </row>
    <row r="387" spans="5:6" x14ac:dyDescent="0.25">
      <c r="E387" s="8"/>
      <c r="F387" s="11">
        <v>209985.82126306527</v>
      </c>
    </row>
    <row r="388" spans="5:6" x14ac:dyDescent="0.25">
      <c r="E388" s="8"/>
      <c r="F388" s="11">
        <v>304283.92277374433</v>
      </c>
    </row>
    <row r="389" spans="5:6" x14ac:dyDescent="0.25">
      <c r="E389" s="8"/>
      <c r="F389" s="11">
        <v>278584.00471135444</v>
      </c>
    </row>
    <row r="390" spans="5:6" x14ac:dyDescent="0.25">
      <c r="E390" s="8"/>
      <c r="F390" s="11">
        <v>149129.33030894317</v>
      </c>
    </row>
    <row r="391" spans="5:6" x14ac:dyDescent="0.25">
      <c r="E391" s="8"/>
      <c r="F391" s="11">
        <v>197878.33702244153</v>
      </c>
    </row>
    <row r="392" spans="5:6" x14ac:dyDescent="0.25">
      <c r="E392" s="8"/>
      <c r="F392" s="11">
        <v>235943.51812504034</v>
      </c>
    </row>
    <row r="393" spans="5:6" x14ac:dyDescent="0.25">
      <c r="E393" s="8"/>
      <c r="F393" s="11">
        <v>186401.04027015067</v>
      </c>
    </row>
    <row r="394" spans="5:6" x14ac:dyDescent="0.25">
      <c r="E394" s="8"/>
      <c r="F394" s="11">
        <v>296219.89873612125</v>
      </c>
    </row>
    <row r="395" spans="5:6" x14ac:dyDescent="0.25">
      <c r="E395" s="8"/>
      <c r="F395" s="11">
        <v>275805.01518356695</v>
      </c>
    </row>
    <row r="396" spans="5:6" x14ac:dyDescent="0.25">
      <c r="E396" s="8"/>
      <c r="F396" s="11">
        <v>205378.73015625955</v>
      </c>
    </row>
    <row r="397" spans="5:6" x14ac:dyDescent="0.25">
      <c r="E397" s="8"/>
      <c r="F397" s="11">
        <v>224343.41550474119</v>
      </c>
    </row>
    <row r="398" spans="5:6" x14ac:dyDescent="0.25">
      <c r="E398" s="8"/>
      <c r="F398" s="11">
        <v>221687.86194917519</v>
      </c>
    </row>
    <row r="399" spans="5:6" x14ac:dyDescent="0.25">
      <c r="E399" s="8"/>
      <c r="F399" s="11">
        <v>300338.76293358294</v>
      </c>
    </row>
    <row r="400" spans="5:6" x14ac:dyDescent="0.25">
      <c r="E400" s="8"/>
      <c r="F400" s="11">
        <v>233984.2003953809</v>
      </c>
    </row>
    <row r="401" spans="5:6" x14ac:dyDescent="0.25">
      <c r="E401" s="8"/>
      <c r="F401" s="11">
        <v>213349.84270731136</v>
      </c>
    </row>
    <row r="402" spans="5:6" x14ac:dyDescent="0.25">
      <c r="E402" s="8"/>
      <c r="F402" s="11">
        <v>250216.19237912679</v>
      </c>
    </row>
    <row r="403" spans="5:6" x14ac:dyDescent="0.25">
      <c r="E403" s="8"/>
      <c r="F403" s="11">
        <v>250409.58898739779</v>
      </c>
    </row>
    <row r="404" spans="5:6" x14ac:dyDescent="0.25">
      <c r="E404" s="8"/>
      <c r="F404" s="11">
        <v>198746.23277497335</v>
      </c>
    </row>
    <row r="405" spans="5:6" x14ac:dyDescent="0.25">
      <c r="E405" s="8"/>
      <c r="F405" s="11">
        <v>236670.65403773048</v>
      </c>
    </row>
    <row r="406" spans="5:6" x14ac:dyDescent="0.25">
      <c r="E406" s="8"/>
      <c r="F406" s="11">
        <v>172740.59534946104</v>
      </c>
    </row>
    <row r="407" spans="5:6" x14ac:dyDescent="0.25">
      <c r="E407" s="8"/>
      <c r="F407" s="11">
        <v>196410.35652163319</v>
      </c>
    </row>
    <row r="408" spans="5:6" x14ac:dyDescent="0.25">
      <c r="E408" s="8"/>
      <c r="F408" s="11">
        <v>221593.07572803905</v>
      </c>
    </row>
    <row r="409" spans="5:6" x14ac:dyDescent="0.25">
      <c r="E409" s="8"/>
      <c r="F409" s="11">
        <v>208992.7220988893</v>
      </c>
    </row>
    <row r="410" spans="5:6" x14ac:dyDescent="0.25">
      <c r="E410" s="8"/>
      <c r="F410" s="11">
        <v>213565.94390737385</v>
      </c>
    </row>
    <row r="411" spans="5:6" x14ac:dyDescent="0.25">
      <c r="E411" s="8"/>
      <c r="F411" s="11">
        <v>244440.61496691196</v>
      </c>
    </row>
    <row r="412" spans="5:6" x14ac:dyDescent="0.25">
      <c r="E412" s="8"/>
      <c r="F412" s="11">
        <v>229417.34462001335</v>
      </c>
    </row>
    <row r="413" spans="5:6" x14ac:dyDescent="0.25">
      <c r="E413" s="8"/>
      <c r="F413" s="11">
        <v>260985.02804301472</v>
      </c>
    </row>
    <row r="414" spans="5:6" x14ac:dyDescent="0.25">
      <c r="E414" s="8"/>
      <c r="F414" s="11">
        <v>226465.84148215031</v>
      </c>
    </row>
    <row r="415" spans="5:6" x14ac:dyDescent="0.25">
      <c r="E415" s="8"/>
      <c r="F415" s="11">
        <v>195534.1986063848</v>
      </c>
    </row>
    <row r="416" spans="5:6" x14ac:dyDescent="0.25">
      <c r="E416" s="8"/>
      <c r="F416" s="11">
        <v>243525.11483004497</v>
      </c>
    </row>
    <row r="417" spans="5:6" x14ac:dyDescent="0.25">
      <c r="E417" s="8"/>
      <c r="F417" s="11">
        <v>209773.61991788444</v>
      </c>
    </row>
    <row r="418" spans="5:6" x14ac:dyDescent="0.25">
      <c r="E418" s="8"/>
      <c r="F418" s="11">
        <v>221594.30887870357</v>
      </c>
    </row>
    <row r="419" spans="5:6" x14ac:dyDescent="0.25">
      <c r="E419" s="8"/>
      <c r="F419" s="11">
        <v>204386.3540262754</v>
      </c>
    </row>
    <row r="420" spans="5:6" x14ac:dyDescent="0.25">
      <c r="E420" s="8"/>
      <c r="F420" s="11">
        <v>206187.41445568239</v>
      </c>
    </row>
    <row r="421" spans="5:6" x14ac:dyDescent="0.25">
      <c r="E421" s="8"/>
      <c r="F421" s="11">
        <v>238183.80491279138</v>
      </c>
    </row>
    <row r="422" spans="5:6" x14ac:dyDescent="0.25">
      <c r="E422" s="8"/>
      <c r="F422" s="11">
        <v>237697.74074129679</v>
      </c>
    </row>
    <row r="423" spans="5:6" x14ac:dyDescent="0.25">
      <c r="E423" s="8"/>
      <c r="F423" s="11">
        <v>245086.8604141445</v>
      </c>
    </row>
    <row r="424" spans="5:6" x14ac:dyDescent="0.25">
      <c r="E424" s="8"/>
      <c r="F424" s="11">
        <v>250972.69431022296</v>
      </c>
    </row>
    <row r="425" spans="5:6" x14ac:dyDescent="0.25">
      <c r="E425" s="8"/>
      <c r="F425" s="11">
        <v>213169.89203798102</v>
      </c>
    </row>
    <row r="426" spans="5:6" x14ac:dyDescent="0.25">
      <c r="E426" s="8"/>
      <c r="F426" s="11">
        <v>251035.79139793263</v>
      </c>
    </row>
    <row r="427" spans="5:6" x14ac:dyDescent="0.25">
      <c r="E427" s="8"/>
      <c r="F427" s="11">
        <v>222569.6740661267</v>
      </c>
    </row>
    <row r="428" spans="5:6" x14ac:dyDescent="0.25">
      <c r="E428" s="8"/>
      <c r="F428" s="11">
        <v>218645.90554295114</v>
      </c>
    </row>
    <row r="429" spans="5:6" x14ac:dyDescent="0.25">
      <c r="E429" s="8"/>
      <c r="F429" s="11">
        <v>216880.90988343951</v>
      </c>
    </row>
    <row r="430" spans="5:6" x14ac:dyDescent="0.25">
      <c r="E430" s="8"/>
      <c r="F430" s="11">
        <v>219310.45796687435</v>
      </c>
    </row>
    <row r="431" spans="5:6" x14ac:dyDescent="0.25">
      <c r="E431" s="8"/>
      <c r="F431" s="11">
        <v>259512.720718959</v>
      </c>
    </row>
    <row r="432" spans="5:6" x14ac:dyDescent="0.25">
      <c r="E432" s="8"/>
      <c r="F432" s="11">
        <v>261325.24401228889</v>
      </c>
    </row>
    <row r="433" spans="5:6" x14ac:dyDescent="0.25">
      <c r="E433" s="8"/>
      <c r="F433" s="11">
        <v>215702.74189242389</v>
      </c>
    </row>
    <row r="434" spans="5:6" x14ac:dyDescent="0.25">
      <c r="E434" s="8"/>
      <c r="F434" s="11">
        <v>250352.27722639497</v>
      </c>
    </row>
    <row r="435" spans="5:6" x14ac:dyDescent="0.25">
      <c r="E435" s="8"/>
      <c r="F435" s="11">
        <v>263466.23278725415</v>
      </c>
    </row>
    <row r="436" spans="5:6" x14ac:dyDescent="0.25">
      <c r="E436" s="8"/>
      <c r="F436" s="11">
        <v>229301.51144516014</v>
      </c>
    </row>
    <row r="437" spans="5:6" x14ac:dyDescent="0.25">
      <c r="E437" s="8"/>
      <c r="F437" s="11">
        <v>175376.08810754344</v>
      </c>
    </row>
    <row r="438" spans="5:6" x14ac:dyDescent="0.25">
      <c r="E438" s="8"/>
      <c r="F438" s="11">
        <v>241117.98823808553</v>
      </c>
    </row>
    <row r="439" spans="5:6" x14ac:dyDescent="0.25">
      <c r="E439" s="8"/>
      <c r="F439" s="11">
        <v>242599.41928141954</v>
      </c>
    </row>
    <row r="440" spans="5:6" x14ac:dyDescent="0.25">
      <c r="E440" s="8"/>
      <c r="F440" s="11">
        <v>272529.57759330038</v>
      </c>
    </row>
    <row r="441" spans="5:6" x14ac:dyDescent="0.25">
      <c r="E441" s="8"/>
      <c r="F441" s="11">
        <v>217703.88433473062</v>
      </c>
    </row>
    <row r="442" spans="5:6" x14ac:dyDescent="0.25">
      <c r="E442" s="8"/>
      <c r="F442" s="11">
        <v>278451.41526051331</v>
      </c>
    </row>
    <row r="443" spans="5:6" x14ac:dyDescent="0.25">
      <c r="E443" s="8"/>
      <c r="F443" s="11">
        <v>149605.68477137981</v>
      </c>
    </row>
    <row r="444" spans="5:6" x14ac:dyDescent="0.25">
      <c r="E444" s="8"/>
      <c r="F444" s="11">
        <v>191689.06489570925</v>
      </c>
    </row>
    <row r="445" spans="5:6" x14ac:dyDescent="0.25">
      <c r="E445" s="8"/>
      <c r="F445" s="11">
        <v>299590.67036210233</v>
      </c>
    </row>
    <row r="446" spans="5:6" x14ac:dyDescent="0.25">
      <c r="E446" s="8"/>
      <c r="F446" s="11">
        <v>203910.4591264023</v>
      </c>
    </row>
    <row r="447" spans="5:6" x14ac:dyDescent="0.25">
      <c r="E447" s="8"/>
      <c r="F447" s="11">
        <v>191718.89752187836</v>
      </c>
    </row>
    <row r="448" spans="5:6" x14ac:dyDescent="0.25">
      <c r="E448" s="8"/>
      <c r="F448" s="11">
        <v>241489.67352352053</v>
      </c>
    </row>
    <row r="449" spans="5:6" x14ac:dyDescent="0.25">
      <c r="E449" s="8"/>
      <c r="F449" s="11">
        <v>180917.74356288076</v>
      </c>
    </row>
    <row r="450" spans="5:6" x14ac:dyDescent="0.25">
      <c r="E450" s="8"/>
      <c r="F450" s="11">
        <v>239327.53286645166</v>
      </c>
    </row>
    <row r="451" spans="5:6" x14ac:dyDescent="0.25">
      <c r="E451" s="8"/>
      <c r="F451" s="11">
        <v>219161.1079852822</v>
      </c>
    </row>
    <row r="452" spans="5:6" x14ac:dyDescent="0.25">
      <c r="E452" s="8"/>
      <c r="F452" s="11">
        <v>269423.21047811757</v>
      </c>
    </row>
    <row r="453" spans="5:6" x14ac:dyDescent="0.25">
      <c r="E453" s="8"/>
      <c r="F453" s="11">
        <v>252758.66988352561</v>
      </c>
    </row>
    <row r="454" spans="5:6" x14ac:dyDescent="0.25">
      <c r="E454" s="8"/>
      <c r="F454" s="11">
        <v>216934.60049121821</v>
      </c>
    </row>
    <row r="455" spans="5:6" x14ac:dyDescent="0.25">
      <c r="E455" s="8"/>
      <c r="F455" s="11">
        <v>221301.18887984776</v>
      </c>
    </row>
    <row r="456" spans="5:6" x14ac:dyDescent="0.25">
      <c r="E456" s="8"/>
      <c r="F456" s="11">
        <v>237310.41087860282</v>
      </c>
    </row>
    <row r="457" spans="5:6" x14ac:dyDescent="0.25">
      <c r="E457" s="8"/>
      <c r="F457" s="11">
        <v>222181.68281974483</v>
      </c>
    </row>
    <row r="458" spans="5:6" x14ac:dyDescent="0.25">
      <c r="E458" s="8"/>
      <c r="F458" s="11">
        <v>224313.34259317123</v>
      </c>
    </row>
    <row r="459" spans="5:6" x14ac:dyDescent="0.25">
      <c r="E459" s="8"/>
      <c r="F459" s="11">
        <v>265985.53855203226</v>
      </c>
    </row>
    <row r="460" spans="5:6" x14ac:dyDescent="0.25">
      <c r="E460" s="8"/>
      <c r="F460" s="11">
        <v>188485.81704516622</v>
      </c>
    </row>
    <row r="461" spans="5:6" x14ac:dyDescent="0.25">
      <c r="E461" s="8"/>
      <c r="F461" s="11">
        <v>247780.37836162359</v>
      </c>
    </row>
    <row r="462" spans="5:6" x14ac:dyDescent="0.25">
      <c r="E462" s="8"/>
      <c r="F462" s="11">
        <v>195056.74696883597</v>
      </c>
    </row>
    <row r="463" spans="5:6" x14ac:dyDescent="0.25">
      <c r="E463" s="8"/>
      <c r="F463" s="11">
        <v>186142.73939081462</v>
      </c>
    </row>
    <row r="464" spans="5:6" x14ac:dyDescent="0.25">
      <c r="E464" s="8"/>
      <c r="F464" s="11">
        <v>219527.28466269831</v>
      </c>
    </row>
    <row r="465" spans="5:6" x14ac:dyDescent="0.25">
      <c r="E465" s="8"/>
      <c r="F465" s="11">
        <v>216819.9755730539</v>
      </c>
    </row>
    <row r="466" spans="5:6" x14ac:dyDescent="0.25">
      <c r="E466" s="8"/>
      <c r="F466" s="11">
        <v>190203.52821794362</v>
      </c>
    </row>
    <row r="467" spans="5:6" x14ac:dyDescent="0.25">
      <c r="E467" s="8"/>
      <c r="F467" s="11">
        <v>213534.21624133384</v>
      </c>
    </row>
    <row r="468" spans="5:6" x14ac:dyDescent="0.25">
      <c r="E468" s="8"/>
      <c r="F468" s="11">
        <v>141654.20958972175</v>
      </c>
    </row>
    <row r="469" spans="5:6" x14ac:dyDescent="0.25">
      <c r="E469" s="8"/>
      <c r="F469" s="11">
        <v>172717.73058793214</v>
      </c>
    </row>
    <row r="470" spans="5:6" x14ac:dyDescent="0.25">
      <c r="E470" s="8"/>
      <c r="F470" s="11">
        <v>198054.92234125431</v>
      </c>
    </row>
    <row r="471" spans="5:6" x14ac:dyDescent="0.25">
      <c r="E471" s="8"/>
      <c r="F471" s="11">
        <v>183956.38541551973</v>
      </c>
    </row>
    <row r="472" spans="5:6" x14ac:dyDescent="0.25">
      <c r="E472" s="8"/>
      <c r="F472" s="11">
        <v>246701.77778747314</v>
      </c>
    </row>
    <row r="473" spans="5:6" x14ac:dyDescent="0.25">
      <c r="E473" s="8"/>
      <c r="F473" s="11">
        <v>277688.63639293489</v>
      </c>
    </row>
    <row r="474" spans="5:6" x14ac:dyDescent="0.25">
      <c r="E474" s="8"/>
      <c r="F474" s="11">
        <v>237326.1671624812</v>
      </c>
    </row>
    <row r="475" spans="5:6" x14ac:dyDescent="0.25">
      <c r="E475" s="8"/>
      <c r="F475" s="11">
        <v>295732.58433273755</v>
      </c>
    </row>
    <row r="476" spans="5:6" x14ac:dyDescent="0.25">
      <c r="E476" s="8"/>
      <c r="F476" s="11">
        <v>266200.07457589812</v>
      </c>
    </row>
    <row r="477" spans="5:6" x14ac:dyDescent="0.25">
      <c r="E477" s="8"/>
      <c r="F477" s="11">
        <v>273839.18618552794</v>
      </c>
    </row>
    <row r="478" spans="5:6" x14ac:dyDescent="0.25">
      <c r="E478" s="8"/>
      <c r="F478" s="11">
        <v>245532.37955954639</v>
      </c>
    </row>
    <row r="479" spans="5:6" x14ac:dyDescent="0.25">
      <c r="E479" s="8"/>
      <c r="F479" s="11">
        <v>193507.34008027404</v>
      </c>
    </row>
    <row r="480" spans="5:6" x14ac:dyDescent="0.25">
      <c r="E480" s="8"/>
      <c r="F480" s="11">
        <v>236030.17915101539</v>
      </c>
    </row>
    <row r="481" spans="5:6" x14ac:dyDescent="0.25">
      <c r="E481" s="8"/>
      <c r="F481" s="11">
        <v>216073.16543154811</v>
      </c>
    </row>
    <row r="482" spans="5:6" x14ac:dyDescent="0.25">
      <c r="E482" s="8"/>
      <c r="F482" s="11">
        <v>252122.30519351613</v>
      </c>
    </row>
    <row r="483" spans="5:6" x14ac:dyDescent="0.25">
      <c r="E483" s="8"/>
      <c r="F483" s="11">
        <v>283676.41918088601</v>
      </c>
    </row>
    <row r="484" spans="5:6" x14ac:dyDescent="0.25">
      <c r="E484" s="8"/>
      <c r="F484" s="11">
        <v>207293.42406841757</v>
      </c>
    </row>
    <row r="485" spans="5:6" x14ac:dyDescent="0.25">
      <c r="E485" s="8"/>
      <c r="F485" s="11">
        <v>182252.33861242252</v>
      </c>
    </row>
    <row r="486" spans="5:6" x14ac:dyDescent="0.25">
      <c r="E486" s="8"/>
      <c r="F486" s="11">
        <v>193355.37839932257</v>
      </c>
    </row>
    <row r="487" spans="5:6" x14ac:dyDescent="0.25">
      <c r="E487" s="8"/>
      <c r="F487" s="11">
        <v>179062.3370986183</v>
      </c>
    </row>
    <row r="488" spans="5:6" x14ac:dyDescent="0.25">
      <c r="E488" s="8"/>
      <c r="F488" s="11">
        <v>176167.41857347451</v>
      </c>
    </row>
    <row r="489" spans="5:6" x14ac:dyDescent="0.25">
      <c r="E489" s="8"/>
      <c r="F489" s="11">
        <v>231855.85950095233</v>
      </c>
    </row>
    <row r="490" spans="5:6" x14ac:dyDescent="0.25">
      <c r="E490" s="8"/>
      <c r="F490" s="11">
        <v>266429.76016578218</v>
      </c>
    </row>
    <row r="491" spans="5:6" x14ac:dyDescent="0.25">
      <c r="E491" s="8"/>
      <c r="F491" s="11">
        <v>222355.50769956119</v>
      </c>
    </row>
    <row r="492" spans="5:6" x14ac:dyDescent="0.25">
      <c r="E492" s="8"/>
      <c r="F492" s="11">
        <v>213129.55435499514</v>
      </c>
    </row>
    <row r="493" spans="5:6" x14ac:dyDescent="0.25">
      <c r="E493" s="8"/>
      <c r="F493" s="11">
        <v>214496.44268091643</v>
      </c>
    </row>
    <row r="494" spans="5:6" x14ac:dyDescent="0.25">
      <c r="E494" s="8"/>
      <c r="F494" s="11">
        <v>201881.14643733107</v>
      </c>
    </row>
    <row r="495" spans="5:6" x14ac:dyDescent="0.25">
      <c r="E495" s="8"/>
      <c r="F495" s="11">
        <v>288323.03766950563</v>
      </c>
    </row>
    <row r="496" spans="5:6" x14ac:dyDescent="0.25">
      <c r="E496" s="8"/>
      <c r="F496" s="11">
        <v>194553.4702811508</v>
      </c>
    </row>
    <row r="497" spans="5:6" x14ac:dyDescent="0.25">
      <c r="E497" s="8"/>
      <c r="F497" s="11">
        <v>235170.52528468339</v>
      </c>
    </row>
    <row r="498" spans="5:6" x14ac:dyDescent="0.25">
      <c r="E498" s="8"/>
      <c r="F498" s="11">
        <v>233739.52061273088</v>
      </c>
    </row>
    <row r="499" spans="5:6" x14ac:dyDescent="0.25">
      <c r="E499" s="8"/>
      <c r="F499" s="11">
        <v>214563.45377858033</v>
      </c>
    </row>
    <row r="500" spans="5:6" x14ac:dyDescent="0.25">
      <c r="E500" s="8"/>
      <c r="F500" s="11">
        <v>192359.73841205708</v>
      </c>
    </row>
    <row r="501" spans="5:6" x14ac:dyDescent="0.25">
      <c r="E501" s="8"/>
      <c r="F501" s="11">
        <v>228102.9990387077</v>
      </c>
    </row>
    <row r="502" spans="5:6" x14ac:dyDescent="0.25">
      <c r="E502" s="8"/>
      <c r="F502" s="11">
        <v>272061.45824694238</v>
      </c>
    </row>
    <row r="503" spans="5:6" x14ac:dyDescent="0.25">
      <c r="E503" s="8"/>
      <c r="F503" s="11">
        <v>328613.79431291349</v>
      </c>
    </row>
    <row r="504" spans="5:6" x14ac:dyDescent="0.25">
      <c r="E504" s="8"/>
      <c r="F504" s="11">
        <v>216639.68228461777</v>
      </c>
    </row>
    <row r="505" spans="5:6" x14ac:dyDescent="0.25">
      <c r="E505" s="8"/>
      <c r="F505" s="11">
        <v>214363.00512306814</v>
      </c>
    </row>
    <row r="506" spans="5:6" x14ac:dyDescent="0.25">
      <c r="E506" s="8"/>
      <c r="F506" s="11">
        <v>233348.02873369583</v>
      </c>
    </row>
    <row r="507" spans="5:6" x14ac:dyDescent="0.25">
      <c r="E507" s="8"/>
      <c r="F507" s="11">
        <v>252073.23387492096</v>
      </c>
    </row>
    <row r="508" spans="5:6" x14ac:dyDescent="0.25">
      <c r="E508" s="8"/>
      <c r="F508" s="11">
        <v>258008.03773256752</v>
      </c>
    </row>
    <row r="509" spans="5:6" x14ac:dyDescent="0.25">
      <c r="E509" s="8"/>
      <c r="F509" s="11">
        <v>186873.71087938256</v>
      </c>
    </row>
    <row r="510" spans="5:6" x14ac:dyDescent="0.25">
      <c r="E510" s="8"/>
      <c r="F510" s="11">
        <v>266081.05228090094</v>
      </c>
    </row>
    <row r="511" spans="5:6" x14ac:dyDescent="0.25">
      <c r="E511" s="8"/>
      <c r="F511" s="11">
        <v>284228.59613483417</v>
      </c>
    </row>
    <row r="512" spans="5:6" x14ac:dyDescent="0.25">
      <c r="E512" s="8"/>
      <c r="F512" s="11">
        <v>277024.72126354999</v>
      </c>
    </row>
    <row r="513" spans="5:6" x14ac:dyDescent="0.25">
      <c r="E513" s="8"/>
      <c r="F513" s="11">
        <v>206614.41345303244</v>
      </c>
    </row>
    <row r="514" spans="5:6" x14ac:dyDescent="0.25">
      <c r="E514" s="8"/>
      <c r="F514" s="11">
        <v>240768.51058529972</v>
      </c>
    </row>
    <row r="515" spans="5:6" x14ac:dyDescent="0.25">
      <c r="E515" s="8"/>
      <c r="F515" s="11">
        <v>240644.69177436767</v>
      </c>
    </row>
    <row r="516" spans="5:6" x14ac:dyDescent="0.25">
      <c r="E516" s="8"/>
      <c r="F516" s="11">
        <v>194546.3436943875</v>
      </c>
    </row>
    <row r="517" spans="5:6" x14ac:dyDescent="0.25">
      <c r="E517" s="8"/>
      <c r="F517" s="11">
        <v>174633.38764216239</v>
      </c>
    </row>
    <row r="518" spans="5:6" x14ac:dyDescent="0.25">
      <c r="E518" s="8"/>
      <c r="F518" s="11">
        <v>241650.72230499063</v>
      </c>
    </row>
    <row r="519" spans="5:6" x14ac:dyDescent="0.25">
      <c r="E519" s="8"/>
      <c r="F519" s="11">
        <v>190667.36932515987</v>
      </c>
    </row>
    <row r="520" spans="5:6" x14ac:dyDescent="0.25">
      <c r="E520" s="8"/>
      <c r="F520" s="11">
        <v>266597.47547972179</v>
      </c>
    </row>
    <row r="521" spans="5:6" x14ac:dyDescent="0.25">
      <c r="E521" s="8"/>
      <c r="F521" s="11">
        <v>236966.49282851093</v>
      </c>
    </row>
    <row r="522" spans="5:6" x14ac:dyDescent="0.25">
      <c r="E522" s="8"/>
      <c r="F522" s="11">
        <v>146329.63988351569</v>
      </c>
    </row>
    <row r="523" spans="5:6" x14ac:dyDescent="0.25">
      <c r="E523" s="8"/>
      <c r="F523" s="11">
        <v>210207.0983456191</v>
      </c>
    </row>
    <row r="524" spans="5:6" x14ac:dyDescent="0.25">
      <c r="E524" s="8"/>
      <c r="F524" s="11">
        <v>222954.41825624803</v>
      </c>
    </row>
    <row r="525" spans="5:6" x14ac:dyDescent="0.25">
      <c r="E525" s="8"/>
      <c r="F525" s="11">
        <v>253349.55725174616</v>
      </c>
    </row>
    <row r="526" spans="5:6" x14ac:dyDescent="0.25">
      <c r="E526" s="8"/>
      <c r="F526" s="11">
        <v>219702.24860398404</v>
      </c>
    </row>
    <row r="527" spans="5:6" x14ac:dyDescent="0.25">
      <c r="E527" s="8"/>
      <c r="F527" s="11">
        <v>292755.08300463588</v>
      </c>
    </row>
    <row r="528" spans="5:6" x14ac:dyDescent="0.25">
      <c r="E528" s="8"/>
      <c r="F528" s="11">
        <v>211845.59850957405</v>
      </c>
    </row>
    <row r="529" spans="5:6" x14ac:dyDescent="0.25">
      <c r="E529" s="8"/>
      <c r="F529" s="11">
        <v>216487.3552539651</v>
      </c>
    </row>
    <row r="530" spans="5:6" x14ac:dyDescent="0.25">
      <c r="E530" s="8"/>
      <c r="F530" s="11">
        <v>231618.22851136987</v>
      </c>
    </row>
    <row r="531" spans="5:6" x14ac:dyDescent="0.25">
      <c r="E531" s="8"/>
      <c r="F531" s="11">
        <v>228043.36800260519</v>
      </c>
    </row>
    <row r="532" spans="5:6" x14ac:dyDescent="0.25">
      <c r="E532" s="8"/>
      <c r="F532" s="11">
        <v>216367.28538223216</v>
      </c>
    </row>
    <row r="533" spans="5:6" x14ac:dyDescent="0.25">
      <c r="E533" s="8"/>
      <c r="F533" s="11">
        <v>220402.52938935198</v>
      </c>
    </row>
    <row r="534" spans="5:6" x14ac:dyDescent="0.25">
      <c r="E534" s="8"/>
      <c r="F534" s="11">
        <v>194908.63586678129</v>
      </c>
    </row>
    <row r="535" spans="5:6" x14ac:dyDescent="0.25">
      <c r="E535" s="8"/>
      <c r="F535" s="11">
        <v>285257.26274290471</v>
      </c>
    </row>
    <row r="536" spans="5:6" x14ac:dyDescent="0.25">
      <c r="E536" s="8"/>
      <c r="F536" s="11">
        <v>258251.58658280646</v>
      </c>
    </row>
    <row r="537" spans="5:6" x14ac:dyDescent="0.25">
      <c r="E537" s="8"/>
      <c r="F537" s="11">
        <v>270764.4776788404</v>
      </c>
    </row>
    <row r="538" spans="5:6" x14ac:dyDescent="0.25">
      <c r="E538" s="8"/>
      <c r="F538" s="11">
        <v>185572.31254386931</v>
      </c>
    </row>
    <row r="539" spans="5:6" x14ac:dyDescent="0.25">
      <c r="E539" s="8"/>
      <c r="F539" s="11">
        <v>249075.69364664791</v>
      </c>
    </row>
    <row r="540" spans="5:6" x14ac:dyDescent="0.25">
      <c r="E540" s="8"/>
      <c r="F540" s="11">
        <v>293589.39875393023</v>
      </c>
    </row>
    <row r="541" spans="5:6" x14ac:dyDescent="0.25">
      <c r="E541" s="8"/>
      <c r="F541" s="11">
        <v>231793.49371728417</v>
      </c>
    </row>
    <row r="542" spans="5:6" x14ac:dyDescent="0.25">
      <c r="E542" s="8"/>
      <c r="F542" s="11">
        <v>213644.77521200475</v>
      </c>
    </row>
    <row r="543" spans="5:6" x14ac:dyDescent="0.25">
      <c r="E543" s="8"/>
      <c r="F543" s="11">
        <v>222704.77649747525</v>
      </c>
    </row>
    <row r="544" spans="5:6" x14ac:dyDescent="0.25">
      <c r="E544" s="8"/>
      <c r="F544" s="11">
        <v>224056.4447528288</v>
      </c>
    </row>
    <row r="545" spans="5:6" x14ac:dyDescent="0.25">
      <c r="E545" s="8"/>
      <c r="F545" s="11">
        <v>261228.07682257594</v>
      </c>
    </row>
    <row r="546" spans="5:6" x14ac:dyDescent="0.25">
      <c r="E546" s="8"/>
      <c r="F546" s="11">
        <v>211615.27027097379</v>
      </c>
    </row>
    <row r="547" spans="5:6" x14ac:dyDescent="0.25">
      <c r="E547" s="8"/>
      <c r="F547" s="11">
        <v>217405.0069043707</v>
      </c>
    </row>
    <row r="548" spans="5:6" x14ac:dyDescent="0.25">
      <c r="E548" s="8"/>
      <c r="F548" s="11">
        <v>212308.79383850552</v>
      </c>
    </row>
    <row r="549" spans="5:6" x14ac:dyDescent="0.25">
      <c r="E549" s="8"/>
      <c r="F549" s="11">
        <v>241647.50070292395</v>
      </c>
    </row>
    <row r="550" spans="5:6" x14ac:dyDescent="0.25">
      <c r="E550" s="8"/>
      <c r="F550" s="11">
        <v>252215.77149309948</v>
      </c>
    </row>
    <row r="551" spans="5:6" x14ac:dyDescent="0.25">
      <c r="E551" s="8"/>
      <c r="F551" s="11">
        <v>191976.52107228813</v>
      </c>
    </row>
    <row r="552" spans="5:6" x14ac:dyDescent="0.25">
      <c r="E552" s="8"/>
      <c r="F552" s="11">
        <v>257490.508659043</v>
      </c>
    </row>
    <row r="553" spans="5:6" x14ac:dyDescent="0.25">
      <c r="E553" s="8"/>
      <c r="F553" s="11">
        <v>267454.74979524367</v>
      </c>
    </row>
    <row r="554" spans="5:6" x14ac:dyDescent="0.25">
      <c r="E554" s="8"/>
      <c r="F554" s="11">
        <v>202529.23584043712</v>
      </c>
    </row>
    <row r="555" spans="5:6" x14ac:dyDescent="0.25">
      <c r="E555" s="8"/>
      <c r="F555" s="11">
        <v>163132.53227701443</v>
      </c>
    </row>
    <row r="556" spans="5:6" x14ac:dyDescent="0.25">
      <c r="E556" s="8"/>
      <c r="F556" s="11">
        <v>191827.09889122756</v>
      </c>
    </row>
    <row r="557" spans="5:6" x14ac:dyDescent="0.25">
      <c r="E557" s="8"/>
      <c r="F557" s="11">
        <v>254101.89627935001</v>
      </c>
    </row>
    <row r="558" spans="5:6" x14ac:dyDescent="0.25">
      <c r="E558" s="8"/>
      <c r="F558" s="11">
        <v>232707.7466125022</v>
      </c>
    </row>
    <row r="559" spans="5:6" x14ac:dyDescent="0.25">
      <c r="E559" s="8"/>
      <c r="F559" s="11">
        <v>285807.50574444066</v>
      </c>
    </row>
    <row r="560" spans="5:6" x14ac:dyDescent="0.25">
      <c r="E560" s="8"/>
      <c r="F560" s="11">
        <v>197397.55764329483</v>
      </c>
    </row>
    <row r="561" spans="5:6" x14ac:dyDescent="0.25">
      <c r="E561" s="8"/>
      <c r="F561" s="11">
        <v>173040.63549387356</v>
      </c>
    </row>
    <row r="562" spans="5:6" x14ac:dyDescent="0.25">
      <c r="E562" s="8"/>
      <c r="F562" s="11">
        <v>245420.46395773001</v>
      </c>
    </row>
    <row r="563" spans="5:6" x14ac:dyDescent="0.25">
      <c r="E563" s="8"/>
      <c r="F563" s="11">
        <v>268866.57902899222</v>
      </c>
    </row>
    <row r="564" spans="5:6" x14ac:dyDescent="0.25">
      <c r="E564" s="8"/>
      <c r="F564" s="11">
        <v>298623.9059365156</v>
      </c>
    </row>
    <row r="565" spans="5:6" x14ac:dyDescent="0.25">
      <c r="E565" s="8"/>
      <c r="F565" s="11">
        <v>259674.97926225155</v>
      </c>
    </row>
    <row r="566" spans="5:6" x14ac:dyDescent="0.25">
      <c r="E566" s="8"/>
      <c r="F566" s="11">
        <v>258902.38926854357</v>
      </c>
    </row>
    <row r="567" spans="5:6" x14ac:dyDescent="0.25">
      <c r="E567" s="8"/>
      <c r="F567" s="11">
        <v>238573.77745367633</v>
      </c>
    </row>
    <row r="568" spans="5:6" x14ac:dyDescent="0.25">
      <c r="E568" s="8"/>
      <c r="F568" s="11">
        <v>234952.9592381109</v>
      </c>
    </row>
    <row r="569" spans="5:6" x14ac:dyDescent="0.25">
      <c r="E569" s="8"/>
      <c r="F569" s="11">
        <v>242081.02841780294</v>
      </c>
    </row>
    <row r="570" spans="5:6" x14ac:dyDescent="0.25">
      <c r="E570" s="8"/>
      <c r="F570" s="11">
        <v>286186.38259967574</v>
      </c>
    </row>
    <row r="571" spans="5:6" x14ac:dyDescent="0.25">
      <c r="E571" s="8"/>
      <c r="F571" s="11">
        <v>144920.40139283121</v>
      </c>
    </row>
    <row r="572" spans="5:6" x14ac:dyDescent="0.25">
      <c r="E572" s="8"/>
      <c r="F572" s="11">
        <v>215393.66091714651</v>
      </c>
    </row>
    <row r="573" spans="5:6" x14ac:dyDescent="0.25">
      <c r="E573" s="8"/>
      <c r="F573" s="11">
        <v>247594.0224206667</v>
      </c>
    </row>
    <row r="574" spans="5:6" x14ac:dyDescent="0.25">
      <c r="E574" s="8"/>
      <c r="F574" s="11">
        <v>248351.03138841092</v>
      </c>
    </row>
    <row r="575" spans="5:6" x14ac:dyDescent="0.25">
      <c r="E575" s="8"/>
      <c r="F575" s="11">
        <v>253765.53836973009</v>
      </c>
    </row>
    <row r="576" spans="5:6" x14ac:dyDescent="0.25">
      <c r="E576" s="8"/>
      <c r="F576" s="11">
        <v>215648.70996105799</v>
      </c>
    </row>
    <row r="577" spans="5:6" x14ac:dyDescent="0.25">
      <c r="E577" s="8"/>
      <c r="F577" s="11">
        <v>276280.30214146437</v>
      </c>
    </row>
    <row r="578" spans="5:6" x14ac:dyDescent="0.25">
      <c r="E578" s="8"/>
      <c r="F578" s="11">
        <v>273004.88406575739</v>
      </c>
    </row>
    <row r="579" spans="5:6" x14ac:dyDescent="0.25">
      <c r="E579" s="8"/>
      <c r="F579" s="11">
        <v>240876.73360478965</v>
      </c>
    </row>
    <row r="580" spans="5:6" x14ac:dyDescent="0.25">
      <c r="E580" s="8"/>
      <c r="F580" s="11">
        <v>209893.30134922377</v>
      </c>
    </row>
    <row r="581" spans="5:6" x14ac:dyDescent="0.25">
      <c r="E581" s="8"/>
      <c r="F581" s="11">
        <v>201420.8423555716</v>
      </c>
    </row>
    <row r="582" spans="5:6" x14ac:dyDescent="0.25">
      <c r="E582" s="8"/>
      <c r="F582" s="11">
        <v>239476.19611385965</v>
      </c>
    </row>
    <row r="583" spans="5:6" x14ac:dyDescent="0.25">
      <c r="E583" s="8"/>
      <c r="F583" s="11">
        <v>204727.38194600301</v>
      </c>
    </row>
    <row r="584" spans="5:6" x14ac:dyDescent="0.25">
      <c r="E584" s="8"/>
      <c r="F584" s="11">
        <v>221855.30317989789</v>
      </c>
    </row>
    <row r="585" spans="5:6" x14ac:dyDescent="0.25">
      <c r="E585" s="8"/>
      <c r="F585" s="11">
        <v>246511.95462967444</v>
      </c>
    </row>
    <row r="586" spans="5:6" x14ac:dyDescent="0.25">
      <c r="E586" s="8"/>
      <c r="F586" s="11">
        <v>202186.81786582238</v>
      </c>
    </row>
    <row r="587" spans="5:6" x14ac:dyDescent="0.25">
      <c r="E587" s="8"/>
      <c r="F587" s="11">
        <v>275486.73147144745</v>
      </c>
    </row>
    <row r="588" spans="5:6" x14ac:dyDescent="0.25">
      <c r="E588" s="8"/>
      <c r="F588" s="11">
        <v>282428.16327482427</v>
      </c>
    </row>
    <row r="589" spans="5:6" x14ac:dyDescent="0.25">
      <c r="E589" s="8"/>
      <c r="F589" s="11">
        <v>219635.58037864513</v>
      </c>
    </row>
    <row r="590" spans="5:6" x14ac:dyDescent="0.25">
      <c r="E590" s="8"/>
      <c r="F590" s="11">
        <v>189647.59558487713</v>
      </c>
    </row>
    <row r="591" spans="5:6" x14ac:dyDescent="0.25">
      <c r="E591" s="8"/>
      <c r="F591" s="11">
        <v>279434.50532292022</v>
      </c>
    </row>
    <row r="592" spans="5:6" x14ac:dyDescent="0.25">
      <c r="E592" s="8"/>
      <c r="F592" s="11">
        <v>296426.40481032425</v>
      </c>
    </row>
    <row r="593" spans="5:6" x14ac:dyDescent="0.25">
      <c r="E593" s="8"/>
      <c r="F593" s="11">
        <v>262351.44683739502</v>
      </c>
    </row>
    <row r="594" spans="5:6" x14ac:dyDescent="0.25">
      <c r="E594" s="8"/>
      <c r="F594" s="11">
        <v>275835.46666775207</v>
      </c>
    </row>
    <row r="595" spans="5:6" x14ac:dyDescent="0.25">
      <c r="E595" s="8"/>
      <c r="F595" s="11">
        <v>250777.09000142614</v>
      </c>
    </row>
    <row r="596" spans="5:6" x14ac:dyDescent="0.25">
      <c r="E596" s="8"/>
      <c r="F596" s="11">
        <v>285478.47429119493</v>
      </c>
    </row>
    <row r="597" spans="5:6" x14ac:dyDescent="0.25">
      <c r="E597" s="8"/>
      <c r="F597" s="11">
        <v>256479.48808355068</v>
      </c>
    </row>
    <row r="598" spans="5:6" x14ac:dyDescent="0.25">
      <c r="E598" s="8"/>
      <c r="F598" s="11">
        <v>266314.58928238752</v>
      </c>
    </row>
    <row r="599" spans="5:6" x14ac:dyDescent="0.25">
      <c r="E599" s="8"/>
      <c r="F599" s="11">
        <v>266894.69818311499</v>
      </c>
    </row>
    <row r="600" spans="5:6" x14ac:dyDescent="0.25">
      <c r="E600" s="8"/>
      <c r="F600" s="11">
        <v>255972.19355737549</v>
      </c>
    </row>
    <row r="601" spans="5:6" x14ac:dyDescent="0.25">
      <c r="E601" s="8"/>
      <c r="F601" s="11">
        <v>238616.20437364926</v>
      </c>
    </row>
    <row r="602" spans="5:6" x14ac:dyDescent="0.25">
      <c r="E602" s="8"/>
      <c r="F602" s="11">
        <v>260363.92966618354</v>
      </c>
    </row>
    <row r="603" spans="5:6" x14ac:dyDescent="0.25">
      <c r="E603" s="8"/>
      <c r="F603" s="11">
        <v>253399.8114805957</v>
      </c>
    </row>
    <row r="604" spans="5:6" x14ac:dyDescent="0.25">
      <c r="E604" s="8"/>
      <c r="F604" s="11">
        <v>221901.91369317376</v>
      </c>
    </row>
    <row r="605" spans="5:6" x14ac:dyDescent="0.25">
      <c r="E605" s="8"/>
      <c r="F605" s="11">
        <v>231958.30054777453</v>
      </c>
    </row>
    <row r="606" spans="5:6" x14ac:dyDescent="0.25">
      <c r="E606" s="8"/>
      <c r="F606" s="11">
        <v>205813.48277166084</v>
      </c>
    </row>
    <row r="607" spans="5:6" x14ac:dyDescent="0.25">
      <c r="E607" s="8"/>
      <c r="F607" s="11">
        <v>235553.68998770011</v>
      </c>
    </row>
    <row r="608" spans="5:6" x14ac:dyDescent="0.25">
      <c r="E608" s="8"/>
      <c r="F608" s="11">
        <v>255540.75137244505</v>
      </c>
    </row>
    <row r="609" spans="5:6" x14ac:dyDescent="0.25">
      <c r="E609" s="8"/>
      <c r="F609" s="11">
        <v>223498.75368518845</v>
      </c>
    </row>
    <row r="610" spans="5:6" x14ac:dyDescent="0.25">
      <c r="E610" s="8"/>
      <c r="F610" s="11">
        <v>232657.67123681455</v>
      </c>
    </row>
    <row r="611" spans="5:6" x14ac:dyDescent="0.25">
      <c r="E611" s="8"/>
      <c r="F611" s="11">
        <v>195165.13353376751</v>
      </c>
    </row>
    <row r="612" spans="5:6" x14ac:dyDescent="0.25">
      <c r="E612" s="8"/>
      <c r="F612" s="11">
        <v>243388.45518490148</v>
      </c>
    </row>
    <row r="613" spans="5:6" x14ac:dyDescent="0.25">
      <c r="E613" s="8"/>
      <c r="F613" s="11">
        <v>232416.66718552611</v>
      </c>
    </row>
    <row r="614" spans="5:6" x14ac:dyDescent="0.25">
      <c r="E614" s="8"/>
      <c r="F614" s="11">
        <v>148081.38673535924</v>
      </c>
    </row>
    <row r="615" spans="5:6" x14ac:dyDescent="0.25">
      <c r="E615" s="8"/>
      <c r="F615" s="11">
        <v>258123.10282615275</v>
      </c>
    </row>
    <row r="616" spans="5:6" x14ac:dyDescent="0.25">
      <c r="E616" s="8"/>
      <c r="F616" s="11">
        <v>275579.35397010302</v>
      </c>
    </row>
    <row r="617" spans="5:6" x14ac:dyDescent="0.25">
      <c r="E617" s="8"/>
      <c r="F617" s="11">
        <v>164450.03080377827</v>
      </c>
    </row>
    <row r="618" spans="5:6" x14ac:dyDescent="0.25">
      <c r="E618" s="8"/>
      <c r="F618" s="11">
        <v>292183.68494790548</v>
      </c>
    </row>
    <row r="619" spans="5:6" x14ac:dyDescent="0.25">
      <c r="E619" s="8"/>
      <c r="F619" s="11">
        <v>249978.63839440409</v>
      </c>
    </row>
    <row r="620" spans="5:6" x14ac:dyDescent="0.25">
      <c r="E620" s="8"/>
      <c r="F620" s="11">
        <v>218484.47692598219</v>
      </c>
    </row>
    <row r="621" spans="5:6" x14ac:dyDescent="0.25">
      <c r="E621" s="8"/>
      <c r="F621" s="11">
        <v>248686.83696043878</v>
      </c>
    </row>
    <row r="622" spans="5:6" x14ac:dyDescent="0.25">
      <c r="E622" s="8"/>
      <c r="F622" s="11">
        <v>112550.43396065869</v>
      </c>
    </row>
    <row r="623" spans="5:6" x14ac:dyDescent="0.25">
      <c r="E623" s="8"/>
      <c r="F623" s="11">
        <v>222148.97218907537</v>
      </c>
    </row>
    <row r="624" spans="5:6" x14ac:dyDescent="0.25">
      <c r="E624" s="8"/>
      <c r="F624" s="11">
        <v>231616.08730658071</v>
      </c>
    </row>
    <row r="625" spans="5:6" x14ac:dyDescent="0.25">
      <c r="E625" s="8"/>
      <c r="F625" s="11">
        <v>238282.52221310788</v>
      </c>
    </row>
    <row r="626" spans="5:6" x14ac:dyDescent="0.25">
      <c r="E626" s="8"/>
      <c r="F626" s="11">
        <v>258839.51248382489</v>
      </c>
    </row>
    <row r="627" spans="5:6" x14ac:dyDescent="0.25">
      <c r="E627" s="8"/>
      <c r="F627" s="11">
        <v>184615.93397196982</v>
      </c>
    </row>
    <row r="628" spans="5:6" x14ac:dyDescent="0.25">
      <c r="E628" s="8"/>
      <c r="F628" s="11">
        <v>268060.39422209654</v>
      </c>
    </row>
    <row r="629" spans="5:6" x14ac:dyDescent="0.25">
      <c r="E629" s="8"/>
      <c r="F629" s="11">
        <v>167635.09385410152</v>
      </c>
    </row>
    <row r="630" spans="5:6" x14ac:dyDescent="0.25">
      <c r="E630" s="8"/>
      <c r="F630" s="11">
        <v>249817.94898308974</v>
      </c>
    </row>
    <row r="631" spans="5:6" x14ac:dyDescent="0.25">
      <c r="E631" s="8"/>
      <c r="F631" s="11">
        <v>205295.85119678263</v>
      </c>
    </row>
    <row r="632" spans="5:6" x14ac:dyDescent="0.25">
      <c r="E632" s="8"/>
      <c r="F632" s="11">
        <v>261741.44861130795</v>
      </c>
    </row>
    <row r="633" spans="5:6" x14ac:dyDescent="0.25">
      <c r="E633" s="8"/>
      <c r="F633" s="11">
        <v>188257.14959791544</v>
      </c>
    </row>
    <row r="634" spans="5:6" x14ac:dyDescent="0.25">
      <c r="E634" s="8"/>
      <c r="F634" s="11">
        <v>227432.2054418046</v>
      </c>
    </row>
    <row r="635" spans="5:6" x14ac:dyDescent="0.25">
      <c r="E635" s="8"/>
      <c r="F635" s="11">
        <v>188261.7210954953</v>
      </c>
    </row>
    <row r="636" spans="5:6" x14ac:dyDescent="0.25">
      <c r="E636" s="8"/>
      <c r="F636" s="11">
        <v>222771.36776992772</v>
      </c>
    </row>
    <row r="637" spans="5:6" x14ac:dyDescent="0.25">
      <c r="E637" s="8"/>
      <c r="F637" s="11">
        <v>241754.71396411839</v>
      </c>
    </row>
    <row r="638" spans="5:6" x14ac:dyDescent="0.25">
      <c r="E638" s="8"/>
      <c r="F638" s="11">
        <v>237573.41694672956</v>
      </c>
    </row>
    <row r="639" spans="5:6" x14ac:dyDescent="0.25">
      <c r="E639" s="8"/>
      <c r="F639" s="11">
        <v>234468.51519835342</v>
      </c>
    </row>
    <row r="640" spans="5:6" x14ac:dyDescent="0.25">
      <c r="E640" s="8"/>
      <c r="F640" s="11">
        <v>242469.86167599823</v>
      </c>
    </row>
    <row r="641" spans="5:6" x14ac:dyDescent="0.25">
      <c r="E641" s="8"/>
      <c r="F641" s="11">
        <v>247351.10516513779</v>
      </c>
    </row>
    <row r="642" spans="5:6" x14ac:dyDescent="0.25">
      <c r="E642" s="8"/>
      <c r="F642" s="11">
        <v>195692.09692166743</v>
      </c>
    </row>
    <row r="643" spans="5:6" x14ac:dyDescent="0.25">
      <c r="E643" s="8"/>
      <c r="F643" s="11">
        <v>203490.21281484657</v>
      </c>
    </row>
    <row r="644" spans="5:6" x14ac:dyDescent="0.25">
      <c r="E644" s="8"/>
      <c r="F644" s="11">
        <v>278695.76628865785</v>
      </c>
    </row>
    <row r="645" spans="5:6" x14ac:dyDescent="0.25">
      <c r="E645" s="8"/>
      <c r="F645" s="11">
        <v>200799.43045882965</v>
      </c>
    </row>
    <row r="646" spans="5:6" x14ac:dyDescent="0.25">
      <c r="E646" s="8"/>
      <c r="F646" s="11">
        <v>287196.52960528922</v>
      </c>
    </row>
    <row r="647" spans="5:6" x14ac:dyDescent="0.25">
      <c r="E647" s="8"/>
      <c r="F647" s="11">
        <v>256502.196636498</v>
      </c>
    </row>
    <row r="648" spans="5:6" x14ac:dyDescent="0.25">
      <c r="E648" s="8"/>
      <c r="F648" s="11">
        <v>260447.70911327229</v>
      </c>
    </row>
    <row r="649" spans="5:6" x14ac:dyDescent="0.25">
      <c r="E649" s="8"/>
      <c r="F649" s="11">
        <v>224489.87886937222</v>
      </c>
    </row>
    <row r="650" spans="5:6" x14ac:dyDescent="0.25">
      <c r="E650" s="8"/>
      <c r="F650" s="11">
        <v>252670.48773911904</v>
      </c>
    </row>
    <row r="651" spans="5:6" x14ac:dyDescent="0.25">
      <c r="E651" s="8"/>
      <c r="F651" s="11">
        <v>305225.45993596135</v>
      </c>
    </row>
    <row r="652" spans="5:6" x14ac:dyDescent="0.25">
      <c r="E652" s="8"/>
      <c r="F652" s="11">
        <v>216477.78653677474</v>
      </c>
    </row>
    <row r="653" spans="5:6" x14ac:dyDescent="0.25">
      <c r="E653" s="8"/>
      <c r="F653" s="11">
        <v>208805.53250901043</v>
      </c>
    </row>
    <row r="654" spans="5:6" x14ac:dyDescent="0.25">
      <c r="E654" s="8"/>
      <c r="F654" s="11">
        <v>210240.46454584994</v>
      </c>
    </row>
    <row r="655" spans="5:6" x14ac:dyDescent="0.25">
      <c r="E655" s="8"/>
      <c r="F655" s="11">
        <v>218384.77868093009</v>
      </c>
    </row>
    <row r="656" spans="5:6" x14ac:dyDescent="0.25">
      <c r="E656" s="8"/>
      <c r="F656" s="11">
        <v>273310.08054040436</v>
      </c>
    </row>
    <row r="657" spans="5:6" x14ac:dyDescent="0.25">
      <c r="E657" s="8"/>
      <c r="F657" s="11">
        <v>230108.51349605597</v>
      </c>
    </row>
    <row r="658" spans="5:6" x14ac:dyDescent="0.25">
      <c r="E658" s="8"/>
      <c r="F658" s="11">
        <v>224316.68007123977</v>
      </c>
    </row>
    <row r="659" spans="5:6" x14ac:dyDescent="0.25">
      <c r="E659" s="8"/>
      <c r="F659" s="11">
        <v>252660.13142885178</v>
      </c>
    </row>
    <row r="660" spans="5:6" x14ac:dyDescent="0.25">
      <c r="E660" s="8"/>
      <c r="F660" s="11">
        <v>231831.30333855652</v>
      </c>
    </row>
    <row r="661" spans="5:6" x14ac:dyDescent="0.25">
      <c r="E661" s="8"/>
      <c r="F661" s="11">
        <v>155090.37696327252</v>
      </c>
    </row>
    <row r="662" spans="5:6" x14ac:dyDescent="0.25">
      <c r="E662" s="8"/>
      <c r="F662" s="11">
        <v>332891.89506849466</v>
      </c>
    </row>
    <row r="663" spans="5:6" x14ac:dyDescent="0.25">
      <c r="E663" s="8"/>
      <c r="F663" s="11">
        <v>253285.44771228117</v>
      </c>
    </row>
    <row r="664" spans="5:6" x14ac:dyDescent="0.25">
      <c r="E664" s="8"/>
      <c r="F664" s="11">
        <v>226507.5704463482</v>
      </c>
    </row>
    <row r="665" spans="5:6" x14ac:dyDescent="0.25">
      <c r="E665" s="8"/>
      <c r="F665" s="11">
        <v>223552.00761974373</v>
      </c>
    </row>
    <row r="666" spans="5:6" x14ac:dyDescent="0.25">
      <c r="E666" s="8"/>
      <c r="F666" s="11">
        <v>183939.48956014987</v>
      </c>
    </row>
    <row r="667" spans="5:6" x14ac:dyDescent="0.25">
      <c r="E667" s="8"/>
      <c r="F667" s="11">
        <v>270243.55883425463</v>
      </c>
    </row>
    <row r="668" spans="5:6" x14ac:dyDescent="0.25">
      <c r="E668" s="8"/>
      <c r="F668" s="11">
        <v>236265.83536365125</v>
      </c>
    </row>
    <row r="669" spans="5:6" x14ac:dyDescent="0.25">
      <c r="E669" s="8"/>
      <c r="F669" s="11">
        <v>302917.67954164348</v>
      </c>
    </row>
    <row r="670" spans="5:6" x14ac:dyDescent="0.25">
      <c r="E670" s="8"/>
      <c r="F670" s="11">
        <v>213074.57206356534</v>
      </c>
    </row>
    <row r="671" spans="5:6" x14ac:dyDescent="0.25">
      <c r="E671" s="8"/>
      <c r="F671" s="11">
        <v>164046.60675733985</v>
      </c>
    </row>
    <row r="672" spans="5:6" x14ac:dyDescent="0.25">
      <c r="E672" s="8"/>
      <c r="F672" s="11">
        <v>226623.71829161947</v>
      </c>
    </row>
    <row r="673" spans="5:6" x14ac:dyDescent="0.25">
      <c r="E673" s="8"/>
      <c r="F673" s="11">
        <v>274132.18891023594</v>
      </c>
    </row>
    <row r="674" spans="5:6" x14ac:dyDescent="0.25">
      <c r="E674" s="8"/>
      <c r="F674" s="11">
        <v>176541.61093044525</v>
      </c>
    </row>
    <row r="675" spans="5:6" x14ac:dyDescent="0.25">
      <c r="E675" s="8"/>
      <c r="F675" s="11">
        <v>200796.6046358509</v>
      </c>
    </row>
    <row r="676" spans="5:6" x14ac:dyDescent="0.25">
      <c r="E676" s="8"/>
      <c r="F676" s="11">
        <v>216133.13703357679</v>
      </c>
    </row>
    <row r="677" spans="5:6" x14ac:dyDescent="0.25">
      <c r="E677" s="8"/>
      <c r="F677" s="11">
        <v>157510.71641078684</v>
      </c>
    </row>
    <row r="678" spans="5:6" x14ac:dyDescent="0.25">
      <c r="E678" s="8"/>
      <c r="F678" s="11">
        <v>220927.77078633948</v>
      </c>
    </row>
    <row r="679" spans="5:6" x14ac:dyDescent="0.25">
      <c r="E679" s="8"/>
      <c r="F679" s="11">
        <v>235801.55707823418</v>
      </c>
    </row>
    <row r="680" spans="5:6" x14ac:dyDescent="0.25">
      <c r="E680" s="8"/>
      <c r="F680" s="11">
        <v>219232.13339618751</v>
      </c>
    </row>
    <row r="681" spans="5:6" x14ac:dyDescent="0.25">
      <c r="E681" s="8"/>
      <c r="F681" s="11">
        <v>160043.62864154871</v>
      </c>
    </row>
    <row r="682" spans="5:6" x14ac:dyDescent="0.25">
      <c r="E682" s="8"/>
      <c r="F682" s="11">
        <v>255453.70165738917</v>
      </c>
    </row>
    <row r="683" spans="5:6" x14ac:dyDescent="0.25">
      <c r="E683" s="8"/>
      <c r="F683" s="11">
        <v>241201.54225654565</v>
      </c>
    </row>
    <row r="684" spans="5:6" x14ac:dyDescent="0.25">
      <c r="E684" s="8"/>
      <c r="F684" s="11">
        <v>202060.96387173791</v>
      </c>
    </row>
    <row r="685" spans="5:6" x14ac:dyDescent="0.25">
      <c r="E685" s="8"/>
      <c r="F685" s="11">
        <v>246713.41010433662</v>
      </c>
    </row>
    <row r="686" spans="5:6" x14ac:dyDescent="0.25">
      <c r="E686" s="8"/>
      <c r="F686" s="11">
        <v>245273.11434352832</v>
      </c>
    </row>
    <row r="687" spans="5:6" x14ac:dyDescent="0.25">
      <c r="E687" s="8"/>
      <c r="F687" s="11">
        <v>299536.2378958193</v>
      </c>
    </row>
    <row r="688" spans="5:6" x14ac:dyDescent="0.25">
      <c r="E688" s="8"/>
      <c r="F688" s="11">
        <v>208219.84436787962</v>
      </c>
    </row>
    <row r="689" spans="5:6" x14ac:dyDescent="0.25">
      <c r="E689" s="8"/>
      <c r="F689" s="11">
        <v>199175.66716098905</v>
      </c>
    </row>
    <row r="690" spans="5:6" x14ac:dyDescent="0.25">
      <c r="E690" s="8"/>
      <c r="F690" s="11">
        <v>263059.58985586709</v>
      </c>
    </row>
    <row r="691" spans="5:6" x14ac:dyDescent="0.25">
      <c r="E691" s="8"/>
      <c r="F691" s="11">
        <v>174550.68392285769</v>
      </c>
    </row>
    <row r="692" spans="5:6" x14ac:dyDescent="0.25">
      <c r="E692" s="8"/>
      <c r="F692" s="11">
        <v>240686.85688083238</v>
      </c>
    </row>
    <row r="693" spans="5:6" x14ac:dyDescent="0.25">
      <c r="E693" s="8"/>
      <c r="F693" s="11">
        <v>295359.34365135722</v>
      </c>
    </row>
    <row r="694" spans="5:6" x14ac:dyDescent="0.25">
      <c r="E694" s="8"/>
      <c r="F694" s="11">
        <v>285037.65893159609</v>
      </c>
    </row>
    <row r="695" spans="5:6" x14ac:dyDescent="0.25">
      <c r="E695" s="8"/>
      <c r="F695" s="11">
        <v>233317.40719880676</v>
      </c>
    </row>
    <row r="696" spans="5:6" x14ac:dyDescent="0.25">
      <c r="E696" s="8"/>
      <c r="F696" s="11">
        <v>253963.09072033825</v>
      </c>
    </row>
    <row r="697" spans="5:6" x14ac:dyDescent="0.25">
      <c r="E697" s="8"/>
      <c r="F697" s="11">
        <v>179532.84210292678</v>
      </c>
    </row>
    <row r="698" spans="5:6" x14ac:dyDescent="0.25">
      <c r="E698" s="8"/>
      <c r="F698" s="11">
        <v>188101.35369527934</v>
      </c>
    </row>
    <row r="699" spans="5:6" x14ac:dyDescent="0.25">
      <c r="E699" s="8"/>
      <c r="F699" s="11">
        <v>195861.84981646316</v>
      </c>
    </row>
    <row r="700" spans="5:6" x14ac:dyDescent="0.25">
      <c r="E700" s="8"/>
      <c r="F700" s="11">
        <v>234374.57029733574</v>
      </c>
    </row>
    <row r="701" spans="5:6" x14ac:dyDescent="0.25">
      <c r="E701" s="8"/>
      <c r="F701" s="11">
        <v>222364.88352789707</v>
      </c>
    </row>
    <row r="702" spans="5:6" x14ac:dyDescent="0.25">
      <c r="E702" s="8"/>
      <c r="F702" s="11">
        <v>244097.65595970731</v>
      </c>
    </row>
    <row r="703" spans="5:6" x14ac:dyDescent="0.25">
      <c r="E703" s="8"/>
      <c r="F703" s="11">
        <v>226669.00910028451</v>
      </c>
    </row>
    <row r="704" spans="5:6" x14ac:dyDescent="0.25">
      <c r="E704" s="8"/>
      <c r="F704" s="11">
        <v>191498.75317820578</v>
      </c>
    </row>
    <row r="705" spans="5:6" x14ac:dyDescent="0.25">
      <c r="E705" s="8"/>
      <c r="F705" s="11">
        <v>235840.36373450593</v>
      </c>
    </row>
    <row r="706" spans="5:6" x14ac:dyDescent="0.25">
      <c r="E706" s="8"/>
      <c r="F706" s="11">
        <v>226188.70310722361</v>
      </c>
    </row>
    <row r="707" spans="5:6" x14ac:dyDescent="0.25">
      <c r="E707" s="8"/>
      <c r="F707" s="11">
        <v>195516.74718310716</v>
      </c>
    </row>
    <row r="708" spans="5:6" x14ac:dyDescent="0.25">
      <c r="E708" s="8"/>
      <c r="F708" s="11">
        <v>241879.26026400807</v>
      </c>
    </row>
    <row r="709" spans="5:6" x14ac:dyDescent="0.25">
      <c r="E709" s="8"/>
      <c r="F709" s="11">
        <v>239909.75757895128</v>
      </c>
    </row>
    <row r="710" spans="5:6" x14ac:dyDescent="0.25">
      <c r="E710" s="8"/>
      <c r="F710" s="11">
        <v>296653.87355260324</v>
      </c>
    </row>
    <row r="711" spans="5:6" x14ac:dyDescent="0.25">
      <c r="E711" s="8"/>
      <c r="F711" s="11">
        <v>152850.30301957685</v>
      </c>
    </row>
    <row r="712" spans="5:6" x14ac:dyDescent="0.25">
      <c r="E712" s="8"/>
      <c r="F712" s="11">
        <v>284416.47049035039</v>
      </c>
    </row>
    <row r="713" spans="5:6" x14ac:dyDescent="0.25">
      <c r="E713" s="8"/>
      <c r="F713" s="11">
        <v>227509.95202679807</v>
      </c>
    </row>
    <row r="714" spans="5:6" x14ac:dyDescent="0.25">
      <c r="E714" s="8"/>
      <c r="F714" s="11">
        <v>297350.99647567084</v>
      </c>
    </row>
    <row r="715" spans="5:6" x14ac:dyDescent="0.25">
      <c r="E715" s="8"/>
      <c r="F715" s="11">
        <v>225357.2839959391</v>
      </c>
    </row>
    <row r="716" spans="5:6" x14ac:dyDescent="0.25">
      <c r="E716" s="8"/>
      <c r="F716" s="11">
        <v>219646.55842836906</v>
      </c>
    </row>
    <row r="717" spans="5:6" x14ac:dyDescent="0.25">
      <c r="E717" s="8"/>
      <c r="F717" s="11">
        <v>238683.71290977357</v>
      </c>
    </row>
    <row r="718" spans="5:6" x14ac:dyDescent="0.25">
      <c r="E718" s="8"/>
      <c r="F718" s="11">
        <v>315020.90173375752</v>
      </c>
    </row>
    <row r="719" spans="5:6" x14ac:dyDescent="0.25">
      <c r="E719" s="8"/>
      <c r="F719" s="11">
        <v>179508.75085886152</v>
      </c>
    </row>
    <row r="720" spans="5:6" x14ac:dyDescent="0.25">
      <c r="E720" s="8"/>
      <c r="F720" s="11">
        <v>322418.2385839026</v>
      </c>
    </row>
    <row r="721" spans="5:6" x14ac:dyDescent="0.25">
      <c r="E721" s="8"/>
      <c r="F721" s="11">
        <v>297670.01320375537</v>
      </c>
    </row>
    <row r="722" spans="5:6" x14ac:dyDescent="0.25">
      <c r="E722" s="8"/>
      <c r="F722" s="11">
        <v>260290.81350082136</v>
      </c>
    </row>
    <row r="723" spans="5:6" x14ac:dyDescent="0.25">
      <c r="E723" s="8"/>
      <c r="F723" s="11">
        <v>213963.327023925</v>
      </c>
    </row>
    <row r="724" spans="5:6" x14ac:dyDescent="0.25">
      <c r="E724" s="8"/>
      <c r="F724" s="11">
        <v>255921.20018053905</v>
      </c>
    </row>
    <row r="725" spans="5:6" x14ac:dyDescent="0.25">
      <c r="E725" s="8"/>
      <c r="F725" s="11">
        <v>230854.06598684023</v>
      </c>
    </row>
    <row r="726" spans="5:6" x14ac:dyDescent="0.25">
      <c r="E726" s="8"/>
      <c r="F726" s="11">
        <v>294116.20796764287</v>
      </c>
    </row>
    <row r="727" spans="5:6" x14ac:dyDescent="0.25">
      <c r="E727" s="8"/>
      <c r="F727" s="11">
        <v>226886.70657703097</v>
      </c>
    </row>
    <row r="728" spans="5:6" x14ac:dyDescent="0.25">
      <c r="E728" s="8"/>
      <c r="F728" s="11">
        <v>240228.53497955546</v>
      </c>
    </row>
    <row r="729" spans="5:6" x14ac:dyDescent="0.25">
      <c r="E729" s="8"/>
      <c r="F729" s="11">
        <v>266256.48634206248</v>
      </c>
    </row>
    <row r="730" spans="5:6" x14ac:dyDescent="0.25">
      <c r="E730" s="8"/>
      <c r="F730" s="11">
        <v>217335.19413881624</v>
      </c>
    </row>
    <row r="731" spans="5:6" x14ac:dyDescent="0.25">
      <c r="E731" s="8"/>
      <c r="F731" s="11">
        <v>228096.25352269717</v>
      </c>
    </row>
    <row r="732" spans="5:6" x14ac:dyDescent="0.25">
      <c r="E732" s="8"/>
      <c r="F732" s="11">
        <v>268755.2039393665</v>
      </c>
    </row>
    <row r="733" spans="5:6" x14ac:dyDescent="0.25">
      <c r="E733" s="8"/>
      <c r="F733" s="11">
        <v>251678.32587451444</v>
      </c>
    </row>
    <row r="734" spans="5:6" x14ac:dyDescent="0.25">
      <c r="E734" s="8"/>
      <c r="F734" s="11">
        <v>168891.34398226254</v>
      </c>
    </row>
    <row r="735" spans="5:6" x14ac:dyDescent="0.25">
      <c r="E735" s="8"/>
      <c r="F735" s="11">
        <v>279755.67754782957</v>
      </c>
    </row>
    <row r="736" spans="5:6" x14ac:dyDescent="0.25">
      <c r="E736" s="8"/>
      <c r="F736" s="11">
        <v>196578.79418231346</v>
      </c>
    </row>
    <row r="737" spans="5:6" x14ac:dyDescent="0.25">
      <c r="E737" s="8"/>
      <c r="F737" s="11">
        <v>192422.55679399316</v>
      </c>
    </row>
    <row r="738" spans="5:6" x14ac:dyDescent="0.25">
      <c r="E738" s="8"/>
      <c r="F738" s="11">
        <v>272394.78011586546</v>
      </c>
    </row>
    <row r="739" spans="5:6" x14ac:dyDescent="0.25">
      <c r="E739" s="8"/>
      <c r="F739" s="11">
        <v>228912.40487210348</v>
      </c>
    </row>
    <row r="740" spans="5:6" x14ac:dyDescent="0.25">
      <c r="E740" s="8"/>
      <c r="F740" s="11">
        <v>201666.11112326081</v>
      </c>
    </row>
    <row r="741" spans="5:6" x14ac:dyDescent="0.25">
      <c r="E741" s="8"/>
      <c r="F741" s="11">
        <v>240626.33781139401</v>
      </c>
    </row>
    <row r="742" spans="5:6" x14ac:dyDescent="0.25">
      <c r="E742" s="8"/>
      <c r="F742" s="11">
        <v>269613.88299764984</v>
      </c>
    </row>
    <row r="743" spans="5:6" x14ac:dyDescent="0.25">
      <c r="E743" s="8"/>
      <c r="F743" s="11">
        <v>246102.73537392361</v>
      </c>
    </row>
    <row r="744" spans="5:6" x14ac:dyDescent="0.25">
      <c r="E744" s="8"/>
      <c r="F744" s="11">
        <v>213545.93772120791</v>
      </c>
    </row>
    <row r="745" spans="5:6" x14ac:dyDescent="0.25">
      <c r="E745" s="8"/>
      <c r="F745" s="11">
        <v>246897.97449173025</v>
      </c>
    </row>
    <row r="746" spans="5:6" x14ac:dyDescent="0.25">
      <c r="E746" s="8"/>
      <c r="F746" s="11">
        <v>262965.81200269447</v>
      </c>
    </row>
    <row r="747" spans="5:6" x14ac:dyDescent="0.25">
      <c r="E747" s="8"/>
      <c r="F747" s="11">
        <v>241111.45102617668</v>
      </c>
    </row>
    <row r="748" spans="5:6" x14ac:dyDescent="0.25">
      <c r="E748" s="8"/>
      <c r="F748" s="11">
        <v>258083.7705210218</v>
      </c>
    </row>
    <row r="749" spans="5:6" x14ac:dyDescent="0.25">
      <c r="E749" s="8"/>
      <c r="F749" s="11">
        <v>262912.34364519035</v>
      </c>
    </row>
    <row r="750" spans="5:6" x14ac:dyDescent="0.25">
      <c r="E750" s="8"/>
      <c r="F750" s="11">
        <v>247997.06333066279</v>
      </c>
    </row>
    <row r="751" spans="5:6" x14ac:dyDescent="0.25">
      <c r="E751" s="8"/>
      <c r="F751" s="11">
        <v>220464.7808487078</v>
      </c>
    </row>
    <row r="752" spans="5:6" x14ac:dyDescent="0.25">
      <c r="E752" s="8"/>
      <c r="F752" s="11">
        <v>171162.22959241472</v>
      </c>
    </row>
    <row r="753" spans="5:6" x14ac:dyDescent="0.25">
      <c r="E753" s="8"/>
      <c r="F753" s="11">
        <v>201190.85414836937</v>
      </c>
    </row>
    <row r="754" spans="5:6" x14ac:dyDescent="0.25">
      <c r="E754" s="8"/>
      <c r="F754" s="11">
        <v>208915.85051879741</v>
      </c>
    </row>
    <row r="755" spans="5:6" x14ac:dyDescent="0.25">
      <c r="E755" s="8"/>
      <c r="F755" s="11">
        <v>272792.72362258477</v>
      </c>
    </row>
    <row r="756" spans="5:6" x14ac:dyDescent="0.25">
      <c r="E756" s="8"/>
      <c r="F756" s="11">
        <v>218808.37091219792</v>
      </c>
    </row>
    <row r="757" spans="5:6" x14ac:dyDescent="0.25">
      <c r="E757" s="8"/>
      <c r="F757" s="11">
        <v>260531.07835668608</v>
      </c>
    </row>
    <row r="758" spans="5:6" x14ac:dyDescent="0.25">
      <c r="E758" s="8"/>
      <c r="F758" s="11">
        <v>249083.77096173825</v>
      </c>
    </row>
    <row r="759" spans="5:6" x14ac:dyDescent="0.25">
      <c r="E759" s="8"/>
      <c r="F759" s="11">
        <v>249945.69905209454</v>
      </c>
    </row>
    <row r="760" spans="5:6" x14ac:dyDescent="0.25">
      <c r="E760" s="8"/>
      <c r="F760" s="11">
        <v>241528.82692130617</v>
      </c>
    </row>
    <row r="761" spans="5:6" x14ac:dyDescent="0.25">
      <c r="E761" s="8"/>
      <c r="F761" s="11">
        <v>248571.38211834119</v>
      </c>
    </row>
    <row r="762" spans="5:6" x14ac:dyDescent="0.25">
      <c r="E762" s="8"/>
      <c r="F762" s="11">
        <v>283359.14583130088</v>
      </c>
    </row>
    <row r="763" spans="5:6" x14ac:dyDescent="0.25">
      <c r="E763" s="8"/>
      <c r="F763" s="11">
        <v>201438.42394909266</v>
      </c>
    </row>
    <row r="764" spans="5:6" x14ac:dyDescent="0.25">
      <c r="E764" s="8"/>
      <c r="F764" s="11">
        <v>238794.34780100945</v>
      </c>
    </row>
    <row r="765" spans="5:6" x14ac:dyDescent="0.25">
      <c r="E765" s="8"/>
      <c r="F765" s="11">
        <v>225888.40933592478</v>
      </c>
    </row>
    <row r="766" spans="5:6" x14ac:dyDescent="0.25">
      <c r="E766" s="8"/>
      <c r="F766" s="11">
        <v>257935.93580052344</v>
      </c>
    </row>
    <row r="767" spans="5:6" x14ac:dyDescent="0.25">
      <c r="E767" s="8"/>
      <c r="F767" s="11">
        <v>231336.77811253717</v>
      </c>
    </row>
    <row r="768" spans="5:6" x14ac:dyDescent="0.25">
      <c r="E768" s="8"/>
      <c r="F768" s="11">
        <v>208095.70086083456</v>
      </c>
    </row>
    <row r="769" spans="5:6" x14ac:dyDescent="0.25">
      <c r="E769" s="8"/>
      <c r="F769" s="11">
        <v>233466.51303713929</v>
      </c>
    </row>
    <row r="770" spans="5:6" x14ac:dyDescent="0.25">
      <c r="E770" s="8"/>
      <c r="F770" s="11">
        <v>218410.05325320706</v>
      </c>
    </row>
    <row r="771" spans="5:6" x14ac:dyDescent="0.25">
      <c r="E771" s="8"/>
      <c r="F771" s="11">
        <v>306470.73542187369</v>
      </c>
    </row>
    <row r="772" spans="5:6" x14ac:dyDescent="0.25">
      <c r="E772" s="8"/>
      <c r="F772" s="11">
        <v>214850.07624447648</v>
      </c>
    </row>
    <row r="773" spans="5:6" x14ac:dyDescent="0.25">
      <c r="E773" s="8"/>
      <c r="F773" s="11">
        <v>235808.52278785117</v>
      </c>
    </row>
    <row r="774" spans="5:6" x14ac:dyDescent="0.25">
      <c r="E774" s="8"/>
      <c r="F774" s="11">
        <v>204557.49211678951</v>
      </c>
    </row>
    <row r="775" spans="5:6" x14ac:dyDescent="0.25">
      <c r="E775" s="8"/>
      <c r="F775" s="11">
        <v>216564.97570101716</v>
      </c>
    </row>
    <row r="776" spans="5:6" x14ac:dyDescent="0.25">
      <c r="E776" s="8"/>
      <c r="F776" s="11">
        <v>197436.08048340469</v>
      </c>
    </row>
    <row r="777" spans="5:6" x14ac:dyDescent="0.25">
      <c r="E777" s="8"/>
      <c r="F777" s="11">
        <v>229171.10215681017</v>
      </c>
    </row>
    <row r="778" spans="5:6" x14ac:dyDescent="0.25">
      <c r="E778" s="8"/>
      <c r="F778" s="11">
        <v>259076.415377992</v>
      </c>
    </row>
    <row r="779" spans="5:6" x14ac:dyDescent="0.25">
      <c r="E779" s="8"/>
      <c r="F779" s="11">
        <v>276860.18291836884</v>
      </c>
    </row>
    <row r="780" spans="5:6" x14ac:dyDescent="0.25">
      <c r="E780" s="8"/>
      <c r="F780" s="11">
        <v>244421.05028402497</v>
      </c>
    </row>
    <row r="781" spans="5:6" x14ac:dyDescent="0.25">
      <c r="E781" s="8"/>
      <c r="F781" s="11">
        <v>180693.18567812553</v>
      </c>
    </row>
    <row r="782" spans="5:6" x14ac:dyDescent="0.25">
      <c r="E782" s="8"/>
      <c r="F782" s="11">
        <v>249427.78513803513</v>
      </c>
    </row>
    <row r="783" spans="5:6" x14ac:dyDescent="0.25">
      <c r="E783" s="8"/>
      <c r="F783" s="11">
        <v>263740.73656194424</v>
      </c>
    </row>
    <row r="784" spans="5:6" x14ac:dyDescent="0.25">
      <c r="E784" s="8"/>
      <c r="F784" s="11">
        <v>232886.05460249621</v>
      </c>
    </row>
    <row r="785" spans="5:6" x14ac:dyDescent="0.25">
      <c r="E785" s="8"/>
      <c r="F785" s="11">
        <v>225289.61097175587</v>
      </c>
    </row>
    <row r="786" spans="5:6" x14ac:dyDescent="0.25">
      <c r="E786" s="8"/>
      <c r="F786" s="11">
        <v>264666.62193566794</v>
      </c>
    </row>
    <row r="787" spans="5:6" x14ac:dyDescent="0.25">
      <c r="E787" s="8"/>
      <c r="F787" s="11">
        <v>209594.38738569163</v>
      </c>
    </row>
    <row r="788" spans="5:6" x14ac:dyDescent="0.25">
      <c r="E788" s="8"/>
      <c r="F788" s="11">
        <v>286891.90693662199</v>
      </c>
    </row>
    <row r="789" spans="5:6" x14ac:dyDescent="0.25">
      <c r="E789" s="8"/>
      <c r="F789" s="11">
        <v>262935.87423061155</v>
      </c>
    </row>
    <row r="790" spans="5:6" x14ac:dyDescent="0.25">
      <c r="E790" s="8"/>
      <c r="F790" s="11">
        <v>241458.86333880128</v>
      </c>
    </row>
    <row r="791" spans="5:6" x14ac:dyDescent="0.25">
      <c r="E791" s="8"/>
      <c r="F791" s="11">
        <v>237266.09211890696</v>
      </c>
    </row>
    <row r="792" spans="5:6" x14ac:dyDescent="0.25">
      <c r="E792" s="8"/>
      <c r="F792" s="11">
        <v>221239.78778695318</v>
      </c>
    </row>
    <row r="793" spans="5:6" x14ac:dyDescent="0.25">
      <c r="E793" s="8"/>
      <c r="F793" s="11">
        <v>208136.18917973281</v>
      </c>
    </row>
    <row r="794" spans="5:6" x14ac:dyDescent="0.25">
      <c r="E794" s="8"/>
      <c r="F794" s="11">
        <v>256579.2299683645</v>
      </c>
    </row>
    <row r="795" spans="5:6" x14ac:dyDescent="0.25">
      <c r="E795" s="8"/>
      <c r="F795" s="11">
        <v>184929.98895789852</v>
      </c>
    </row>
    <row r="796" spans="5:6" x14ac:dyDescent="0.25">
      <c r="E796" s="8"/>
      <c r="F796" s="11">
        <v>279008.53819336952</v>
      </c>
    </row>
    <row r="797" spans="5:6" x14ac:dyDescent="0.25">
      <c r="E797" s="8"/>
      <c r="F797" s="11">
        <v>203680.94773830107</v>
      </c>
    </row>
    <row r="798" spans="5:6" x14ac:dyDescent="0.25">
      <c r="E798" s="8"/>
      <c r="F798" s="11">
        <v>255564.95054166802</v>
      </c>
    </row>
    <row r="799" spans="5:6" x14ac:dyDescent="0.25">
      <c r="E799" s="8"/>
      <c r="F799" s="11">
        <v>161763.67650130915</v>
      </c>
    </row>
    <row r="800" spans="5:6" x14ac:dyDescent="0.25">
      <c r="E800" s="8"/>
      <c r="F800" s="11">
        <v>190368.29663082011</v>
      </c>
    </row>
    <row r="801" spans="5:6" x14ac:dyDescent="0.25">
      <c r="E801" s="8"/>
      <c r="F801" s="11">
        <v>277433.48220708448</v>
      </c>
    </row>
    <row r="802" spans="5:6" x14ac:dyDescent="0.25">
      <c r="E802" s="8"/>
      <c r="F802" s="11">
        <v>215606.6374781866</v>
      </c>
    </row>
    <row r="803" spans="5:6" x14ac:dyDescent="0.25">
      <c r="E803" s="8"/>
      <c r="F803" s="11">
        <v>204395.30303933343</v>
      </c>
    </row>
    <row r="804" spans="5:6" x14ac:dyDescent="0.25">
      <c r="E804" s="8"/>
      <c r="F804" s="11">
        <v>175632.1553946115</v>
      </c>
    </row>
    <row r="805" spans="5:6" x14ac:dyDescent="0.25">
      <c r="E805" s="8"/>
      <c r="F805" s="11">
        <v>237247.87401310858</v>
      </c>
    </row>
    <row r="806" spans="5:6" x14ac:dyDescent="0.25">
      <c r="E806" s="8"/>
      <c r="F806" s="11">
        <v>247912.67762939623</v>
      </c>
    </row>
    <row r="807" spans="5:6" x14ac:dyDescent="0.25">
      <c r="E807" s="8"/>
      <c r="F807" s="11">
        <v>150000.88891549211</v>
      </c>
    </row>
    <row r="808" spans="5:6" x14ac:dyDescent="0.25">
      <c r="E808" s="8"/>
      <c r="F808" s="11">
        <v>204462.76830786763</v>
      </c>
    </row>
    <row r="809" spans="5:6" x14ac:dyDescent="0.25">
      <c r="E809" s="8"/>
      <c r="F809" s="11">
        <v>233976.99555453018</v>
      </c>
    </row>
    <row r="810" spans="5:6" x14ac:dyDescent="0.25">
      <c r="E810" s="8"/>
      <c r="F810" s="11">
        <v>237773.94843649046</v>
      </c>
    </row>
    <row r="811" spans="5:6" x14ac:dyDescent="0.25">
      <c r="E811" s="8"/>
      <c r="F811" s="11">
        <v>244432.14004910988</v>
      </c>
    </row>
    <row r="812" spans="5:6" x14ac:dyDescent="0.25">
      <c r="E812" s="8"/>
      <c r="F812" s="11">
        <v>259204.98255624418</v>
      </c>
    </row>
    <row r="813" spans="5:6" x14ac:dyDescent="0.25">
      <c r="E813" s="8"/>
      <c r="F813" s="11">
        <v>152583.24543309634</v>
      </c>
    </row>
    <row r="814" spans="5:6" x14ac:dyDescent="0.25">
      <c r="E814" s="8"/>
      <c r="F814" s="11">
        <v>240824.63013394605</v>
      </c>
    </row>
    <row r="815" spans="5:6" x14ac:dyDescent="0.25">
      <c r="E815" s="8"/>
      <c r="F815" s="11">
        <v>250949.7521613244</v>
      </c>
    </row>
    <row r="816" spans="5:6" x14ac:dyDescent="0.25">
      <c r="E816" s="8"/>
      <c r="F816" s="11">
        <v>259278.76913513386</v>
      </c>
    </row>
    <row r="817" spans="5:6" x14ac:dyDescent="0.25">
      <c r="E817" s="8"/>
      <c r="F817" s="11">
        <v>193478.70904002609</v>
      </c>
    </row>
    <row r="818" spans="5:6" x14ac:dyDescent="0.25">
      <c r="E818" s="8"/>
      <c r="F818" s="11">
        <v>304181.98470101651</v>
      </c>
    </row>
    <row r="819" spans="5:6" x14ac:dyDescent="0.25">
      <c r="E819" s="8"/>
      <c r="F819" s="11">
        <v>156762.72176155553</v>
      </c>
    </row>
    <row r="820" spans="5:6" x14ac:dyDescent="0.25">
      <c r="E820" s="8"/>
      <c r="F820" s="11">
        <v>224881.84830012967</v>
      </c>
    </row>
    <row r="821" spans="5:6" x14ac:dyDescent="0.25">
      <c r="E821" s="8"/>
      <c r="F821" s="11">
        <v>225812.66748897746</v>
      </c>
    </row>
    <row r="822" spans="5:6" x14ac:dyDescent="0.25">
      <c r="E822" s="8"/>
      <c r="F822" s="11">
        <v>256569.00256273121</v>
      </c>
    </row>
    <row r="823" spans="5:6" x14ac:dyDescent="0.25">
      <c r="E823" s="8"/>
      <c r="F823" s="11">
        <v>202759.72829131043</v>
      </c>
    </row>
    <row r="824" spans="5:6" x14ac:dyDescent="0.25">
      <c r="E824" s="8"/>
      <c r="F824" s="11">
        <v>171189.24363790924</v>
      </c>
    </row>
    <row r="825" spans="5:6" x14ac:dyDescent="0.25">
      <c r="E825" s="8"/>
      <c r="F825" s="11">
        <v>247995.68920144628</v>
      </c>
    </row>
    <row r="826" spans="5:6" x14ac:dyDescent="0.25">
      <c r="E826" s="8"/>
      <c r="F826" s="11">
        <v>247197.03155791</v>
      </c>
    </row>
    <row r="827" spans="5:6" x14ac:dyDescent="0.25">
      <c r="E827" s="8"/>
      <c r="F827" s="11">
        <v>236388.38020997407</v>
      </c>
    </row>
    <row r="828" spans="5:6" x14ac:dyDescent="0.25">
      <c r="E828" s="8"/>
      <c r="F828" s="11">
        <v>251365.93372372078</v>
      </c>
    </row>
    <row r="829" spans="5:6" x14ac:dyDescent="0.25">
      <c r="E829" s="8"/>
      <c r="F829" s="11">
        <v>137484.11830341775</v>
      </c>
    </row>
    <row r="830" spans="5:6" x14ac:dyDescent="0.25">
      <c r="E830" s="8"/>
      <c r="F830" s="11">
        <v>255515.86981152333</v>
      </c>
    </row>
    <row r="831" spans="5:6" x14ac:dyDescent="0.25">
      <c r="E831" s="8"/>
      <c r="F831" s="11">
        <v>234585.18571489368</v>
      </c>
    </row>
    <row r="832" spans="5:6" x14ac:dyDescent="0.25">
      <c r="E832" s="8"/>
      <c r="F832" s="11">
        <v>245487.54962547359</v>
      </c>
    </row>
    <row r="833" spans="5:6" x14ac:dyDescent="0.25">
      <c r="E833" s="8"/>
      <c r="F833" s="11">
        <v>229997.48175954749</v>
      </c>
    </row>
    <row r="834" spans="5:6" x14ac:dyDescent="0.25">
      <c r="E834" s="8"/>
      <c r="F834" s="11">
        <v>258155.71146904666</v>
      </c>
    </row>
    <row r="835" spans="5:6" x14ac:dyDescent="0.25">
      <c r="E835" s="8"/>
      <c r="F835" s="11">
        <v>272169.9838249897</v>
      </c>
    </row>
    <row r="836" spans="5:6" x14ac:dyDescent="0.25">
      <c r="E836" s="8"/>
      <c r="F836" s="11">
        <v>277495.49409111764</v>
      </c>
    </row>
    <row r="837" spans="5:6" x14ac:dyDescent="0.25">
      <c r="E837" s="8"/>
      <c r="F837" s="11">
        <v>254644.86158175336</v>
      </c>
    </row>
    <row r="838" spans="5:6" x14ac:dyDescent="0.25">
      <c r="E838" s="8"/>
      <c r="F838" s="11">
        <v>245100.19565914542</v>
      </c>
    </row>
    <row r="839" spans="5:6" x14ac:dyDescent="0.25">
      <c r="E839" s="8"/>
      <c r="F839" s="11">
        <v>244213.90925954757</v>
      </c>
    </row>
    <row r="840" spans="5:6" x14ac:dyDescent="0.25">
      <c r="E840" s="8"/>
      <c r="F840" s="11">
        <v>213781.69478009504</v>
      </c>
    </row>
    <row r="841" spans="5:6" x14ac:dyDescent="0.25">
      <c r="E841" s="8"/>
      <c r="F841" s="11">
        <v>192831.28830708284</v>
      </c>
    </row>
    <row r="842" spans="5:6" x14ac:dyDescent="0.25">
      <c r="E842" s="8"/>
      <c r="F842" s="11">
        <v>192672.90894634687</v>
      </c>
    </row>
    <row r="843" spans="5:6" x14ac:dyDescent="0.25">
      <c r="E843" s="8"/>
      <c r="F843" s="11">
        <v>233405.86432214736</v>
      </c>
    </row>
    <row r="844" spans="5:6" x14ac:dyDescent="0.25">
      <c r="E844" s="8"/>
      <c r="F844" s="11">
        <v>242135.57494908245</v>
      </c>
    </row>
    <row r="845" spans="5:6" x14ac:dyDescent="0.25">
      <c r="E845" s="8"/>
      <c r="F845" s="11">
        <v>209336.6555253031</v>
      </c>
    </row>
    <row r="846" spans="5:6" x14ac:dyDescent="0.25">
      <c r="E846" s="8"/>
      <c r="F846" s="11">
        <v>257449.61220404785</v>
      </c>
    </row>
    <row r="847" spans="5:6" x14ac:dyDescent="0.25">
      <c r="E847" s="8"/>
      <c r="F847" s="11">
        <v>227188.2385075425</v>
      </c>
    </row>
    <row r="848" spans="5:6" x14ac:dyDescent="0.25">
      <c r="E848" s="8"/>
      <c r="F848" s="11">
        <v>147574.16825229686</v>
      </c>
    </row>
    <row r="849" spans="5:6" x14ac:dyDescent="0.25">
      <c r="E849" s="8"/>
      <c r="F849" s="11">
        <v>220394.91335700414</v>
      </c>
    </row>
    <row r="850" spans="5:6" x14ac:dyDescent="0.25">
      <c r="E850" s="8"/>
      <c r="F850" s="11">
        <v>243644.00488597696</v>
      </c>
    </row>
    <row r="851" spans="5:6" x14ac:dyDescent="0.25">
      <c r="E851" s="8"/>
      <c r="F851" s="11">
        <v>291041.44442977954</v>
      </c>
    </row>
    <row r="852" spans="5:6" x14ac:dyDescent="0.25">
      <c r="E852" s="8"/>
      <c r="F852" s="11">
        <v>219891.14700412986</v>
      </c>
    </row>
    <row r="853" spans="5:6" x14ac:dyDescent="0.25">
      <c r="E853" s="8"/>
      <c r="F853" s="11">
        <v>228974.74423608312</v>
      </c>
    </row>
    <row r="854" spans="5:6" x14ac:dyDescent="0.25">
      <c r="E854" s="8"/>
      <c r="F854" s="11">
        <v>281266.41305002617</v>
      </c>
    </row>
    <row r="855" spans="5:6" x14ac:dyDescent="0.25">
      <c r="E855" s="8"/>
      <c r="F855" s="11">
        <v>268783.64026245708</v>
      </c>
    </row>
    <row r="856" spans="5:6" x14ac:dyDescent="0.25">
      <c r="E856" s="8"/>
      <c r="F856" s="11">
        <v>262436.72852609854</v>
      </c>
    </row>
    <row r="857" spans="5:6" x14ac:dyDescent="0.25">
      <c r="E857" s="8"/>
      <c r="F857" s="11">
        <v>271052.8161035477</v>
      </c>
    </row>
    <row r="858" spans="5:6" x14ac:dyDescent="0.25">
      <c r="E858" s="8"/>
      <c r="F858" s="11">
        <v>282523.00005379395</v>
      </c>
    </row>
    <row r="859" spans="5:6" x14ac:dyDescent="0.25">
      <c r="E859" s="8"/>
      <c r="F859" s="11">
        <v>246810.44381982597</v>
      </c>
    </row>
    <row r="860" spans="5:6" x14ac:dyDescent="0.25">
      <c r="E860" s="8"/>
      <c r="F860" s="11">
        <v>225252.76755949995</v>
      </c>
    </row>
    <row r="861" spans="5:6" x14ac:dyDescent="0.25">
      <c r="E861" s="8"/>
      <c r="F861" s="11">
        <v>207442.99294787191</v>
      </c>
    </row>
    <row r="862" spans="5:6" x14ac:dyDescent="0.25">
      <c r="E862" s="8"/>
      <c r="F862" s="11">
        <v>247248.67373818852</v>
      </c>
    </row>
    <row r="863" spans="5:6" x14ac:dyDescent="0.25">
      <c r="E863" s="8"/>
      <c r="F863" s="11">
        <v>227701.69457229457</v>
      </c>
    </row>
    <row r="864" spans="5:6" x14ac:dyDescent="0.25">
      <c r="E864" s="8"/>
      <c r="F864" s="11">
        <v>147616.06569677117</v>
      </c>
    </row>
    <row r="865" spans="5:6" x14ac:dyDescent="0.25">
      <c r="E865" s="8"/>
      <c r="F865" s="11">
        <v>220227.8996081253</v>
      </c>
    </row>
    <row r="866" spans="5:6" x14ac:dyDescent="0.25">
      <c r="E866" s="8"/>
      <c r="F866" s="11">
        <v>254949.90185998956</v>
      </c>
    </row>
    <row r="867" spans="5:6" x14ac:dyDescent="0.25">
      <c r="E867" s="8"/>
      <c r="F867" s="11">
        <v>191709.94044545462</v>
      </c>
    </row>
    <row r="868" spans="5:6" x14ac:dyDescent="0.25">
      <c r="E868" s="8"/>
      <c r="F868" s="11">
        <v>257930.16739625635</v>
      </c>
    </row>
    <row r="869" spans="5:6" x14ac:dyDescent="0.25">
      <c r="E869" s="8"/>
      <c r="F869" s="11">
        <v>204417.38469411002</v>
      </c>
    </row>
    <row r="870" spans="5:6" x14ac:dyDescent="0.25">
      <c r="E870" s="8"/>
      <c r="F870" s="11">
        <v>233512.91250125723</v>
      </c>
    </row>
    <row r="871" spans="5:6" x14ac:dyDescent="0.25">
      <c r="E871" s="8"/>
      <c r="F871" s="11">
        <v>199114.25929764737</v>
      </c>
    </row>
    <row r="872" spans="5:6" x14ac:dyDescent="0.25">
      <c r="E872" s="8"/>
      <c r="F872" s="11">
        <v>217283.09059125051</v>
      </c>
    </row>
    <row r="873" spans="5:6" x14ac:dyDescent="0.25">
      <c r="E873" s="8"/>
      <c r="F873" s="11">
        <v>183132.69557214133</v>
      </c>
    </row>
    <row r="874" spans="5:6" x14ac:dyDescent="0.25">
      <c r="E874" s="8"/>
      <c r="F874" s="11">
        <v>329775.00542984944</v>
      </c>
    </row>
    <row r="875" spans="5:6" x14ac:dyDescent="0.25">
      <c r="E875" s="8"/>
      <c r="F875" s="11">
        <v>248912.76206622779</v>
      </c>
    </row>
    <row r="876" spans="5:6" x14ac:dyDescent="0.25">
      <c r="E876" s="8"/>
      <c r="F876" s="11">
        <v>298555.75674822822</v>
      </c>
    </row>
    <row r="877" spans="5:6" x14ac:dyDescent="0.25">
      <c r="E877" s="8"/>
      <c r="F877" s="11">
        <v>271662.87207021756</v>
      </c>
    </row>
    <row r="878" spans="5:6" x14ac:dyDescent="0.25">
      <c r="E878" s="8"/>
      <c r="F878" s="11">
        <v>200817.85195067199</v>
      </c>
    </row>
    <row r="879" spans="5:6" x14ac:dyDescent="0.25">
      <c r="E879" s="8"/>
      <c r="F879" s="11">
        <v>266184.16504543723</v>
      </c>
    </row>
    <row r="880" spans="5:6" x14ac:dyDescent="0.25">
      <c r="E880" s="8"/>
      <c r="F880" s="11">
        <v>215395.43168877493</v>
      </c>
    </row>
    <row r="881" spans="5:6" x14ac:dyDescent="0.25">
      <c r="E881" s="8"/>
      <c r="F881" s="11">
        <v>213483.2474408581</v>
      </c>
    </row>
    <row r="882" spans="5:6" x14ac:dyDescent="0.25">
      <c r="E882" s="8"/>
      <c r="F882" s="11">
        <v>216668.34196923746</v>
      </c>
    </row>
    <row r="883" spans="5:6" x14ac:dyDescent="0.25">
      <c r="E883" s="8"/>
      <c r="F883" s="11">
        <v>241134.96653505319</v>
      </c>
    </row>
    <row r="884" spans="5:6" x14ac:dyDescent="0.25">
      <c r="E884" s="8"/>
      <c r="F884" s="11">
        <v>205314.61824002594</v>
      </c>
    </row>
    <row r="885" spans="5:6" x14ac:dyDescent="0.25">
      <c r="E885" s="8"/>
      <c r="F885" s="11">
        <v>268361.48482192436</v>
      </c>
    </row>
    <row r="886" spans="5:6" x14ac:dyDescent="0.25">
      <c r="E886" s="8"/>
      <c r="F886" s="11">
        <v>201180.63097096529</v>
      </c>
    </row>
    <row r="887" spans="5:6" x14ac:dyDescent="0.25">
      <c r="E887" s="8"/>
      <c r="F887" s="11">
        <v>229182.03853372944</v>
      </c>
    </row>
    <row r="888" spans="5:6" x14ac:dyDescent="0.25">
      <c r="E888" s="8"/>
      <c r="F888" s="11">
        <v>279495.8715723881</v>
      </c>
    </row>
    <row r="889" spans="5:6" x14ac:dyDescent="0.25">
      <c r="E889" s="8"/>
      <c r="F889" s="11">
        <v>199303.76568607357</v>
      </c>
    </row>
    <row r="890" spans="5:6" x14ac:dyDescent="0.25">
      <c r="E890" s="8"/>
      <c r="F890" s="11">
        <v>227150.4000790788</v>
      </c>
    </row>
    <row r="891" spans="5:6" x14ac:dyDescent="0.25">
      <c r="E891" s="8"/>
      <c r="F891" s="11">
        <v>237392.33701308086</v>
      </c>
    </row>
    <row r="892" spans="5:6" x14ac:dyDescent="0.25">
      <c r="E892" s="8"/>
      <c r="F892" s="11">
        <v>270182.95186358434</v>
      </c>
    </row>
    <row r="893" spans="5:6" x14ac:dyDescent="0.25">
      <c r="E893" s="8"/>
      <c r="F893" s="11">
        <v>222863.00376615056</v>
      </c>
    </row>
    <row r="894" spans="5:6" x14ac:dyDescent="0.25">
      <c r="E894" s="8"/>
      <c r="F894" s="11">
        <v>274166.08605880721</v>
      </c>
    </row>
    <row r="895" spans="5:6" x14ac:dyDescent="0.25">
      <c r="E895" s="8"/>
      <c r="F895" s="11">
        <v>182633.81624173687</v>
      </c>
    </row>
    <row r="896" spans="5:6" x14ac:dyDescent="0.25">
      <c r="E896" s="8"/>
      <c r="F896" s="11">
        <v>202086.9496005344</v>
      </c>
    </row>
    <row r="897" spans="5:6" x14ac:dyDescent="0.25">
      <c r="E897" s="8"/>
      <c r="F897" s="11">
        <v>244521.65474621163</v>
      </c>
    </row>
    <row r="898" spans="5:6" x14ac:dyDescent="0.25">
      <c r="E898" s="8"/>
      <c r="F898" s="11">
        <v>206484.42396075555</v>
      </c>
    </row>
    <row r="899" spans="5:6" x14ac:dyDescent="0.25">
      <c r="E899" s="8"/>
      <c r="F899" s="11">
        <v>297213.25373306865</v>
      </c>
    </row>
    <row r="900" spans="5:6" x14ac:dyDescent="0.25">
      <c r="E900" s="8"/>
      <c r="F900" s="11">
        <v>214781.68713301228</v>
      </c>
    </row>
    <row r="901" spans="5:6" x14ac:dyDescent="0.25">
      <c r="E901" s="8"/>
      <c r="F901" s="11">
        <v>210190.97964448936</v>
      </c>
    </row>
    <row r="902" spans="5:6" x14ac:dyDescent="0.25">
      <c r="E902" s="8"/>
      <c r="F902" s="11">
        <v>209787.10110715276</v>
      </c>
    </row>
    <row r="903" spans="5:6" x14ac:dyDescent="0.25">
      <c r="E903" s="8"/>
      <c r="F903" s="11">
        <v>256399.53434121536</v>
      </c>
    </row>
    <row r="904" spans="5:6" x14ac:dyDescent="0.25">
      <c r="E904" s="8"/>
      <c r="F904" s="11">
        <v>173151.76141371435</v>
      </c>
    </row>
    <row r="905" spans="5:6" x14ac:dyDescent="0.25">
      <c r="E905" s="8"/>
      <c r="F905" s="11">
        <v>224276.19198115749</v>
      </c>
    </row>
    <row r="906" spans="5:6" x14ac:dyDescent="0.25">
      <c r="E906" s="8"/>
      <c r="F906" s="11">
        <v>327211.41220954835</v>
      </c>
    </row>
    <row r="907" spans="5:6" x14ac:dyDescent="0.25">
      <c r="E907" s="8"/>
      <c r="F907" s="11">
        <v>215283.23438150794</v>
      </c>
    </row>
    <row r="908" spans="5:6" x14ac:dyDescent="0.25">
      <c r="E908" s="8"/>
      <c r="F908" s="11">
        <v>268753.94966630213</v>
      </c>
    </row>
    <row r="909" spans="5:6" x14ac:dyDescent="0.25">
      <c r="E909" s="8"/>
      <c r="F909" s="11">
        <v>266922.349962276</v>
      </c>
    </row>
    <row r="910" spans="5:6" x14ac:dyDescent="0.25">
      <c r="E910" s="8"/>
      <c r="F910" s="11">
        <v>216934.81102946406</v>
      </c>
    </row>
    <row r="911" spans="5:6" x14ac:dyDescent="0.25">
      <c r="E911" s="8"/>
      <c r="F911" s="11">
        <v>180965.23576884216</v>
      </c>
    </row>
    <row r="912" spans="5:6" x14ac:dyDescent="0.25">
      <c r="E912" s="8"/>
      <c r="F912" s="11">
        <v>190205.07607257611</v>
      </c>
    </row>
    <row r="913" spans="5:6" x14ac:dyDescent="0.25">
      <c r="E913" s="8"/>
      <c r="F913" s="11">
        <v>234197.2208260718</v>
      </c>
    </row>
    <row r="914" spans="5:6" x14ac:dyDescent="0.25">
      <c r="E914" s="8"/>
      <c r="F914" s="11">
        <v>241201.51868180811</v>
      </c>
    </row>
    <row r="915" spans="5:6" x14ac:dyDescent="0.25">
      <c r="E915" s="8"/>
      <c r="F915" s="11">
        <v>203201.64064872114</v>
      </c>
    </row>
    <row r="916" spans="5:6" x14ac:dyDescent="0.25">
      <c r="E916" s="8"/>
      <c r="F916" s="11">
        <v>266263.29140070669</v>
      </c>
    </row>
    <row r="917" spans="5:6" x14ac:dyDescent="0.25">
      <c r="E917" s="8"/>
      <c r="F917" s="11">
        <v>247217.39428241379</v>
      </c>
    </row>
    <row r="918" spans="5:6" x14ac:dyDescent="0.25">
      <c r="E918" s="8"/>
      <c r="F918" s="11">
        <v>261739.4660615774</v>
      </c>
    </row>
    <row r="919" spans="5:6" x14ac:dyDescent="0.25">
      <c r="E919" s="8"/>
      <c r="F919" s="11">
        <v>223418.82428824744</v>
      </c>
    </row>
    <row r="920" spans="5:6" x14ac:dyDescent="0.25">
      <c r="E920" s="8"/>
      <c r="F920" s="11">
        <v>230489.86425783683</v>
      </c>
    </row>
    <row r="921" spans="5:6" x14ac:dyDescent="0.25">
      <c r="E921" s="8"/>
      <c r="F921" s="11">
        <v>171100.19802290798</v>
      </c>
    </row>
    <row r="922" spans="5:6" x14ac:dyDescent="0.25">
      <c r="E922" s="8"/>
      <c r="F922" s="11">
        <v>302792.45732555789</v>
      </c>
    </row>
    <row r="923" spans="5:6" x14ac:dyDescent="0.25">
      <c r="E923" s="8"/>
      <c r="F923" s="11">
        <v>253929.46533244228</v>
      </c>
    </row>
    <row r="924" spans="5:6" x14ac:dyDescent="0.25">
      <c r="E924" s="8"/>
      <c r="F924" s="11">
        <v>225011.62331719327</v>
      </c>
    </row>
    <row r="925" spans="5:6" x14ac:dyDescent="0.25">
      <c r="E925" s="8"/>
      <c r="F925" s="11">
        <v>195300.47030795595</v>
      </c>
    </row>
    <row r="926" spans="5:6" x14ac:dyDescent="0.25">
      <c r="E926" s="8"/>
      <c r="F926" s="11">
        <v>237838.7550881927</v>
      </c>
    </row>
    <row r="927" spans="5:6" x14ac:dyDescent="0.25">
      <c r="E927" s="8"/>
      <c r="F927" s="11">
        <v>140651.57235417678</v>
      </c>
    </row>
    <row r="928" spans="5:6" x14ac:dyDescent="0.25">
      <c r="E928" s="8"/>
      <c r="F928" s="11">
        <v>217617.12995320768</v>
      </c>
    </row>
    <row r="929" spans="5:6" x14ac:dyDescent="0.25">
      <c r="E929" s="8"/>
      <c r="F929" s="11">
        <v>162613.95236172245</v>
      </c>
    </row>
    <row r="930" spans="5:6" x14ac:dyDescent="0.25">
      <c r="E930" s="8"/>
      <c r="F930" s="11">
        <v>201728.02912093172</v>
      </c>
    </row>
    <row r="931" spans="5:6" x14ac:dyDescent="0.25">
      <c r="E931" s="8"/>
      <c r="F931" s="11">
        <v>165817.61016715289</v>
      </c>
    </row>
    <row r="932" spans="5:6" x14ac:dyDescent="0.25">
      <c r="E932" s="8"/>
      <c r="F932" s="11">
        <v>190041.21181362541</v>
      </c>
    </row>
    <row r="933" spans="5:6" x14ac:dyDescent="0.25">
      <c r="E933" s="8"/>
      <c r="F933" s="11">
        <v>223620.44264024065</v>
      </c>
    </row>
    <row r="934" spans="5:6" x14ac:dyDescent="0.25">
      <c r="E934" s="8"/>
      <c r="F934" s="11">
        <v>239159.37223701173</v>
      </c>
    </row>
    <row r="935" spans="5:6" x14ac:dyDescent="0.25">
      <c r="E935" s="8"/>
      <c r="F935" s="11">
        <v>203146.06159862809</v>
      </c>
    </row>
    <row r="936" spans="5:6" x14ac:dyDescent="0.25">
      <c r="E936" s="8"/>
      <c r="F936" s="11">
        <v>273275.95445140818</v>
      </c>
    </row>
    <row r="937" spans="5:6" x14ac:dyDescent="0.25">
      <c r="E937" s="8"/>
      <c r="F937" s="11">
        <v>149737.17621148456</v>
      </c>
    </row>
    <row r="938" spans="5:6" x14ac:dyDescent="0.25">
      <c r="E938" s="8"/>
      <c r="F938" s="11">
        <v>153727.60824095117</v>
      </c>
    </row>
    <row r="939" spans="5:6" x14ac:dyDescent="0.25">
      <c r="E939" s="8"/>
      <c r="F939" s="11">
        <v>242523.11839306765</v>
      </c>
    </row>
    <row r="940" spans="5:6" x14ac:dyDescent="0.25">
      <c r="E940" s="8"/>
      <c r="F940" s="11">
        <v>237229.49971181338</v>
      </c>
    </row>
    <row r="941" spans="5:6" x14ac:dyDescent="0.25">
      <c r="E941" s="8"/>
      <c r="F941" s="11">
        <v>229516.6267937971</v>
      </c>
    </row>
    <row r="942" spans="5:6" x14ac:dyDescent="0.25">
      <c r="E942" s="8"/>
      <c r="F942" s="11">
        <v>275904.90063376329</v>
      </c>
    </row>
    <row r="943" spans="5:6" x14ac:dyDescent="0.25">
      <c r="E943" s="8"/>
      <c r="F943" s="11">
        <v>211540.97692766713</v>
      </c>
    </row>
    <row r="944" spans="5:6" x14ac:dyDescent="0.25">
      <c r="E944" s="8"/>
      <c r="F944" s="11">
        <v>264871.73122752353</v>
      </c>
    </row>
    <row r="945" spans="5:6" x14ac:dyDescent="0.25">
      <c r="E945" s="8"/>
      <c r="F945" s="11">
        <v>176152.7407492887</v>
      </c>
    </row>
    <row r="946" spans="5:6" x14ac:dyDescent="0.25">
      <c r="E946" s="8"/>
      <c r="F946" s="11">
        <v>254763.86101254661</v>
      </c>
    </row>
    <row r="947" spans="5:6" x14ac:dyDescent="0.25">
      <c r="E947" s="8"/>
      <c r="F947" s="11">
        <v>274177.06427863979</v>
      </c>
    </row>
    <row r="948" spans="5:6" x14ac:dyDescent="0.25">
      <c r="E948" s="8"/>
      <c r="F948" s="11">
        <v>243678.65794810743</v>
      </c>
    </row>
    <row r="949" spans="5:6" x14ac:dyDescent="0.25">
      <c r="E949" s="8"/>
      <c r="F949" s="11">
        <v>267132.49039530754</v>
      </c>
    </row>
    <row r="950" spans="5:6" x14ac:dyDescent="0.25">
      <c r="E950" s="8"/>
      <c r="F950" s="11">
        <v>217933.57849853823</v>
      </c>
    </row>
    <row r="951" spans="5:6" x14ac:dyDescent="0.25">
      <c r="E951" s="8"/>
      <c r="F951" s="11">
        <v>209547.2227390623</v>
      </c>
    </row>
    <row r="952" spans="5:6" x14ac:dyDescent="0.25">
      <c r="E952" s="8"/>
      <c r="F952" s="11">
        <v>194463.51437974966</v>
      </c>
    </row>
    <row r="953" spans="5:6" x14ac:dyDescent="0.25">
      <c r="E953" s="8"/>
      <c r="F953" s="11">
        <v>236454.79351422674</v>
      </c>
    </row>
    <row r="954" spans="5:6" x14ac:dyDescent="0.25">
      <c r="E954" s="8"/>
      <c r="F954" s="11">
        <v>228896.76036954625</v>
      </c>
    </row>
    <row r="955" spans="5:6" x14ac:dyDescent="0.25">
      <c r="E955" s="8"/>
      <c r="F955" s="11">
        <v>230146.12683989751</v>
      </c>
    </row>
    <row r="956" spans="5:6" x14ac:dyDescent="0.25">
      <c r="E956" s="8"/>
      <c r="F956" s="11">
        <v>220868.90387769465</v>
      </c>
    </row>
    <row r="957" spans="5:6" x14ac:dyDescent="0.25">
      <c r="E957" s="8"/>
      <c r="F957" s="11">
        <v>254312.22382015912</v>
      </c>
    </row>
    <row r="958" spans="5:6" x14ac:dyDescent="0.25">
      <c r="E958" s="8"/>
      <c r="F958" s="11">
        <v>173090.7407551074</v>
      </c>
    </row>
    <row r="959" spans="5:6" x14ac:dyDescent="0.25">
      <c r="E959" s="8"/>
      <c r="F959" s="11">
        <v>272102.87099461816</v>
      </c>
    </row>
    <row r="960" spans="5:6" x14ac:dyDescent="0.25">
      <c r="E960" s="8"/>
      <c r="F960" s="11">
        <v>213610.30423610119</v>
      </c>
    </row>
    <row r="961" spans="5:6" x14ac:dyDescent="0.25">
      <c r="E961" s="8"/>
      <c r="F961" s="11">
        <v>280255.31930127338</v>
      </c>
    </row>
    <row r="962" spans="5:6" x14ac:dyDescent="0.25">
      <c r="E962" s="8"/>
      <c r="F962" s="11">
        <v>235767.87632432574</v>
      </c>
    </row>
    <row r="963" spans="5:6" x14ac:dyDescent="0.25">
      <c r="E963" s="8"/>
      <c r="F963" s="11">
        <v>238168.4903420452</v>
      </c>
    </row>
    <row r="964" spans="5:6" x14ac:dyDescent="0.25">
      <c r="E964" s="8"/>
      <c r="F964" s="11">
        <v>236955.32687078419</v>
      </c>
    </row>
    <row r="965" spans="5:6" x14ac:dyDescent="0.25">
      <c r="E965" s="8"/>
      <c r="F965" s="11">
        <v>257081.68780243289</v>
      </c>
    </row>
    <row r="966" spans="5:6" x14ac:dyDescent="0.25">
      <c r="E966" s="8"/>
      <c r="F966" s="11">
        <v>220641.1380065078</v>
      </c>
    </row>
    <row r="967" spans="5:6" x14ac:dyDescent="0.25">
      <c r="E967" s="8"/>
      <c r="F967" s="11">
        <v>272921.69755815744</v>
      </c>
    </row>
    <row r="968" spans="5:6" x14ac:dyDescent="0.25">
      <c r="E968" s="8"/>
      <c r="F968" s="11">
        <v>185253.29266018071</v>
      </c>
    </row>
    <row r="969" spans="5:6" x14ac:dyDescent="0.25">
      <c r="E969" s="8"/>
      <c r="F969" s="11">
        <v>251822.60704602054</v>
      </c>
    </row>
    <row r="970" spans="5:6" x14ac:dyDescent="0.25">
      <c r="E970" s="8"/>
      <c r="F970" s="11">
        <v>350656.39018030051</v>
      </c>
    </row>
    <row r="971" spans="5:6" x14ac:dyDescent="0.25">
      <c r="E971" s="8"/>
      <c r="F971" s="11">
        <v>224350.90464585467</v>
      </c>
    </row>
    <row r="972" spans="5:6" x14ac:dyDescent="0.25">
      <c r="E972" s="8"/>
      <c r="F972" s="11">
        <v>243734.82472132618</v>
      </c>
    </row>
    <row r="973" spans="5:6" x14ac:dyDescent="0.25">
      <c r="E973" s="8"/>
      <c r="F973" s="11">
        <v>294459.41493440361</v>
      </c>
    </row>
    <row r="974" spans="5:6" x14ac:dyDescent="0.25">
      <c r="E974" s="8"/>
      <c r="F974" s="11">
        <v>204831.00495519183</v>
      </c>
    </row>
    <row r="975" spans="5:6" x14ac:dyDescent="0.25">
      <c r="E975" s="8"/>
      <c r="F975" s="11">
        <v>189166.86090271821</v>
      </c>
    </row>
    <row r="976" spans="5:6" x14ac:dyDescent="0.25">
      <c r="E976" s="8"/>
      <c r="F976" s="11">
        <v>305966.45074590697</v>
      </c>
    </row>
    <row r="977" spans="5:6" x14ac:dyDescent="0.25">
      <c r="E977" s="8"/>
      <c r="F977" s="11">
        <v>191629.56145841748</v>
      </c>
    </row>
    <row r="978" spans="5:6" x14ac:dyDescent="0.25">
      <c r="E978" s="8"/>
      <c r="F978" s="11">
        <v>241382.82853093161</v>
      </c>
    </row>
    <row r="979" spans="5:6" x14ac:dyDescent="0.25">
      <c r="E979" s="8"/>
      <c r="F979" s="11">
        <v>222233.69750770993</v>
      </c>
    </row>
    <row r="980" spans="5:6" x14ac:dyDescent="0.25">
      <c r="E980" s="8"/>
      <c r="F980" s="11">
        <v>284972.20901773369</v>
      </c>
    </row>
    <row r="981" spans="5:6" x14ac:dyDescent="0.25">
      <c r="E981" s="8"/>
      <c r="F981" s="11">
        <v>258887.35883536356</v>
      </c>
    </row>
    <row r="982" spans="5:6" x14ac:dyDescent="0.25">
      <c r="E982" s="8"/>
      <c r="F982" s="11">
        <v>243766.18151122078</v>
      </c>
    </row>
    <row r="983" spans="5:6" x14ac:dyDescent="0.25">
      <c r="E983" s="8"/>
      <c r="F983" s="11">
        <v>264578.69745050091</v>
      </c>
    </row>
    <row r="984" spans="5:6" x14ac:dyDescent="0.25">
      <c r="E984" s="8"/>
      <c r="F984" s="11">
        <v>248621.69702670458</v>
      </c>
    </row>
    <row r="985" spans="5:6" x14ac:dyDescent="0.25">
      <c r="E985" s="8"/>
      <c r="F985" s="11">
        <v>221397.48730036855</v>
      </c>
    </row>
    <row r="986" spans="5:6" x14ac:dyDescent="0.25">
      <c r="E986" s="8"/>
      <c r="F986" s="11">
        <v>206601.4275594186</v>
      </c>
    </row>
    <row r="987" spans="5:6" x14ac:dyDescent="0.25">
      <c r="E987" s="8"/>
      <c r="F987" s="11">
        <v>184686.86154079696</v>
      </c>
    </row>
    <row r="988" spans="5:6" x14ac:dyDescent="0.25">
      <c r="E988" s="8"/>
      <c r="F988" s="11">
        <v>243790.48747648613</v>
      </c>
    </row>
    <row r="989" spans="5:6" x14ac:dyDescent="0.25">
      <c r="E989" s="8"/>
      <c r="F989" s="11">
        <v>288079.61480532755</v>
      </c>
    </row>
    <row r="990" spans="5:6" x14ac:dyDescent="0.25">
      <c r="E990" s="8"/>
      <c r="F990" s="11">
        <v>265535.40283784032</v>
      </c>
    </row>
    <row r="991" spans="5:6" x14ac:dyDescent="0.25">
      <c r="E991" s="8"/>
      <c r="F991" s="11">
        <v>207274.31271883007</v>
      </c>
    </row>
    <row r="992" spans="5:6" x14ac:dyDescent="0.25">
      <c r="E992" s="8"/>
      <c r="F992" s="11">
        <v>248259.93241406066</v>
      </c>
    </row>
    <row r="993" spans="5:6" x14ac:dyDescent="0.25">
      <c r="E993" s="8"/>
      <c r="F993" s="11">
        <v>220129.66481608193</v>
      </c>
    </row>
    <row r="994" spans="5:6" x14ac:dyDescent="0.25">
      <c r="E994" s="8"/>
      <c r="F994" s="11">
        <v>240433.61691742879</v>
      </c>
    </row>
    <row r="995" spans="5:6" x14ac:dyDescent="0.25">
      <c r="E995" s="8"/>
      <c r="F995" s="11">
        <v>251586.41885168874</v>
      </c>
    </row>
    <row r="996" spans="5:6" x14ac:dyDescent="0.25">
      <c r="E996" s="8"/>
      <c r="F996" s="11">
        <v>210741.03891611559</v>
      </c>
    </row>
    <row r="997" spans="5:6" x14ac:dyDescent="0.25">
      <c r="E997" s="8"/>
      <c r="F997" s="11">
        <v>203340.66640274003</v>
      </c>
    </row>
    <row r="998" spans="5:6" x14ac:dyDescent="0.25">
      <c r="E998" s="8"/>
      <c r="F998" s="11">
        <v>147661.47115108417</v>
      </c>
    </row>
    <row r="999" spans="5:6" x14ac:dyDescent="0.25">
      <c r="E999" s="8"/>
      <c r="F999" s="11">
        <v>251591.74454047019</v>
      </c>
    </row>
    <row r="1000" spans="5:6" x14ac:dyDescent="0.25">
      <c r="E1000" s="8"/>
      <c r="F1000" s="11">
        <v>199957.25134648645</v>
      </c>
    </row>
    <row r="1001" spans="5:6" x14ac:dyDescent="0.25">
      <c r="E1001" s="8"/>
      <c r="F1001" s="11">
        <v>273587.83687742567</v>
      </c>
    </row>
    <row r="1002" spans="5:6" ht="15.75" thickBot="1" x14ac:dyDescent="0.3">
      <c r="E1002" s="9"/>
      <c r="F1002" s="12">
        <v>177675.84965449499</v>
      </c>
    </row>
  </sheetData>
  <mergeCells count="1">
    <mergeCell ref="E1:F1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crollBar1">
          <controlPr defaultSize="0" autoLine="0" linkedCell="C1" r:id="rId4">
            <anchor moveWithCells="1">
              <from>
                <xdr:col>2</xdr:col>
                <xdr:colOff>38100</xdr:colOff>
                <xdr:row>0</xdr:row>
                <xdr:rowOff>19050</xdr:rowOff>
              </from>
              <to>
                <xdr:col>2</xdr:col>
                <xdr:colOff>971550</xdr:colOff>
                <xdr:row>0</xdr:row>
                <xdr:rowOff>190500</xdr:rowOff>
              </to>
            </anchor>
          </controlPr>
        </control>
      </mc:Choice>
      <mc:Fallback>
        <control shapeId="1026" r:id="rId3" name="ScrollBar1"/>
      </mc:Fallback>
    </mc:AlternateContent>
    <mc:AlternateContent xmlns:mc="http://schemas.openxmlformats.org/markup-compatibility/2006">
      <mc:Choice Requires="x14">
        <control shapeId="1025" r:id="rId5" name="SpinButton1">
          <controlPr defaultSize="0" autoLine="0" linkedCell="B4" r:id="rId6">
            <anchor moveWithCells="1">
              <from>
                <xdr:col>2</xdr:col>
                <xdr:colOff>104775</xdr:colOff>
                <xdr:row>3</xdr:row>
                <xdr:rowOff>28575</xdr:rowOff>
              </from>
              <to>
                <xdr:col>2</xdr:col>
                <xdr:colOff>781050</xdr:colOff>
                <xdr:row>4</xdr:row>
                <xdr:rowOff>19050</xdr:rowOff>
              </to>
            </anchor>
          </controlPr>
        </control>
      </mc:Choice>
      <mc:Fallback>
        <control shapeId="1025" r:id="rId5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2017-06-28T18:33:43Z</dcterms:created>
  <dcterms:modified xsi:type="dcterms:W3CDTF">2017-06-29T22:05:41Z</dcterms:modified>
</cp:coreProperties>
</file>