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1" l="1"/>
  <c r="B9" i="1"/>
  <c r="H1" i="1"/>
  <c r="B10" i="1"/>
  <c r="B11" i="1"/>
  <c r="C9" i="1"/>
  <c r="C10" i="1"/>
  <c r="C11" i="1"/>
  <c r="D9" i="1"/>
  <c r="D10" i="1"/>
  <c r="D11" i="1"/>
  <c r="E9" i="1"/>
  <c r="E10" i="1"/>
  <c r="E11" i="1"/>
  <c r="F9" i="1"/>
  <c r="F10" i="1"/>
  <c r="F11" i="1"/>
  <c r="G9" i="1"/>
  <c r="G10" i="1"/>
  <c r="G11" i="1"/>
  <c r="H9" i="1"/>
  <c r="H10" i="1"/>
  <c r="H11" i="1"/>
  <c r="I9" i="1"/>
  <c r="I10" i="1"/>
  <c r="I11" i="1"/>
  <c r="J9" i="1"/>
  <c r="J10" i="1"/>
  <c r="J11" i="1"/>
  <c r="K9" i="1"/>
  <c r="K10" i="1"/>
  <c r="K11" i="1"/>
  <c r="C5" i="1"/>
  <c r="D5" i="1"/>
  <c r="E5" i="1"/>
  <c r="F5" i="1"/>
  <c r="G5" i="1"/>
  <c r="H5" i="1"/>
  <c r="I5" i="1"/>
  <c r="J5" i="1"/>
  <c r="K5" i="1"/>
  <c r="B5" i="1"/>
  <c r="E2" i="1"/>
  <c r="K4" i="1"/>
  <c r="D4" i="1"/>
  <c r="G4" i="1"/>
  <c r="F4" i="1"/>
  <c r="C4" i="1"/>
  <c r="J4" i="1"/>
  <c r="H4" i="1"/>
  <c r="E4" i="1"/>
  <c r="I4" i="1"/>
  <c r="B4" i="1"/>
</calcChain>
</file>

<file path=xl/sharedStrings.xml><?xml version="1.0" encoding="utf-8"?>
<sst xmlns="http://schemas.openxmlformats.org/spreadsheetml/2006/main" count="21" uniqueCount="21">
  <si>
    <t>drift (annual)</t>
  </si>
  <si>
    <t>volatility (annual)</t>
  </si>
  <si>
    <t>drift (daily)</t>
  </si>
  <si>
    <t>Initial Stock</t>
  </si>
  <si>
    <t>drift (expected)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</si>
  <si>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</si>
  <si>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</si>
  <si>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</si>
  <si>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</si>
  <si>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</si>
  <si>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</si>
  <si>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</si>
  <si>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</si>
  <si>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</si>
  <si>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</si>
  <si>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N(0,1)</t>
  </si>
  <si>
    <t>Log Return</t>
  </si>
  <si>
    <t>Price</t>
  </si>
  <si>
    <t>average of 1000</t>
  </si>
  <si>
    <t>baseline</t>
  </si>
  <si>
    <t>volatility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</si>
</sst>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0.000%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10" fontId="2" fillId="0" borderId="0" xfId="0" applyNumberFormat="1" applyFont="1"/>
    <xf numFmtId="10" fontId="2" fillId="0" borderId="0" xfId="2" applyNumberFormat="1" applyFont="1"/>
    <xf numFmtId="165" fontId="2" fillId="0" borderId="0" xfId="0" applyNumberFormat="1" applyFont="1"/>
    <xf numFmtId="164" fontId="2" fillId="0" borderId="0" xfId="2" applyNumberFormat="1" applyFont="1"/>
    <xf numFmtId="44" fontId="2" fillId="0" borderId="0" xfId="0" applyNumberFormat="1" applyFont="1"/>
    <xf numFmtId="44" fontId="2" fillId="0" borderId="1" xfId="1" applyFont="1" applyBorder="1"/>
    <xf numFmtId="44" fontId="2" fillId="0" borderId="2" xfId="1" applyFont="1" applyBorder="1"/>
    <xf numFmtId="44" fontId="2" fillId="0" borderId="3" xfId="1" applyFont="1" applyBorder="1"/>
    <xf numFmtId="44" fontId="2" fillId="0" borderId="4" xfId="1" applyFont="1" applyBorder="1"/>
    <xf numFmtId="44" fontId="2" fillId="0" borderId="0" xfId="1" applyFont="1" applyBorder="1"/>
    <xf numFmtId="44" fontId="2" fillId="0" borderId="5" xfId="1" applyFont="1" applyBorder="1"/>
    <xf numFmtId="0" fontId="2" fillId="0" borderId="4" xfId="0" applyFont="1" applyBorder="1"/>
    <xf numFmtId="0" fontId="2" fillId="0" borderId="6" xfId="0" applyFont="1" applyBorder="1"/>
    <xf numFmtId="44" fontId="2" fillId="0" borderId="7" xfId="1" applyFont="1" applyBorder="1"/>
    <xf numFmtId="44" fontId="2" fillId="0" borderId="8" xfId="1" applyFont="1" applyBorder="1"/>
    <xf numFmtId="44" fontId="2" fillId="0" borderId="6" xfId="1" applyFont="1" applyBorder="1"/>
    <xf numFmtId="10" fontId="2" fillId="2" borderId="0" xfId="0" applyNumberFormat="1" applyFont="1" applyFill="1"/>
    <xf numFmtId="0" fontId="2" fillId="0" borderId="7" xfId="0" applyFont="1" applyBorder="1" applyAlignment="1">
      <alignment horizontal="center"/>
    </xf>
    <xf numFmtId="0" fontId="2" fillId="2" borderId="0" xfId="0" applyFont="1" applyFill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Sheet1!$A$5</c:f>
              <c:strCache>
                <c:ptCount val="1"/>
                <c:pt idx="0">
                  <c:v>baseline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Sheet1!$B$5:$K$5</c:f>
              <c:numCache>
                <c:formatCode>_("$"* #,##0.00_);_("$"* \(#,##0.00\);_("$"* "-"??_);_(@_)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val>
          <c:smooth val="0"/>
        </c:ser>
        <c:ser>
          <c:idx val="0"/>
          <c:order val="1"/>
          <c:tx>
            <c:v>row 11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Sheet1!$B$8:$K$8</c:f>
              <c:strCache>
                <c:ptCount val="10"/>
                <c:pt idx="0">
                  <c:v>day 1</c:v>
                </c:pt>
                <c:pt idx="1">
                  <c:v>day 2</c:v>
                </c:pt>
                <c:pt idx="2">
                  <c:v>day 3</c:v>
                </c:pt>
                <c:pt idx="3">
                  <c:v>day 4</c:v>
                </c:pt>
                <c:pt idx="4">
                  <c:v>day 5</c:v>
                </c:pt>
                <c:pt idx="5">
                  <c:v>day 6</c:v>
                </c:pt>
                <c:pt idx="6">
                  <c:v>day 7</c:v>
                </c:pt>
                <c:pt idx="7">
                  <c:v>day 8</c:v>
                </c:pt>
                <c:pt idx="8">
                  <c:v>day 9</c:v>
                </c:pt>
                <c:pt idx="9">
                  <c:v>day 10</c:v>
                </c:pt>
              </c:strCache>
            </c:strRef>
          </c:cat>
          <c:val>
            <c:numRef>
              <c:f>Sheet1!$B$11:$K$11</c:f>
              <c:numCache>
                <c:formatCode>_("$"* #,##0.00_);_("$"* \(#,##0.00\);_("$"* "-"??_);_(@_)</c:formatCode>
                <c:ptCount val="10"/>
                <c:pt idx="0">
                  <c:v>93.503914769212713</c:v>
                </c:pt>
                <c:pt idx="1">
                  <c:v>93.008030617225131</c:v>
                </c:pt>
                <c:pt idx="2">
                  <c:v>96.218888884355479</c:v>
                </c:pt>
                <c:pt idx="3">
                  <c:v>93.198671434117458</c:v>
                </c:pt>
                <c:pt idx="4">
                  <c:v>92.014102609413499</c:v>
                </c:pt>
                <c:pt idx="5">
                  <c:v>93.956117471946683</c:v>
                </c:pt>
                <c:pt idx="6">
                  <c:v>94.73778125987667</c:v>
                </c:pt>
                <c:pt idx="7">
                  <c:v>94.736091029783651</c:v>
                </c:pt>
                <c:pt idx="8">
                  <c:v>90.842374810884976</c:v>
                </c:pt>
                <c:pt idx="9">
                  <c:v>90.912631267009914</c:v>
                </c:pt>
              </c:numCache>
            </c:numRef>
          </c:val>
          <c:smooth val="0"/>
        </c:ser>
        <c:ser>
          <c:idx val="2"/>
          <c:order val="2"/>
          <c:tx>
            <c:v>row 12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Sheet1!$B$12:$K$12</c:f>
              <c:numCache>
                <c:formatCode>_("$"* #,##0.00_);_("$"* \(#,##0.00\);_("$"* "-"??_);_(@_)</c:formatCode>
                <c:ptCount val="10"/>
                <c:pt idx="0">
                  <c:v>97.909565575754613</c:v>
                </c:pt>
                <c:pt idx="1">
                  <c:v>97.792604703137286</c:v>
                </c:pt>
                <c:pt idx="2">
                  <c:v>95.169643943921685</c:v>
                </c:pt>
                <c:pt idx="3">
                  <c:v>96.393995363249815</c:v>
                </c:pt>
                <c:pt idx="4">
                  <c:v>95.071131147466758</c:v>
                </c:pt>
                <c:pt idx="5">
                  <c:v>98.888674646245789</c:v>
                </c:pt>
                <c:pt idx="6">
                  <c:v>99.103957686323355</c:v>
                </c:pt>
                <c:pt idx="7">
                  <c:v>100.23205204879456</c:v>
                </c:pt>
                <c:pt idx="8">
                  <c:v>107.39034508651191</c:v>
                </c:pt>
                <c:pt idx="9">
                  <c:v>111.27526614324984</c:v>
                </c:pt>
              </c:numCache>
            </c:numRef>
          </c:val>
          <c:smooth val="0"/>
        </c:ser>
        <c:ser>
          <c:idx val="3"/>
          <c:order val="3"/>
          <c:tx>
            <c:v>row 13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Sheet1!$B$13:$K$13</c:f>
              <c:numCache>
                <c:formatCode>_("$"* #,##0.00_);_("$"* \(#,##0.00\);_("$"* "-"??_);_(@_)</c:formatCode>
                <c:ptCount val="10"/>
                <c:pt idx="0">
                  <c:v>101.79833418423377</c:v>
                </c:pt>
                <c:pt idx="1">
                  <c:v>104.70898994717669</c:v>
                </c:pt>
                <c:pt idx="2">
                  <c:v>103.67609756847784</c:v>
                </c:pt>
                <c:pt idx="3">
                  <c:v>107.67794528685819</c:v>
                </c:pt>
                <c:pt idx="4">
                  <c:v>106.30310024313367</c:v>
                </c:pt>
                <c:pt idx="5">
                  <c:v>108.35058739439779</c:v>
                </c:pt>
                <c:pt idx="6">
                  <c:v>109.78139983672907</c:v>
                </c:pt>
                <c:pt idx="7">
                  <c:v>114.32456187877087</c:v>
                </c:pt>
                <c:pt idx="8">
                  <c:v>116.12194534693198</c:v>
                </c:pt>
                <c:pt idx="9">
                  <c:v>111.49168842038827</c:v>
                </c:pt>
              </c:numCache>
            </c:numRef>
          </c:val>
          <c:smooth val="0"/>
        </c:ser>
        <c:ser>
          <c:idx val="4"/>
          <c:order val="4"/>
          <c:tx>
            <c:v>mean 1000 runs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Sheet1!$B$4:$K$4</c:f>
              <c:numCache>
                <c:formatCode>_("$"* #,##0.00_);_("$"* \(#,##0.00\);_("$"* "-"??_);_(@_)</c:formatCode>
                <c:ptCount val="10"/>
                <c:pt idx="0">
                  <c:v>100.04967651703575</c:v>
                </c:pt>
                <c:pt idx="1">
                  <c:v>100.01455153994148</c:v>
                </c:pt>
                <c:pt idx="2">
                  <c:v>100.25746512906846</c:v>
                </c:pt>
                <c:pt idx="3">
                  <c:v>100.28115787121378</c:v>
                </c:pt>
                <c:pt idx="4">
                  <c:v>100.44712408914587</c:v>
                </c:pt>
                <c:pt idx="5">
                  <c:v>100.60437203521037</c:v>
                </c:pt>
                <c:pt idx="6">
                  <c:v>100.63320697497849</c:v>
                </c:pt>
                <c:pt idx="7">
                  <c:v>100.85452515559749</c:v>
                </c:pt>
                <c:pt idx="8">
                  <c:v>100.8411490576475</c:v>
                </c:pt>
                <c:pt idx="9">
                  <c:v>100.90388067793106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675584"/>
        <c:axId val="35676144"/>
      </c:lineChart>
      <c:catAx>
        <c:axId val="35675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76144"/>
        <c:crosses val="autoZero"/>
        <c:auto val="1"/>
        <c:lblAlgn val="ctr"/>
        <c:lblOffset val="100"/>
        <c:noMultiLvlLbl val="0"/>
      </c:catAx>
      <c:valAx>
        <c:axId val="3567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75584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 w="25400" cap="flat" cmpd="sng" algn="ctr">
      <a:solidFill>
        <a:schemeClr val="bg1">
          <a:lumMod val="9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13</xdr:row>
      <xdr:rowOff>80962</xdr:rowOff>
    </xdr:from>
    <xdr:to>
      <xdr:col>8</xdr:col>
      <xdr:colOff>838200</xdr:colOff>
      <xdr:row>27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809625</xdr:colOff>
      <xdr:row>5</xdr:row>
      <xdr:rowOff>19050</xdr:rowOff>
    </xdr:from>
    <xdr:to>
      <xdr:col>9</xdr:col>
      <xdr:colOff>133350</xdr:colOff>
      <xdr:row>7</xdr:row>
      <xdr:rowOff>9525</xdr:rowOff>
    </xdr:to>
    <xdr:sp macro="" textlink="">
      <xdr:nvSpPr>
        <xdr:cNvPr id="4" name="Up Arrow 3"/>
        <xdr:cNvSpPr/>
      </xdr:nvSpPr>
      <xdr:spPr>
        <a:xfrm>
          <a:off x="2857500" y="1162050"/>
          <a:ext cx="5876925" cy="1809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1"/>
  <sheetViews>
    <sheetView tabSelected="1" workbookViewId="0">
      <selection activeCell="B5" sqref="B5"/>
    </sheetView>
  </sheetViews>
  <sheetFormatPr defaultRowHeight="15" x14ac:dyDescent="0.25"/>
  <cols>
    <col min="1" max="1" width="16.85546875" style="1" bestFit="1" customWidth="1"/>
    <col min="2" max="6" width="13.85546875" style="1" customWidth="1"/>
    <col min="7" max="7" width="15.140625" style="1" bestFit="1" customWidth="1"/>
    <col min="8" max="11" width="13.85546875" style="1" customWidth="1"/>
    <col min="12" max="16384" width="9.140625" style="1"/>
  </cols>
  <sheetData>
    <row r="1" spans="1:11" x14ac:dyDescent="0.25">
      <c r="A1" s="1" t="s">
        <v>0</v>
      </c>
      <c r="B1" s="18">
        <v>0.1</v>
      </c>
      <c r="D1" s="1" t="s">
        <v>2</v>
      </c>
      <c r="E1" s="3">
        <f>B1/252</f>
        <v>3.9682539682539683E-4</v>
      </c>
      <c r="G1" s="1" t="s">
        <v>4</v>
      </c>
      <c r="H1" s="3">
        <f>E1-0.5*E2^2</f>
        <v>7.9365079365079365E-5</v>
      </c>
    </row>
    <row r="2" spans="1:11" x14ac:dyDescent="0.25">
      <c r="A2" s="1" t="s">
        <v>1</v>
      </c>
      <c r="B2" s="18">
        <v>0.4</v>
      </c>
      <c r="D2" s="1" t="s">
        <v>20</v>
      </c>
      <c r="E2" s="3">
        <f>B2/SQRT(252)</f>
        <v>2.5197631533948481E-2</v>
      </c>
      <c r="G2" s="1" t="s">
        <v>3</v>
      </c>
      <c r="H2" s="20">
        <v>100</v>
      </c>
    </row>
    <row r="3" spans="1:11" x14ac:dyDescent="0.25">
      <c r="B3" s="2"/>
      <c r="E3" s="3"/>
    </row>
    <row r="4" spans="1:11" x14ac:dyDescent="0.25">
      <c r="A4" s="1" t="s">
        <v>18</v>
      </c>
      <c r="B4" s="6">
        <f ca="1">AVERAGE(B11:B1011)</f>
        <v>100.04967651703575</v>
      </c>
      <c r="C4" s="6">
        <f t="shared" ref="C4:K4" ca="1" si="0">AVERAGE(C11:C1011)</f>
        <v>100.01455153994148</v>
      </c>
      <c r="D4" s="6">
        <f t="shared" ca="1" si="0"/>
        <v>100.25746512906846</v>
      </c>
      <c r="E4" s="6">
        <f t="shared" ca="1" si="0"/>
        <v>100.28115787121378</v>
      </c>
      <c r="F4" s="6">
        <f t="shared" ca="1" si="0"/>
        <v>100.44712408914587</v>
      </c>
      <c r="G4" s="6">
        <f t="shared" ca="1" si="0"/>
        <v>100.60437203521037</v>
      </c>
      <c r="H4" s="6">
        <f t="shared" ca="1" si="0"/>
        <v>100.63320697497849</v>
      </c>
      <c r="I4" s="6">
        <f t="shared" ca="1" si="0"/>
        <v>100.85452515559749</v>
      </c>
      <c r="J4" s="6">
        <f t="shared" ca="1" si="0"/>
        <v>100.8411490576475</v>
      </c>
      <c r="K4" s="6">
        <f t="shared" ca="1" si="0"/>
        <v>100.90388067793106</v>
      </c>
    </row>
    <row r="5" spans="1:11" x14ac:dyDescent="0.25">
      <c r="A5" s="1" t="s">
        <v>19</v>
      </c>
      <c r="B5" s="6">
        <f>$H$2</f>
        <v>100</v>
      </c>
      <c r="C5" s="6">
        <f t="shared" ref="C5:K5" si="1">$H$2</f>
        <v>100</v>
      </c>
      <c r="D5" s="6">
        <f t="shared" si="1"/>
        <v>100</v>
      </c>
      <c r="E5" s="6">
        <f t="shared" si="1"/>
        <v>100</v>
      </c>
      <c r="F5" s="6">
        <f t="shared" si="1"/>
        <v>100</v>
      </c>
      <c r="G5" s="6">
        <f t="shared" si="1"/>
        <v>100</v>
      </c>
      <c r="H5" s="6">
        <f t="shared" si="1"/>
        <v>100</v>
      </c>
      <c r="I5" s="6">
        <f t="shared" si="1"/>
        <v>100</v>
      </c>
      <c r="J5" s="6">
        <f t="shared" si="1"/>
        <v>100</v>
      </c>
      <c r="K5" s="6">
        <f t="shared" si="1"/>
        <v>100</v>
      </c>
    </row>
    <row r="6" spans="1:11" x14ac:dyDescent="0.25"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75" thickBot="1" x14ac:dyDescent="0.3">
      <c r="B8" s="19" t="s">
        <v>5</v>
      </c>
      <c r="C8" s="19" t="s">
        <v>6</v>
      </c>
      <c r="D8" s="19" t="s">
        <v>7</v>
      </c>
      <c r="E8" s="19" t="s">
        <v>8</v>
      </c>
      <c r="F8" s="19" t="s">
        <v>9</v>
      </c>
      <c r="G8" s="19" t="s">
        <v>10</v>
      </c>
      <c r="H8" s="19" t="s">
        <v>11</v>
      </c>
      <c r="I8" s="19" t="s">
        <v>12</v>
      </c>
      <c r="J8" s="19" t="s">
        <v>13</v>
      </c>
      <c r="K8" s="19" t="s">
        <v>14</v>
      </c>
    </row>
    <row r="9" spans="1:11" x14ac:dyDescent="0.25">
      <c r="A9" s="1" t="s">
        <v>15</v>
      </c>
      <c r="B9" s="4">
        <f ca="1">_xlfn.NORM.S.INV(RAND())</f>
        <v>-2.6687526710303815</v>
      </c>
      <c r="C9" s="4">
        <f t="shared" ref="C9:J9" ca="1" si="2">_xlfn.NORM.S.INV(RAND())</f>
        <v>-0.21418003242044076</v>
      </c>
      <c r="D9" s="4">
        <f t="shared" ca="1" si="2"/>
        <v>1.3437962720280243</v>
      </c>
      <c r="E9" s="4">
        <f t="shared" ca="1" si="2"/>
        <v>-1.2688330247152977</v>
      </c>
      <c r="F9" s="4">
        <f t="shared" ca="1" si="2"/>
        <v>-0.51080106949832804</v>
      </c>
      <c r="G9" s="4">
        <f t="shared" ca="1" si="2"/>
        <v>0.82573706270802771</v>
      </c>
      <c r="H9" s="4">
        <f t="shared" ca="1" si="2"/>
        <v>0.3256526318097907</v>
      </c>
      <c r="I9" s="4">
        <f t="shared" ca="1" si="2"/>
        <v>-3.8577585823136376E-3</v>
      </c>
      <c r="J9" s="4">
        <f t="shared" ca="1" si="2"/>
        <v>-1.6687497793694253</v>
      </c>
      <c r="K9" s="4">
        <f ca="1">_xlfn.NORM.S.INV(RAND())</f>
        <v>2.7531341522538944E-2</v>
      </c>
    </row>
    <row r="10" spans="1:11" ht="15.75" thickBot="1" x14ac:dyDescent="0.3">
      <c r="A10" s="1" t="s">
        <v>16</v>
      </c>
      <c r="B10" s="5">
        <f t="shared" ref="B10:K10" ca="1" si="3">$H$1+$E$2*B9</f>
        <v>-6.7166881380499296E-2</v>
      </c>
      <c r="C10" s="5">
        <f t="shared" ca="1" si="3"/>
        <v>-5.3174644594943263E-3</v>
      </c>
      <c r="D10" s="5">
        <f t="shared" ca="1" si="3"/>
        <v>3.3939848398620839E-2</v>
      </c>
      <c r="E10" s="5">
        <f t="shared" ca="1" si="3"/>
        <v>-3.1892221955516338E-2</v>
      </c>
      <c r="F10" s="5">
        <f t="shared" ca="1" si="3"/>
        <v>-1.27916120570006E-2</v>
      </c>
      <c r="G10" s="5">
        <f t="shared" ca="1" si="3"/>
        <v>2.088598332940687E-2</v>
      </c>
      <c r="H10" s="5">
        <f t="shared" ca="1" si="3"/>
        <v>8.285040103768777E-3</v>
      </c>
      <c r="I10" s="5">
        <f t="shared" ca="1" si="3"/>
        <v>-1.7841299938987134E-5</v>
      </c>
      <c r="J10" s="5">
        <f t="shared" ca="1" si="3"/>
        <v>-4.1969176983543521E-2</v>
      </c>
      <c r="K10" s="5">
        <f t="shared" ca="1" si="3"/>
        <v>7.7308967868531186E-4</v>
      </c>
    </row>
    <row r="11" spans="1:11" ht="15.75" thickBot="1" x14ac:dyDescent="0.3">
      <c r="A11" s="7" t="s">
        <v>17</v>
      </c>
      <c r="B11" s="8">
        <f t="shared" ref="B11" ca="1" si="4">$H$2*EXP(B10)</f>
        <v>93.503914769212713</v>
      </c>
      <c r="C11" s="8">
        <f t="shared" ref="C11:K11" ca="1" si="5">B11*EXP(C10)</f>
        <v>93.008030617225131</v>
      </c>
      <c r="D11" s="8">
        <f t="shared" ca="1" si="5"/>
        <v>96.218888884355479</v>
      </c>
      <c r="E11" s="8">
        <f t="shared" ca="1" si="5"/>
        <v>93.198671434117458</v>
      </c>
      <c r="F11" s="8">
        <f t="shared" ca="1" si="5"/>
        <v>92.014102609413499</v>
      </c>
      <c r="G11" s="8">
        <f t="shared" ca="1" si="5"/>
        <v>93.956117471946683</v>
      </c>
      <c r="H11" s="8">
        <f t="shared" ca="1" si="5"/>
        <v>94.73778125987667</v>
      </c>
      <c r="I11" s="8">
        <f t="shared" ca="1" si="5"/>
        <v>94.736091029783651</v>
      </c>
      <c r="J11" s="8">
        <f t="shared" ca="1" si="5"/>
        <v>90.842374810884976</v>
      </c>
      <c r="K11" s="9">
        <f t="shared" ca="1" si="5"/>
        <v>90.912631267009914</v>
      </c>
    </row>
    <row r="12" spans="1:11" x14ac:dyDescent="0.25">
      <c r="A12" s="10"/>
      <c r="B12" s="7">
        <f t="dataTable" ref="B12:K1011" dt2D="0" dtr="0" r1="A8" ca="1"/>
        <v>97.909565575754613</v>
      </c>
      <c r="C12" s="8">
        <v>97.792604703137286</v>
      </c>
      <c r="D12" s="8">
        <v>95.169643943921685</v>
      </c>
      <c r="E12" s="8">
        <v>96.393995363249815</v>
      </c>
      <c r="F12" s="8">
        <v>95.071131147466758</v>
      </c>
      <c r="G12" s="8">
        <v>98.888674646245789</v>
      </c>
      <c r="H12" s="8">
        <v>99.103957686323355</v>
      </c>
      <c r="I12" s="8">
        <v>100.23205204879456</v>
      </c>
      <c r="J12" s="8">
        <v>107.39034508651191</v>
      </c>
      <c r="K12" s="9">
        <v>111.27526614324984</v>
      </c>
    </row>
    <row r="13" spans="1:11" x14ac:dyDescent="0.25">
      <c r="A13" s="10"/>
      <c r="B13" s="10">
        <v>101.79833418423377</v>
      </c>
      <c r="C13" s="11">
        <v>104.70898994717669</v>
      </c>
      <c r="D13" s="11">
        <v>103.67609756847784</v>
      </c>
      <c r="E13" s="11">
        <v>107.67794528685819</v>
      </c>
      <c r="F13" s="11">
        <v>106.30310024313367</v>
      </c>
      <c r="G13" s="11">
        <v>108.35058739439779</v>
      </c>
      <c r="H13" s="11">
        <v>109.78139983672907</v>
      </c>
      <c r="I13" s="11">
        <v>114.32456187877087</v>
      </c>
      <c r="J13" s="11">
        <v>116.12194534693198</v>
      </c>
      <c r="K13" s="12">
        <v>111.49168842038827</v>
      </c>
    </row>
    <row r="14" spans="1:11" x14ac:dyDescent="0.25">
      <c r="A14" s="10"/>
      <c r="B14" s="10">
        <v>98.045563135075952</v>
      </c>
      <c r="C14" s="11">
        <v>97.600729815264899</v>
      </c>
      <c r="D14" s="11">
        <v>95.147428888121624</v>
      </c>
      <c r="E14" s="11">
        <v>93.333841582192306</v>
      </c>
      <c r="F14" s="11">
        <v>93.047359005240224</v>
      </c>
      <c r="G14" s="11">
        <v>90.988528452877333</v>
      </c>
      <c r="H14" s="11">
        <v>88.486949052510269</v>
      </c>
      <c r="I14" s="11">
        <v>89.03622435166983</v>
      </c>
      <c r="J14" s="11">
        <v>93.20371538304029</v>
      </c>
      <c r="K14" s="12">
        <v>89.89465659500793</v>
      </c>
    </row>
    <row r="15" spans="1:11" x14ac:dyDescent="0.25">
      <c r="A15" s="10"/>
      <c r="B15" s="10">
        <v>98.664666543092167</v>
      </c>
      <c r="C15" s="11">
        <v>97.32367682608691</v>
      </c>
      <c r="D15" s="11">
        <v>97.144126488884538</v>
      </c>
      <c r="E15" s="11">
        <v>98.828385835103603</v>
      </c>
      <c r="F15" s="11">
        <v>97.870476148116552</v>
      </c>
      <c r="G15" s="11">
        <v>103.4825166235405</v>
      </c>
      <c r="H15" s="11">
        <v>99.252579665866918</v>
      </c>
      <c r="I15" s="11">
        <v>102.47683595546879</v>
      </c>
      <c r="J15" s="11">
        <v>104.78305661541029</v>
      </c>
      <c r="K15" s="12">
        <v>107.47564110038496</v>
      </c>
    </row>
    <row r="16" spans="1:11" x14ac:dyDescent="0.25">
      <c r="A16" s="10"/>
      <c r="B16" s="10">
        <v>97.488898805813946</v>
      </c>
      <c r="C16" s="11">
        <v>95.939071494039382</v>
      </c>
      <c r="D16" s="11">
        <v>95.162987887416008</v>
      </c>
      <c r="E16" s="11">
        <v>91.232929423725395</v>
      </c>
      <c r="F16" s="11">
        <v>95.016216876049754</v>
      </c>
      <c r="G16" s="11">
        <v>94.834660397338638</v>
      </c>
      <c r="H16" s="11">
        <v>93.091081480941071</v>
      </c>
      <c r="I16" s="11">
        <v>94.357306062224282</v>
      </c>
      <c r="J16" s="11">
        <v>93.954705029036319</v>
      </c>
      <c r="K16" s="12">
        <v>93.999777917068599</v>
      </c>
    </row>
    <row r="17" spans="1:11" x14ac:dyDescent="0.25">
      <c r="A17" s="10"/>
      <c r="B17" s="10">
        <v>97.881987480037495</v>
      </c>
      <c r="C17" s="11">
        <v>96.943612119263008</v>
      </c>
      <c r="D17" s="11">
        <v>98.543177693839368</v>
      </c>
      <c r="E17" s="11">
        <v>103.4160917573361</v>
      </c>
      <c r="F17" s="11">
        <v>100.72694664203262</v>
      </c>
      <c r="G17" s="11">
        <v>102.11880892663328</v>
      </c>
      <c r="H17" s="11">
        <v>102.52419447337023</v>
      </c>
      <c r="I17" s="11">
        <v>102.33171536082097</v>
      </c>
      <c r="J17" s="11">
        <v>102.00843406618161</v>
      </c>
      <c r="K17" s="12">
        <v>104.16203127764049</v>
      </c>
    </row>
    <row r="18" spans="1:11" x14ac:dyDescent="0.25">
      <c r="A18" s="10"/>
      <c r="B18" s="10">
        <v>97.408855682913071</v>
      </c>
      <c r="C18" s="11">
        <v>96.247175820661866</v>
      </c>
      <c r="D18" s="11">
        <v>94.236098641066789</v>
      </c>
      <c r="E18" s="11">
        <v>99.075049828340497</v>
      </c>
      <c r="F18" s="11">
        <v>97.871692025389279</v>
      </c>
      <c r="G18" s="11">
        <v>97.684397248117591</v>
      </c>
      <c r="H18" s="11">
        <v>99.226028736670855</v>
      </c>
      <c r="I18" s="11">
        <v>99.631867536858863</v>
      </c>
      <c r="J18" s="11">
        <v>101.66615635834576</v>
      </c>
      <c r="K18" s="12">
        <v>102.17224491153974</v>
      </c>
    </row>
    <row r="19" spans="1:11" x14ac:dyDescent="0.25">
      <c r="A19" s="10"/>
      <c r="B19" s="10">
        <v>103.55119428593949</v>
      </c>
      <c r="C19" s="11">
        <v>103.43548319459443</v>
      </c>
      <c r="D19" s="11">
        <v>103.09991004544523</v>
      </c>
      <c r="E19" s="11">
        <v>103.60159536110599</v>
      </c>
      <c r="F19" s="11">
        <v>106.12184638639117</v>
      </c>
      <c r="G19" s="11">
        <v>108.54777220540763</v>
      </c>
      <c r="H19" s="11">
        <v>108.27207415166629</v>
      </c>
      <c r="I19" s="11">
        <v>110.45192596122017</v>
      </c>
      <c r="J19" s="11">
        <v>105.75569846906772</v>
      </c>
      <c r="K19" s="12">
        <v>107.55628317781147</v>
      </c>
    </row>
    <row r="20" spans="1:11" x14ac:dyDescent="0.25">
      <c r="A20" s="10"/>
      <c r="B20" s="10">
        <v>97.667296793580419</v>
      </c>
      <c r="C20" s="11">
        <v>98.496001597852896</v>
      </c>
      <c r="D20" s="11">
        <v>97.325157377583992</v>
      </c>
      <c r="E20" s="11">
        <v>100.41372754883226</v>
      </c>
      <c r="F20" s="11">
        <v>103.67802401202661</v>
      </c>
      <c r="G20" s="11">
        <v>100.21788051817848</v>
      </c>
      <c r="H20" s="11">
        <v>97.601471310448673</v>
      </c>
      <c r="I20" s="11">
        <v>102.06968729039278</v>
      </c>
      <c r="J20" s="11">
        <v>100.16889077991303</v>
      </c>
      <c r="K20" s="12">
        <v>101.22518026781532</v>
      </c>
    </row>
    <row r="21" spans="1:11" x14ac:dyDescent="0.25">
      <c r="A21" s="10"/>
      <c r="B21" s="10">
        <v>101.29022461553924</v>
      </c>
      <c r="C21" s="11">
        <v>101.08718106397416</v>
      </c>
      <c r="D21" s="11">
        <v>100.90176305072046</v>
      </c>
      <c r="E21" s="11">
        <v>101.21265194551225</v>
      </c>
      <c r="F21" s="11">
        <v>103.29135828399905</v>
      </c>
      <c r="G21" s="11">
        <v>97.709039669468169</v>
      </c>
      <c r="H21" s="11">
        <v>95.339165943865368</v>
      </c>
      <c r="I21" s="11">
        <v>96.171083308181565</v>
      </c>
      <c r="J21" s="11">
        <v>99.825769043095278</v>
      </c>
      <c r="K21" s="12">
        <v>100.68947518394241</v>
      </c>
    </row>
    <row r="22" spans="1:11" x14ac:dyDescent="0.25">
      <c r="A22" s="10"/>
      <c r="B22" s="10">
        <v>99.94849849130695</v>
      </c>
      <c r="C22" s="11">
        <v>101.25102484521717</v>
      </c>
      <c r="D22" s="11">
        <v>104.13534976182926</v>
      </c>
      <c r="E22" s="11">
        <v>101.77049164129225</v>
      </c>
      <c r="F22" s="11">
        <v>100.32882232025757</v>
      </c>
      <c r="G22" s="11">
        <v>103.32699662277065</v>
      </c>
      <c r="H22" s="11">
        <v>106.09177539359592</v>
      </c>
      <c r="I22" s="11">
        <v>106.21600228557665</v>
      </c>
      <c r="J22" s="11">
        <v>106.93725575585421</v>
      </c>
      <c r="K22" s="12">
        <v>111.42435334818484</v>
      </c>
    </row>
    <row r="23" spans="1:11" x14ac:dyDescent="0.25">
      <c r="A23" s="10"/>
      <c r="B23" s="10">
        <v>96.665070079042621</v>
      </c>
      <c r="C23" s="11">
        <v>100.25955112361386</v>
      </c>
      <c r="D23" s="11">
        <v>103.26177346407006</v>
      </c>
      <c r="E23" s="11">
        <v>104.97630284111668</v>
      </c>
      <c r="F23" s="11">
        <v>101.88301706351163</v>
      </c>
      <c r="G23" s="11">
        <v>102.83508162765948</v>
      </c>
      <c r="H23" s="11">
        <v>101.90213029136906</v>
      </c>
      <c r="I23" s="11">
        <v>103.54283012369405</v>
      </c>
      <c r="J23" s="11">
        <v>101.76569201879134</v>
      </c>
      <c r="K23" s="12">
        <v>103.16847634201292</v>
      </c>
    </row>
    <row r="24" spans="1:11" x14ac:dyDescent="0.25">
      <c r="A24" s="10"/>
      <c r="B24" s="10">
        <v>99.513579945042792</v>
      </c>
      <c r="C24" s="11">
        <v>99.850192782040509</v>
      </c>
      <c r="D24" s="11">
        <v>100.38293219941096</v>
      </c>
      <c r="E24" s="11">
        <v>97.143881541407438</v>
      </c>
      <c r="F24" s="11">
        <v>99.340657648349207</v>
      </c>
      <c r="G24" s="11">
        <v>99.549798259856004</v>
      </c>
      <c r="H24" s="11">
        <v>98.598054363497766</v>
      </c>
      <c r="I24" s="11">
        <v>97.104199787543934</v>
      </c>
      <c r="J24" s="11">
        <v>99.10508089448399</v>
      </c>
      <c r="K24" s="12">
        <v>100.63717082720413</v>
      </c>
    </row>
    <row r="25" spans="1:11" x14ac:dyDescent="0.25">
      <c r="A25" s="10"/>
      <c r="B25" s="10">
        <v>102.33948042444938</v>
      </c>
      <c r="C25" s="11">
        <v>103.39493983500134</v>
      </c>
      <c r="D25" s="11">
        <v>101.28850540974625</v>
      </c>
      <c r="E25" s="11">
        <v>101.09236521627082</v>
      </c>
      <c r="F25" s="11">
        <v>99.184662191849725</v>
      </c>
      <c r="G25" s="11">
        <v>95.846916627044067</v>
      </c>
      <c r="H25" s="11">
        <v>95.177681065514776</v>
      </c>
      <c r="I25" s="11">
        <v>94.659063989850694</v>
      </c>
      <c r="J25" s="11">
        <v>93.289071783368385</v>
      </c>
      <c r="K25" s="12">
        <v>91.734391996296722</v>
      </c>
    </row>
    <row r="26" spans="1:11" x14ac:dyDescent="0.25">
      <c r="A26" s="10"/>
      <c r="B26" s="10">
        <v>102.25836758832784</v>
      </c>
      <c r="C26" s="11">
        <v>98.947464724649535</v>
      </c>
      <c r="D26" s="11">
        <v>101.17483532471114</v>
      </c>
      <c r="E26" s="11">
        <v>99.665121202338668</v>
      </c>
      <c r="F26" s="11">
        <v>98.110686896632345</v>
      </c>
      <c r="G26" s="11">
        <v>96.274983461249633</v>
      </c>
      <c r="H26" s="11">
        <v>99.269710846094853</v>
      </c>
      <c r="I26" s="11">
        <v>98.701362660015278</v>
      </c>
      <c r="J26" s="11">
        <v>99.362275474748571</v>
      </c>
      <c r="K26" s="12">
        <v>99.972982610576395</v>
      </c>
    </row>
    <row r="27" spans="1:11" x14ac:dyDescent="0.25">
      <c r="A27" s="10"/>
      <c r="B27" s="10">
        <v>100.22757686993944</v>
      </c>
      <c r="C27" s="11">
        <v>98.558842668175402</v>
      </c>
      <c r="D27" s="11">
        <v>99.592926706250793</v>
      </c>
      <c r="E27" s="11">
        <v>96.796172607093226</v>
      </c>
      <c r="F27" s="11">
        <v>98.663905741497103</v>
      </c>
      <c r="G27" s="11">
        <v>99.812865518927723</v>
      </c>
      <c r="H27" s="11">
        <v>97.036386102297826</v>
      </c>
      <c r="I27" s="11">
        <v>92.616943476602458</v>
      </c>
      <c r="J27" s="11">
        <v>91.505457037652135</v>
      </c>
      <c r="K27" s="12">
        <v>94.71694136111573</v>
      </c>
    </row>
    <row r="28" spans="1:11" x14ac:dyDescent="0.25">
      <c r="A28" s="10"/>
      <c r="B28" s="10">
        <v>100.49952877868142</v>
      </c>
      <c r="C28" s="11">
        <v>99.529395632932292</v>
      </c>
      <c r="D28" s="11">
        <v>101.18464716901623</v>
      </c>
      <c r="E28" s="11">
        <v>100.63750226450841</v>
      </c>
      <c r="F28" s="11">
        <v>97.637607564845055</v>
      </c>
      <c r="G28" s="11">
        <v>93.537666624232301</v>
      </c>
      <c r="H28" s="11">
        <v>97.766662598572225</v>
      </c>
      <c r="I28" s="11">
        <v>96.135584812061893</v>
      </c>
      <c r="J28" s="11">
        <v>98.852444726211033</v>
      </c>
      <c r="K28" s="12">
        <v>99.641914582400119</v>
      </c>
    </row>
    <row r="29" spans="1:11" x14ac:dyDescent="0.25">
      <c r="A29" s="10"/>
      <c r="B29" s="10">
        <v>101.30726062471014</v>
      </c>
      <c r="C29" s="11">
        <v>98.26275379642351</v>
      </c>
      <c r="D29" s="11">
        <v>96.653796689667374</v>
      </c>
      <c r="E29" s="11">
        <v>97.770780928850485</v>
      </c>
      <c r="F29" s="11">
        <v>97.839279616500804</v>
      </c>
      <c r="G29" s="11">
        <v>97.296867478156997</v>
      </c>
      <c r="H29" s="11">
        <v>94.880921926600607</v>
      </c>
      <c r="I29" s="11">
        <v>92.960125339826078</v>
      </c>
      <c r="J29" s="11">
        <v>93.211043282105763</v>
      </c>
      <c r="K29" s="12">
        <v>94.091169694537086</v>
      </c>
    </row>
    <row r="30" spans="1:11" x14ac:dyDescent="0.25">
      <c r="A30" s="10"/>
      <c r="B30" s="10">
        <v>99.929952616901133</v>
      </c>
      <c r="C30" s="11">
        <v>97.594597100266654</v>
      </c>
      <c r="D30" s="11">
        <v>97.353921189657896</v>
      </c>
      <c r="E30" s="11">
        <v>100.5807860354535</v>
      </c>
      <c r="F30" s="11">
        <v>96.937258773632436</v>
      </c>
      <c r="G30" s="11">
        <v>100.4448643826202</v>
      </c>
      <c r="H30" s="11">
        <v>98.005547753413296</v>
      </c>
      <c r="I30" s="11">
        <v>98.746604751586986</v>
      </c>
      <c r="J30" s="11">
        <v>96.5658129082817</v>
      </c>
      <c r="K30" s="12">
        <v>98.911231633769177</v>
      </c>
    </row>
    <row r="31" spans="1:11" x14ac:dyDescent="0.25">
      <c r="A31" s="10"/>
      <c r="B31" s="10">
        <v>97.952201246470281</v>
      </c>
      <c r="C31" s="11">
        <v>99.228193299632167</v>
      </c>
      <c r="D31" s="11">
        <v>100.26879248660263</v>
      </c>
      <c r="E31" s="11">
        <v>97.306922114318596</v>
      </c>
      <c r="F31" s="11">
        <v>98.4386924712785</v>
      </c>
      <c r="G31" s="11">
        <v>100.6756497203823</v>
      </c>
      <c r="H31" s="11">
        <v>102.53785460944893</v>
      </c>
      <c r="I31" s="11">
        <v>100.72287173832763</v>
      </c>
      <c r="J31" s="11">
        <v>107.07300825722592</v>
      </c>
      <c r="K31" s="12">
        <v>110.88302350606983</v>
      </c>
    </row>
    <row r="32" spans="1:11" x14ac:dyDescent="0.25">
      <c r="A32" s="10"/>
      <c r="B32" s="10">
        <v>96.541413800360615</v>
      </c>
      <c r="C32" s="11">
        <v>95.858526271693748</v>
      </c>
      <c r="D32" s="11">
        <v>94.531926925155858</v>
      </c>
      <c r="E32" s="11">
        <v>93.583900591483626</v>
      </c>
      <c r="F32" s="11">
        <v>96.524989385151073</v>
      </c>
      <c r="G32" s="11">
        <v>98.354636272571724</v>
      </c>
      <c r="H32" s="11">
        <v>99.012555989380985</v>
      </c>
      <c r="I32" s="11">
        <v>97.170928382385455</v>
      </c>
      <c r="J32" s="11">
        <v>102.90965445378153</v>
      </c>
      <c r="K32" s="12">
        <v>102.27728918845585</v>
      </c>
    </row>
    <row r="33" spans="1:11" x14ac:dyDescent="0.25">
      <c r="A33" s="13"/>
      <c r="B33" s="10">
        <v>100.40418979314131</v>
      </c>
      <c r="C33" s="11">
        <v>100.99537165563123</v>
      </c>
      <c r="D33" s="11">
        <v>105.96048878443787</v>
      </c>
      <c r="E33" s="11">
        <v>104.7351695474414</v>
      </c>
      <c r="F33" s="11">
        <v>102.23422213119687</v>
      </c>
      <c r="G33" s="11">
        <v>98.786033475800409</v>
      </c>
      <c r="H33" s="11">
        <v>99.949841438704013</v>
      </c>
      <c r="I33" s="11">
        <v>103.7360607058136</v>
      </c>
      <c r="J33" s="11">
        <v>106.43840973264071</v>
      </c>
      <c r="K33" s="12">
        <v>108.79287656822319</v>
      </c>
    </row>
    <row r="34" spans="1:11" x14ac:dyDescent="0.25">
      <c r="A34" s="13"/>
      <c r="B34" s="10">
        <v>102.70172113353553</v>
      </c>
      <c r="C34" s="11">
        <v>104.04955472984938</v>
      </c>
      <c r="D34" s="11">
        <v>107.29133622008791</v>
      </c>
      <c r="E34" s="11">
        <v>108.26849079248147</v>
      </c>
      <c r="F34" s="11">
        <v>108.24262026833968</v>
      </c>
      <c r="G34" s="11">
        <v>107.57806785738299</v>
      </c>
      <c r="H34" s="11">
        <v>109.49146210867421</v>
      </c>
      <c r="I34" s="11">
        <v>108.58570504957126</v>
      </c>
      <c r="J34" s="11">
        <v>109.54440269214938</v>
      </c>
      <c r="K34" s="12">
        <v>105.70663907014912</v>
      </c>
    </row>
    <row r="35" spans="1:11" x14ac:dyDescent="0.25">
      <c r="A35" s="13"/>
      <c r="B35" s="10">
        <v>100.19091803699889</v>
      </c>
      <c r="C35" s="11">
        <v>98.660858537619163</v>
      </c>
      <c r="D35" s="11">
        <v>99.35100114034779</v>
      </c>
      <c r="E35" s="11">
        <v>98.571443295139176</v>
      </c>
      <c r="F35" s="11">
        <v>98.101922606673838</v>
      </c>
      <c r="G35" s="11">
        <v>97.33852231626534</v>
      </c>
      <c r="H35" s="11">
        <v>96.376426762994015</v>
      </c>
      <c r="I35" s="11">
        <v>95.617653044025559</v>
      </c>
      <c r="J35" s="11">
        <v>97.795886041117797</v>
      </c>
      <c r="K35" s="12">
        <v>100.78891402467356</v>
      </c>
    </row>
    <row r="36" spans="1:11" x14ac:dyDescent="0.25">
      <c r="A36" s="13"/>
      <c r="B36" s="10">
        <v>97.819593741893399</v>
      </c>
      <c r="C36" s="11">
        <v>100.31057280288846</v>
      </c>
      <c r="D36" s="11">
        <v>98.703983764371586</v>
      </c>
      <c r="E36" s="11">
        <v>100.73719683499327</v>
      </c>
      <c r="F36" s="11">
        <v>98.747272629064867</v>
      </c>
      <c r="G36" s="11">
        <v>99.10191299916707</v>
      </c>
      <c r="H36" s="11">
        <v>96.45413371535777</v>
      </c>
      <c r="I36" s="11">
        <v>93.170394571875462</v>
      </c>
      <c r="J36" s="11">
        <v>93.010372793358457</v>
      </c>
      <c r="K36" s="12">
        <v>93.552984307455134</v>
      </c>
    </row>
    <row r="37" spans="1:11" x14ac:dyDescent="0.25">
      <c r="A37" s="13"/>
      <c r="B37" s="10">
        <v>100.41812406582744</v>
      </c>
      <c r="C37" s="11">
        <v>100.85848240325598</v>
      </c>
      <c r="D37" s="11">
        <v>102.01817036350194</v>
      </c>
      <c r="E37" s="11">
        <v>101.05664181164063</v>
      </c>
      <c r="F37" s="11">
        <v>101.63365004338478</v>
      </c>
      <c r="G37" s="11">
        <v>104.87899234525383</v>
      </c>
      <c r="H37" s="11">
        <v>103.01794117068243</v>
      </c>
      <c r="I37" s="11">
        <v>103.97989655179359</v>
      </c>
      <c r="J37" s="11">
        <v>102.6284167343594</v>
      </c>
      <c r="K37" s="12">
        <v>101.38742743622339</v>
      </c>
    </row>
    <row r="38" spans="1:11" x14ac:dyDescent="0.25">
      <c r="A38" s="13"/>
      <c r="B38" s="10">
        <v>98.60024396519627</v>
      </c>
      <c r="C38" s="11">
        <v>99.161375930756563</v>
      </c>
      <c r="D38" s="11">
        <v>101.71619415795904</v>
      </c>
      <c r="E38" s="11">
        <v>96.047573722831331</v>
      </c>
      <c r="F38" s="11">
        <v>92.864219272613909</v>
      </c>
      <c r="G38" s="11">
        <v>94.531707766580354</v>
      </c>
      <c r="H38" s="11">
        <v>89.664904406192633</v>
      </c>
      <c r="I38" s="11">
        <v>85.398968626156972</v>
      </c>
      <c r="J38" s="11">
        <v>85.827198242976536</v>
      </c>
      <c r="K38" s="12">
        <v>85.277387463798064</v>
      </c>
    </row>
    <row r="39" spans="1:11" x14ac:dyDescent="0.25">
      <c r="A39" s="13"/>
      <c r="B39" s="10">
        <v>99.993048096366763</v>
      </c>
      <c r="C39" s="11">
        <v>99.997503861427759</v>
      </c>
      <c r="D39" s="11">
        <v>100.2157056308636</v>
      </c>
      <c r="E39" s="11">
        <v>101.21513996966355</v>
      </c>
      <c r="F39" s="11">
        <v>100.45996801305576</v>
      </c>
      <c r="G39" s="11">
        <v>101.714071449684</v>
      </c>
      <c r="H39" s="11">
        <v>104.22018698253088</v>
      </c>
      <c r="I39" s="11">
        <v>105.83942417282769</v>
      </c>
      <c r="J39" s="11">
        <v>100.70301002097368</v>
      </c>
      <c r="K39" s="12">
        <v>97.765660908266668</v>
      </c>
    </row>
    <row r="40" spans="1:11" x14ac:dyDescent="0.25">
      <c r="A40" s="13"/>
      <c r="B40" s="10">
        <v>102.53624291294652</v>
      </c>
      <c r="C40" s="11">
        <v>109.84859633045248</v>
      </c>
      <c r="D40" s="11">
        <v>112.25800066628564</v>
      </c>
      <c r="E40" s="11">
        <v>111.93861298350008</v>
      </c>
      <c r="F40" s="11">
        <v>109.98920634966318</v>
      </c>
      <c r="G40" s="11">
        <v>106.42661050279399</v>
      </c>
      <c r="H40" s="11">
        <v>104.53735758582636</v>
      </c>
      <c r="I40" s="11">
        <v>100.98135498869779</v>
      </c>
      <c r="J40" s="11">
        <v>102.164130385953</v>
      </c>
      <c r="K40" s="12">
        <v>106.29063695702587</v>
      </c>
    </row>
    <row r="41" spans="1:11" x14ac:dyDescent="0.25">
      <c r="A41" s="13"/>
      <c r="B41" s="10">
        <v>104.37975701355202</v>
      </c>
      <c r="C41" s="11">
        <v>100.49460024880129</v>
      </c>
      <c r="D41" s="11">
        <v>99.597300979917648</v>
      </c>
      <c r="E41" s="11">
        <v>97.263367146283329</v>
      </c>
      <c r="F41" s="11">
        <v>98.369449032565925</v>
      </c>
      <c r="G41" s="11">
        <v>100.289115444548</v>
      </c>
      <c r="H41" s="11">
        <v>99.579707998336787</v>
      </c>
      <c r="I41" s="11">
        <v>101.16018619590282</v>
      </c>
      <c r="J41" s="11">
        <v>101.66465013850606</v>
      </c>
      <c r="K41" s="12">
        <v>103.17095481904839</v>
      </c>
    </row>
    <row r="42" spans="1:11" x14ac:dyDescent="0.25">
      <c r="A42" s="13"/>
      <c r="B42" s="10">
        <v>107.49273435303226</v>
      </c>
      <c r="C42" s="11">
        <v>104.34202214239596</v>
      </c>
      <c r="D42" s="11">
        <v>101.63874932234091</v>
      </c>
      <c r="E42" s="11">
        <v>101.3816597699519</v>
      </c>
      <c r="F42" s="11">
        <v>99.123244884531886</v>
      </c>
      <c r="G42" s="11">
        <v>100.6357391321197</v>
      </c>
      <c r="H42" s="11">
        <v>101.15572029772582</v>
      </c>
      <c r="I42" s="11">
        <v>99.99161013080969</v>
      </c>
      <c r="J42" s="11">
        <v>100.39978313277574</v>
      </c>
      <c r="K42" s="12">
        <v>104.19894726336447</v>
      </c>
    </row>
    <row r="43" spans="1:11" x14ac:dyDescent="0.25">
      <c r="A43" s="13"/>
      <c r="B43" s="10">
        <v>99.578956107058218</v>
      </c>
      <c r="C43" s="11">
        <v>100.8528793017914</v>
      </c>
      <c r="D43" s="11">
        <v>98.844151549391569</v>
      </c>
      <c r="E43" s="11">
        <v>99.274342769141299</v>
      </c>
      <c r="F43" s="11">
        <v>104.93771231069636</v>
      </c>
      <c r="G43" s="11">
        <v>105.12196344475721</v>
      </c>
      <c r="H43" s="11">
        <v>104.04332390598691</v>
      </c>
      <c r="I43" s="11">
        <v>105.88622855783711</v>
      </c>
      <c r="J43" s="11">
        <v>102.78303075769141</v>
      </c>
      <c r="K43" s="12">
        <v>107.3980248141101</v>
      </c>
    </row>
    <row r="44" spans="1:11" x14ac:dyDescent="0.25">
      <c r="A44" s="13"/>
      <c r="B44" s="10">
        <v>99.138722265947493</v>
      </c>
      <c r="C44" s="11">
        <v>97.820865973593996</v>
      </c>
      <c r="D44" s="11">
        <v>95.378245588976753</v>
      </c>
      <c r="E44" s="11">
        <v>97.559412267525119</v>
      </c>
      <c r="F44" s="11">
        <v>96.402384787839893</v>
      </c>
      <c r="G44" s="11">
        <v>101.42695932706542</v>
      </c>
      <c r="H44" s="11">
        <v>105.95399734469487</v>
      </c>
      <c r="I44" s="11">
        <v>110.99189901004974</v>
      </c>
      <c r="J44" s="11">
        <v>112.33446415133074</v>
      </c>
      <c r="K44" s="12">
        <v>116.39444705956251</v>
      </c>
    </row>
    <row r="45" spans="1:11" x14ac:dyDescent="0.25">
      <c r="A45" s="13"/>
      <c r="B45" s="10">
        <v>99.061506215168833</v>
      </c>
      <c r="C45" s="11">
        <v>99.193976813656192</v>
      </c>
      <c r="D45" s="11">
        <v>97.345999556664381</v>
      </c>
      <c r="E45" s="11">
        <v>97.88363131446647</v>
      </c>
      <c r="F45" s="11">
        <v>98.055897419819303</v>
      </c>
      <c r="G45" s="11">
        <v>97.544757141074911</v>
      </c>
      <c r="H45" s="11">
        <v>96.052864637490003</v>
      </c>
      <c r="I45" s="11">
        <v>93.515122464314047</v>
      </c>
      <c r="J45" s="11">
        <v>94.691409476851604</v>
      </c>
      <c r="K45" s="12">
        <v>90.837600708639584</v>
      </c>
    </row>
    <row r="46" spans="1:11" x14ac:dyDescent="0.25">
      <c r="A46" s="13"/>
      <c r="B46" s="10">
        <v>92.915617375351161</v>
      </c>
      <c r="C46" s="11">
        <v>95.874371070962468</v>
      </c>
      <c r="D46" s="11">
        <v>94.354997024469114</v>
      </c>
      <c r="E46" s="11">
        <v>91.901343055658558</v>
      </c>
      <c r="F46" s="11">
        <v>92.616924467707122</v>
      </c>
      <c r="G46" s="11">
        <v>92.219258378281111</v>
      </c>
      <c r="H46" s="11">
        <v>91.926226564731124</v>
      </c>
      <c r="I46" s="11">
        <v>97.397786316891569</v>
      </c>
      <c r="J46" s="11">
        <v>97.689766181470958</v>
      </c>
      <c r="K46" s="12">
        <v>97.841872941174614</v>
      </c>
    </row>
    <row r="47" spans="1:11" x14ac:dyDescent="0.25">
      <c r="A47" s="13"/>
      <c r="B47" s="10">
        <v>99.837186956916597</v>
      </c>
      <c r="C47" s="11">
        <v>101.10599027524985</v>
      </c>
      <c r="D47" s="11">
        <v>102.10825270801814</v>
      </c>
      <c r="E47" s="11">
        <v>99.673276859801518</v>
      </c>
      <c r="F47" s="11">
        <v>96.945302632129597</v>
      </c>
      <c r="G47" s="11">
        <v>97.01201236515314</v>
      </c>
      <c r="H47" s="11">
        <v>91.950406941589776</v>
      </c>
      <c r="I47" s="11">
        <v>92.98648763524757</v>
      </c>
      <c r="J47" s="11">
        <v>92.063618301580618</v>
      </c>
      <c r="K47" s="12">
        <v>89.142583577763816</v>
      </c>
    </row>
    <row r="48" spans="1:11" x14ac:dyDescent="0.25">
      <c r="A48" s="13"/>
      <c r="B48" s="10">
        <v>100.85585844846167</v>
      </c>
      <c r="C48" s="11">
        <v>102.08127563236785</v>
      </c>
      <c r="D48" s="11">
        <v>106.44136179726715</v>
      </c>
      <c r="E48" s="11">
        <v>104.47625826302949</v>
      </c>
      <c r="F48" s="11">
        <v>108.01663726079157</v>
      </c>
      <c r="G48" s="11">
        <v>109.73051157315368</v>
      </c>
      <c r="H48" s="11">
        <v>112.75623024382674</v>
      </c>
      <c r="I48" s="11">
        <v>117.10739603533698</v>
      </c>
      <c r="J48" s="11">
        <v>114.64677675907521</v>
      </c>
      <c r="K48" s="12">
        <v>118.0826616182934</v>
      </c>
    </row>
    <row r="49" spans="1:11" x14ac:dyDescent="0.25">
      <c r="A49" s="13"/>
      <c r="B49" s="10">
        <v>98.240047208039826</v>
      </c>
      <c r="C49" s="11">
        <v>98.419680227182624</v>
      </c>
      <c r="D49" s="11">
        <v>98.653343731111619</v>
      </c>
      <c r="E49" s="11">
        <v>100.47168068900872</v>
      </c>
      <c r="F49" s="11">
        <v>102.35572080959683</v>
      </c>
      <c r="G49" s="11">
        <v>101.94812100652987</v>
      </c>
      <c r="H49" s="11">
        <v>103.41726360862856</v>
      </c>
      <c r="I49" s="11">
        <v>105.21519006963311</v>
      </c>
      <c r="J49" s="11">
        <v>100.43959918765009</v>
      </c>
      <c r="K49" s="12">
        <v>98.503193546848465</v>
      </c>
    </row>
    <row r="50" spans="1:11" x14ac:dyDescent="0.25">
      <c r="A50" s="13"/>
      <c r="B50" s="10">
        <v>102.82543306664627</v>
      </c>
      <c r="C50" s="11">
        <v>103.90222011627726</v>
      </c>
      <c r="D50" s="11">
        <v>103.74959664072728</v>
      </c>
      <c r="E50" s="11">
        <v>100.35238599836418</v>
      </c>
      <c r="F50" s="11">
        <v>101.05186997849601</v>
      </c>
      <c r="G50" s="11">
        <v>99.910180237371634</v>
      </c>
      <c r="H50" s="11">
        <v>101.88981404875571</v>
      </c>
      <c r="I50" s="11">
        <v>104.28427879326171</v>
      </c>
      <c r="J50" s="11">
        <v>101.79133107519849</v>
      </c>
      <c r="K50" s="12">
        <v>105.37307078650383</v>
      </c>
    </row>
    <row r="51" spans="1:11" x14ac:dyDescent="0.25">
      <c r="A51" s="13"/>
      <c r="B51" s="10">
        <v>101.72299583092158</v>
      </c>
      <c r="C51" s="11">
        <v>97.690557685667684</v>
      </c>
      <c r="D51" s="11">
        <v>101.35213532203399</v>
      </c>
      <c r="E51" s="11">
        <v>102.15454134265615</v>
      </c>
      <c r="F51" s="11">
        <v>100.957990960636</v>
      </c>
      <c r="G51" s="11">
        <v>101.24862089754033</v>
      </c>
      <c r="H51" s="11">
        <v>100.07402574038731</v>
      </c>
      <c r="I51" s="11">
        <v>102.69596656471263</v>
      </c>
      <c r="J51" s="11">
        <v>102.64741239558057</v>
      </c>
      <c r="K51" s="12">
        <v>98.624717553350308</v>
      </c>
    </row>
    <row r="52" spans="1:11" x14ac:dyDescent="0.25">
      <c r="A52" s="13"/>
      <c r="B52" s="10">
        <v>104.67997697627621</v>
      </c>
      <c r="C52" s="11">
        <v>105.24458152974779</v>
      </c>
      <c r="D52" s="11">
        <v>104.97382008926155</v>
      </c>
      <c r="E52" s="11">
        <v>102.46153687595356</v>
      </c>
      <c r="F52" s="11">
        <v>103.24768440085705</v>
      </c>
      <c r="G52" s="11">
        <v>103.79604463393242</v>
      </c>
      <c r="H52" s="11">
        <v>103.16270894145727</v>
      </c>
      <c r="I52" s="11">
        <v>97.68662287433645</v>
      </c>
      <c r="J52" s="11">
        <v>97.428903383531221</v>
      </c>
      <c r="K52" s="12">
        <v>95.631829921247558</v>
      </c>
    </row>
    <row r="53" spans="1:11" x14ac:dyDescent="0.25">
      <c r="A53" s="13"/>
      <c r="B53" s="10">
        <v>100.55044435451141</v>
      </c>
      <c r="C53" s="11">
        <v>100.50838815901336</v>
      </c>
      <c r="D53" s="11">
        <v>98.00541939826509</v>
      </c>
      <c r="E53" s="11">
        <v>96.989683207423695</v>
      </c>
      <c r="F53" s="11">
        <v>96.628281533054988</v>
      </c>
      <c r="G53" s="11">
        <v>94.340048344543845</v>
      </c>
      <c r="H53" s="11">
        <v>97.96290795400715</v>
      </c>
      <c r="I53" s="11">
        <v>100.0436426851111</v>
      </c>
      <c r="J53" s="11">
        <v>101.54635606535032</v>
      </c>
      <c r="K53" s="12">
        <v>101.56893491615071</v>
      </c>
    </row>
    <row r="54" spans="1:11" x14ac:dyDescent="0.25">
      <c r="A54" s="13"/>
      <c r="B54" s="10">
        <v>103.34423410535942</v>
      </c>
      <c r="C54" s="11">
        <v>101.10773716976146</v>
      </c>
      <c r="D54" s="11">
        <v>101.49251087853482</v>
      </c>
      <c r="E54" s="11">
        <v>100.74542886694589</v>
      </c>
      <c r="F54" s="11">
        <v>102.68224063785713</v>
      </c>
      <c r="G54" s="11">
        <v>103.2571575153962</v>
      </c>
      <c r="H54" s="11">
        <v>104.78826359879908</v>
      </c>
      <c r="I54" s="11">
        <v>105.79231293418268</v>
      </c>
      <c r="J54" s="11">
        <v>101.1877397991523</v>
      </c>
      <c r="K54" s="12">
        <v>105.67792936244703</v>
      </c>
    </row>
    <row r="55" spans="1:11" x14ac:dyDescent="0.25">
      <c r="A55" s="13"/>
      <c r="B55" s="10">
        <v>97.309619503215799</v>
      </c>
      <c r="C55" s="11">
        <v>95.867422225761501</v>
      </c>
      <c r="D55" s="11">
        <v>93.993140893538524</v>
      </c>
      <c r="E55" s="11">
        <v>94.657713908247885</v>
      </c>
      <c r="F55" s="11">
        <v>96.801316252553406</v>
      </c>
      <c r="G55" s="11">
        <v>98.051343880128059</v>
      </c>
      <c r="H55" s="11">
        <v>95.750083488329324</v>
      </c>
      <c r="I55" s="11">
        <v>92.973281249424105</v>
      </c>
      <c r="J55" s="11">
        <v>89.59855595512164</v>
      </c>
      <c r="K55" s="12">
        <v>91.692802188810532</v>
      </c>
    </row>
    <row r="56" spans="1:11" x14ac:dyDescent="0.25">
      <c r="A56" s="13"/>
      <c r="B56" s="10">
        <v>97.625812177349886</v>
      </c>
      <c r="C56" s="11">
        <v>94.840405466310685</v>
      </c>
      <c r="D56" s="11">
        <v>98.240770030904429</v>
      </c>
      <c r="E56" s="11">
        <v>93.533940082156391</v>
      </c>
      <c r="F56" s="11">
        <v>97.778982731569883</v>
      </c>
      <c r="G56" s="11">
        <v>95.262811537237368</v>
      </c>
      <c r="H56" s="11">
        <v>96.288775084464987</v>
      </c>
      <c r="I56" s="11">
        <v>94.850166589119482</v>
      </c>
      <c r="J56" s="11">
        <v>95.776740175446903</v>
      </c>
      <c r="K56" s="12">
        <v>94.308663401560494</v>
      </c>
    </row>
    <row r="57" spans="1:11" x14ac:dyDescent="0.25">
      <c r="A57" s="13"/>
      <c r="B57" s="10">
        <v>99.967980166825896</v>
      </c>
      <c r="C57" s="11">
        <v>102.38002935531654</v>
      </c>
      <c r="D57" s="11">
        <v>103.45735528064102</v>
      </c>
      <c r="E57" s="11">
        <v>103.91035862010116</v>
      </c>
      <c r="F57" s="11">
        <v>102.83751531182929</v>
      </c>
      <c r="G57" s="11">
        <v>103.27418592859991</v>
      </c>
      <c r="H57" s="11">
        <v>98.057225153249973</v>
      </c>
      <c r="I57" s="11">
        <v>97.116348669548643</v>
      </c>
      <c r="J57" s="11">
        <v>97.140435572787737</v>
      </c>
      <c r="K57" s="12">
        <v>97.804527535258359</v>
      </c>
    </row>
    <row r="58" spans="1:11" x14ac:dyDescent="0.25">
      <c r="A58" s="13"/>
      <c r="B58" s="10">
        <v>102.97112097376058</v>
      </c>
      <c r="C58" s="11">
        <v>98.111675616020875</v>
      </c>
      <c r="D58" s="11">
        <v>97.593783999904346</v>
      </c>
      <c r="E58" s="11">
        <v>102.71609523226586</v>
      </c>
      <c r="F58" s="11">
        <v>103.68832970138823</v>
      </c>
      <c r="G58" s="11">
        <v>106.10404802191886</v>
      </c>
      <c r="H58" s="11">
        <v>103.77047306218364</v>
      </c>
      <c r="I58" s="11">
        <v>108.48297887633316</v>
      </c>
      <c r="J58" s="11">
        <v>111.88838404922772</v>
      </c>
      <c r="K58" s="12">
        <v>109.26152336037211</v>
      </c>
    </row>
    <row r="59" spans="1:11" x14ac:dyDescent="0.25">
      <c r="A59" s="13"/>
      <c r="B59" s="10">
        <v>103.10881159830775</v>
      </c>
      <c r="C59" s="11">
        <v>100.50068935470772</v>
      </c>
      <c r="D59" s="11">
        <v>102.29846277919076</v>
      </c>
      <c r="E59" s="11">
        <v>105.06483605982341</v>
      </c>
      <c r="F59" s="11">
        <v>106.20658946230789</v>
      </c>
      <c r="G59" s="11">
        <v>108.87407970829399</v>
      </c>
      <c r="H59" s="11">
        <v>104.8744085889239</v>
      </c>
      <c r="I59" s="11">
        <v>105.42488482336725</v>
      </c>
      <c r="J59" s="11">
        <v>106.45031074195293</v>
      </c>
      <c r="K59" s="12">
        <v>105.09865044116177</v>
      </c>
    </row>
    <row r="60" spans="1:11" x14ac:dyDescent="0.25">
      <c r="A60" s="13"/>
      <c r="B60" s="10">
        <v>102.6058147634855</v>
      </c>
      <c r="C60" s="11">
        <v>105.24332127958054</v>
      </c>
      <c r="D60" s="11">
        <v>108.6484399667391</v>
      </c>
      <c r="E60" s="11">
        <v>111.3808784633683</v>
      </c>
      <c r="F60" s="11">
        <v>111.40145778293849</v>
      </c>
      <c r="G60" s="11">
        <v>110.20231653556334</v>
      </c>
      <c r="H60" s="11">
        <v>113.02961179112519</v>
      </c>
      <c r="I60" s="11">
        <v>115.41589086809391</v>
      </c>
      <c r="J60" s="11">
        <v>112.30055320036729</v>
      </c>
      <c r="K60" s="12">
        <v>111.98288084210535</v>
      </c>
    </row>
    <row r="61" spans="1:11" x14ac:dyDescent="0.25">
      <c r="A61" s="13"/>
      <c r="B61" s="10">
        <v>99.097975495864873</v>
      </c>
      <c r="C61" s="11">
        <v>96.825442367378614</v>
      </c>
      <c r="D61" s="11">
        <v>98.37036743203771</v>
      </c>
      <c r="E61" s="11">
        <v>99.467004138677467</v>
      </c>
      <c r="F61" s="11">
        <v>96.273399675726552</v>
      </c>
      <c r="G61" s="11">
        <v>96.840820731683166</v>
      </c>
      <c r="H61" s="11">
        <v>97.956473151416517</v>
      </c>
      <c r="I61" s="11">
        <v>98.347139417306423</v>
      </c>
      <c r="J61" s="11">
        <v>98.949466276519559</v>
      </c>
      <c r="K61" s="12">
        <v>99.950576503815753</v>
      </c>
    </row>
    <row r="62" spans="1:11" x14ac:dyDescent="0.25">
      <c r="A62" s="13"/>
      <c r="B62" s="10">
        <v>102.45749654481784</v>
      </c>
      <c r="C62" s="11">
        <v>102.90527127799002</v>
      </c>
      <c r="D62" s="11">
        <v>104.06817917497185</v>
      </c>
      <c r="E62" s="11">
        <v>102.00187149864456</v>
      </c>
      <c r="F62" s="11">
        <v>103.72339012755901</v>
      </c>
      <c r="G62" s="11">
        <v>103.97758315790411</v>
      </c>
      <c r="H62" s="11">
        <v>103.83383008185288</v>
      </c>
      <c r="I62" s="11">
        <v>107.24993147346315</v>
      </c>
      <c r="J62" s="11">
        <v>106.46290189821069</v>
      </c>
      <c r="K62" s="12">
        <v>105.18978840897719</v>
      </c>
    </row>
    <row r="63" spans="1:11" x14ac:dyDescent="0.25">
      <c r="A63" s="13"/>
      <c r="B63" s="10">
        <v>99.363095098327634</v>
      </c>
      <c r="C63" s="11">
        <v>97.112668951756206</v>
      </c>
      <c r="D63" s="11">
        <v>96.227358808341123</v>
      </c>
      <c r="E63" s="11">
        <v>92.422937824472555</v>
      </c>
      <c r="F63" s="11">
        <v>93.610981223130381</v>
      </c>
      <c r="G63" s="11">
        <v>94.170678176788641</v>
      </c>
      <c r="H63" s="11">
        <v>93.13324907821702</v>
      </c>
      <c r="I63" s="11">
        <v>96.438343749650173</v>
      </c>
      <c r="J63" s="11">
        <v>100.01751330468099</v>
      </c>
      <c r="K63" s="12">
        <v>103.7211234416106</v>
      </c>
    </row>
    <row r="64" spans="1:11" x14ac:dyDescent="0.25">
      <c r="A64" s="13"/>
      <c r="B64" s="10">
        <v>96.70022246984621</v>
      </c>
      <c r="C64" s="11">
        <v>97.887875509713908</v>
      </c>
      <c r="D64" s="11">
        <v>96.055040567301333</v>
      </c>
      <c r="E64" s="11">
        <v>93.030161983780943</v>
      </c>
      <c r="F64" s="11">
        <v>94.052664837714687</v>
      </c>
      <c r="G64" s="11">
        <v>92.312279810489827</v>
      </c>
      <c r="H64" s="11">
        <v>96.343157114654574</v>
      </c>
      <c r="I64" s="11">
        <v>98.844407778480843</v>
      </c>
      <c r="J64" s="11">
        <v>96.769452549272586</v>
      </c>
      <c r="K64" s="12">
        <v>95.732398963362911</v>
      </c>
    </row>
    <row r="65" spans="1:11" x14ac:dyDescent="0.25">
      <c r="A65" s="13"/>
      <c r="B65" s="10">
        <v>100.18733657681803</v>
      </c>
      <c r="C65" s="11">
        <v>95.052058431384381</v>
      </c>
      <c r="D65" s="11">
        <v>92.857171360419684</v>
      </c>
      <c r="E65" s="11">
        <v>94.969637715045238</v>
      </c>
      <c r="F65" s="11">
        <v>95.831965888860921</v>
      </c>
      <c r="G65" s="11">
        <v>98.782167991357866</v>
      </c>
      <c r="H65" s="11">
        <v>94.659358116376666</v>
      </c>
      <c r="I65" s="11">
        <v>93.976245376867183</v>
      </c>
      <c r="J65" s="11">
        <v>96.76272992118642</v>
      </c>
      <c r="K65" s="12">
        <v>96.634767539119906</v>
      </c>
    </row>
    <row r="66" spans="1:11" x14ac:dyDescent="0.25">
      <c r="A66" s="13"/>
      <c r="B66" s="10">
        <v>102.24534098336693</v>
      </c>
      <c r="C66" s="11">
        <v>105.04952434119551</v>
      </c>
      <c r="D66" s="11">
        <v>102.19553494053578</v>
      </c>
      <c r="E66" s="11">
        <v>105.55371140405367</v>
      </c>
      <c r="F66" s="11">
        <v>103.29839028579512</v>
      </c>
      <c r="G66" s="11">
        <v>100.90168604514074</v>
      </c>
      <c r="H66" s="11">
        <v>101.09090447390363</v>
      </c>
      <c r="I66" s="11">
        <v>101.75703553492544</v>
      </c>
      <c r="J66" s="11">
        <v>100.08344478546556</v>
      </c>
      <c r="K66" s="12">
        <v>103.08094203006101</v>
      </c>
    </row>
    <row r="67" spans="1:11" x14ac:dyDescent="0.25">
      <c r="A67" s="13"/>
      <c r="B67" s="10">
        <v>99.606103464926292</v>
      </c>
      <c r="C67" s="11">
        <v>101.05660199112438</v>
      </c>
      <c r="D67" s="11">
        <v>102.62957035939921</v>
      </c>
      <c r="E67" s="11">
        <v>100.80875831659354</v>
      </c>
      <c r="F67" s="11">
        <v>96.935671388953367</v>
      </c>
      <c r="G67" s="11">
        <v>96.319870431550868</v>
      </c>
      <c r="H67" s="11">
        <v>93.2269500894825</v>
      </c>
      <c r="I67" s="11">
        <v>92.036090059913789</v>
      </c>
      <c r="J67" s="11">
        <v>92.51962574428704</v>
      </c>
      <c r="K67" s="12">
        <v>93.825845670550606</v>
      </c>
    </row>
    <row r="68" spans="1:11" x14ac:dyDescent="0.25">
      <c r="A68" s="13"/>
      <c r="B68" s="10">
        <v>99.582294149518162</v>
      </c>
      <c r="C68" s="11">
        <v>104.89491919394526</v>
      </c>
      <c r="D68" s="11">
        <v>103.59440507576183</v>
      </c>
      <c r="E68" s="11">
        <v>106.44785702180721</v>
      </c>
      <c r="F68" s="11">
        <v>104.76678227394682</v>
      </c>
      <c r="G68" s="11">
        <v>106.08717436662545</v>
      </c>
      <c r="H68" s="11">
        <v>106.37504326670049</v>
      </c>
      <c r="I68" s="11">
        <v>104.74459470669504</v>
      </c>
      <c r="J68" s="11">
        <v>104.33557946178318</v>
      </c>
      <c r="K68" s="12">
        <v>100.33382345376369</v>
      </c>
    </row>
    <row r="69" spans="1:11" x14ac:dyDescent="0.25">
      <c r="A69" s="13"/>
      <c r="B69" s="10">
        <v>103.49077230189781</v>
      </c>
      <c r="C69" s="11">
        <v>100.11778227888446</v>
      </c>
      <c r="D69" s="11">
        <v>100.58202197322004</v>
      </c>
      <c r="E69" s="11">
        <v>99.141515806529256</v>
      </c>
      <c r="F69" s="11">
        <v>101.92151355183171</v>
      </c>
      <c r="G69" s="11">
        <v>98.807359306206166</v>
      </c>
      <c r="H69" s="11">
        <v>96.48267963552459</v>
      </c>
      <c r="I69" s="11">
        <v>91.463254492610957</v>
      </c>
      <c r="J69" s="11">
        <v>89.329800523524113</v>
      </c>
      <c r="K69" s="12">
        <v>90.693454599891126</v>
      </c>
    </row>
    <row r="70" spans="1:11" x14ac:dyDescent="0.25">
      <c r="A70" s="13"/>
      <c r="B70" s="10">
        <v>101.00534248460737</v>
      </c>
      <c r="C70" s="11">
        <v>98.430191831041242</v>
      </c>
      <c r="D70" s="11">
        <v>99.758822212637995</v>
      </c>
      <c r="E70" s="11">
        <v>100.77843395599481</v>
      </c>
      <c r="F70" s="11">
        <v>99.343103014198832</v>
      </c>
      <c r="G70" s="11">
        <v>101.08582319076558</v>
      </c>
      <c r="H70" s="11">
        <v>103.56097594679764</v>
      </c>
      <c r="I70" s="11">
        <v>101.31122410580085</v>
      </c>
      <c r="J70" s="11">
        <v>100.58927890242096</v>
      </c>
      <c r="K70" s="12">
        <v>102.94897777011244</v>
      </c>
    </row>
    <row r="71" spans="1:11" x14ac:dyDescent="0.25">
      <c r="A71" s="13"/>
      <c r="B71" s="10">
        <v>102.33090761898337</v>
      </c>
      <c r="C71" s="11">
        <v>107.17123126201987</v>
      </c>
      <c r="D71" s="11">
        <v>108.63155780895104</v>
      </c>
      <c r="E71" s="11">
        <v>109.13972731655177</v>
      </c>
      <c r="F71" s="11">
        <v>109.06213377701276</v>
      </c>
      <c r="G71" s="11">
        <v>107.02861150288123</v>
      </c>
      <c r="H71" s="11">
        <v>108.61529791825825</v>
      </c>
      <c r="I71" s="11">
        <v>111.41975295629034</v>
      </c>
      <c r="J71" s="11">
        <v>113.339810242575</v>
      </c>
      <c r="K71" s="12">
        <v>114.61146956126066</v>
      </c>
    </row>
    <row r="72" spans="1:11" x14ac:dyDescent="0.25">
      <c r="A72" s="13"/>
      <c r="B72" s="10">
        <v>97.915717545830233</v>
      </c>
      <c r="C72" s="11">
        <v>99.836363803108469</v>
      </c>
      <c r="D72" s="11">
        <v>104.39546935580739</v>
      </c>
      <c r="E72" s="11">
        <v>101.83766683703664</v>
      </c>
      <c r="F72" s="11">
        <v>99.180387569725781</v>
      </c>
      <c r="G72" s="11">
        <v>101.19958495026924</v>
      </c>
      <c r="H72" s="11">
        <v>100.9022237995317</v>
      </c>
      <c r="I72" s="11">
        <v>99.64752588145349</v>
      </c>
      <c r="J72" s="11">
        <v>103.22474686788017</v>
      </c>
      <c r="K72" s="12">
        <v>103.08822469773654</v>
      </c>
    </row>
    <row r="73" spans="1:11" x14ac:dyDescent="0.25">
      <c r="A73" s="13"/>
      <c r="B73" s="10">
        <v>94.34272974911471</v>
      </c>
      <c r="C73" s="11">
        <v>92.436631879757343</v>
      </c>
      <c r="D73" s="11">
        <v>94.182707828009995</v>
      </c>
      <c r="E73" s="11">
        <v>95.182298362571842</v>
      </c>
      <c r="F73" s="11">
        <v>96.060402899197967</v>
      </c>
      <c r="G73" s="11">
        <v>99.44650386010882</v>
      </c>
      <c r="H73" s="11">
        <v>100.09163438091872</v>
      </c>
      <c r="I73" s="11">
        <v>96.743542535900389</v>
      </c>
      <c r="J73" s="11">
        <v>98.839159366210737</v>
      </c>
      <c r="K73" s="12">
        <v>94.119468034624362</v>
      </c>
    </row>
    <row r="74" spans="1:11" x14ac:dyDescent="0.25">
      <c r="A74" s="13"/>
      <c r="B74" s="10">
        <v>97.084859700323364</v>
      </c>
      <c r="C74" s="11">
        <v>97.202497338369739</v>
      </c>
      <c r="D74" s="11">
        <v>95.843531848254031</v>
      </c>
      <c r="E74" s="11">
        <v>93.802635992977756</v>
      </c>
      <c r="F74" s="11">
        <v>93.43062435710452</v>
      </c>
      <c r="G74" s="11">
        <v>95.155711754787148</v>
      </c>
      <c r="H74" s="11">
        <v>94.712715289446535</v>
      </c>
      <c r="I74" s="11">
        <v>97.868344307060212</v>
      </c>
      <c r="J74" s="11">
        <v>98.424336756059745</v>
      </c>
      <c r="K74" s="12">
        <v>101.92269172810033</v>
      </c>
    </row>
    <row r="75" spans="1:11" x14ac:dyDescent="0.25">
      <c r="A75" s="13"/>
      <c r="B75" s="10">
        <v>103.13621373910348</v>
      </c>
      <c r="C75" s="11">
        <v>104.47842149940085</v>
      </c>
      <c r="D75" s="11">
        <v>105.96615307074499</v>
      </c>
      <c r="E75" s="11">
        <v>106.76560897299187</v>
      </c>
      <c r="F75" s="11">
        <v>107.74044612071943</v>
      </c>
      <c r="G75" s="11">
        <v>106.75548538004219</v>
      </c>
      <c r="H75" s="11">
        <v>111.12261182743005</v>
      </c>
      <c r="I75" s="11">
        <v>113.33251324923407</v>
      </c>
      <c r="J75" s="11">
        <v>109.13653780603323</v>
      </c>
      <c r="K75" s="12">
        <v>111.3977088968963</v>
      </c>
    </row>
    <row r="76" spans="1:11" x14ac:dyDescent="0.25">
      <c r="A76" s="13"/>
      <c r="B76" s="10">
        <v>101.72295945369036</v>
      </c>
      <c r="C76" s="11">
        <v>101.95721773790687</v>
      </c>
      <c r="D76" s="11">
        <v>106.73731441209731</v>
      </c>
      <c r="E76" s="11">
        <v>107.18760693606191</v>
      </c>
      <c r="F76" s="11">
        <v>104.79292330487634</v>
      </c>
      <c r="G76" s="11">
        <v>103.38928587694498</v>
      </c>
      <c r="H76" s="11">
        <v>105.28104966174493</v>
      </c>
      <c r="I76" s="11">
        <v>109.70079469259785</v>
      </c>
      <c r="J76" s="11">
        <v>109.79378774023125</v>
      </c>
      <c r="K76" s="12">
        <v>106.55323064272912</v>
      </c>
    </row>
    <row r="77" spans="1:11" x14ac:dyDescent="0.25">
      <c r="A77" s="13"/>
      <c r="B77" s="10">
        <v>101.36869023338689</v>
      </c>
      <c r="C77" s="11">
        <v>102.11489021845492</v>
      </c>
      <c r="D77" s="11">
        <v>108.33490802134823</v>
      </c>
      <c r="E77" s="11">
        <v>108.44107754117121</v>
      </c>
      <c r="F77" s="11">
        <v>110.11175918906471</v>
      </c>
      <c r="G77" s="11">
        <v>112.1741450851563</v>
      </c>
      <c r="H77" s="11">
        <v>111.89458798509852</v>
      </c>
      <c r="I77" s="11">
        <v>115.26235790877679</v>
      </c>
      <c r="J77" s="11">
        <v>111.57134832754092</v>
      </c>
      <c r="K77" s="12">
        <v>106.96746184702425</v>
      </c>
    </row>
    <row r="78" spans="1:11" x14ac:dyDescent="0.25">
      <c r="A78" s="13"/>
      <c r="B78" s="10">
        <v>103.32133767164765</v>
      </c>
      <c r="C78" s="11">
        <v>106.24752862606998</v>
      </c>
      <c r="D78" s="11">
        <v>107.81915749583509</v>
      </c>
      <c r="E78" s="11">
        <v>106.76568411510466</v>
      </c>
      <c r="F78" s="11">
        <v>107.0798182585531</v>
      </c>
      <c r="G78" s="11">
        <v>107.09544436494598</v>
      </c>
      <c r="H78" s="11">
        <v>110.98331012413672</v>
      </c>
      <c r="I78" s="11">
        <v>110.87853256719647</v>
      </c>
      <c r="J78" s="11">
        <v>113.85018767653595</v>
      </c>
      <c r="K78" s="12">
        <v>117.59926172936039</v>
      </c>
    </row>
    <row r="79" spans="1:11" x14ac:dyDescent="0.25">
      <c r="A79" s="13"/>
      <c r="B79" s="10">
        <v>100.27106629669885</v>
      </c>
      <c r="C79" s="11">
        <v>102.287266677142</v>
      </c>
      <c r="D79" s="11">
        <v>102.44753792646458</v>
      </c>
      <c r="E79" s="11">
        <v>103.11275261642299</v>
      </c>
      <c r="F79" s="11">
        <v>103.14009221067462</v>
      </c>
      <c r="G79" s="11">
        <v>104.20724794802251</v>
      </c>
      <c r="H79" s="11">
        <v>103.66396630957149</v>
      </c>
      <c r="I79" s="11">
        <v>106.40081002188965</v>
      </c>
      <c r="J79" s="11">
        <v>108.40230251557196</v>
      </c>
      <c r="K79" s="12">
        <v>111.12645086598661</v>
      </c>
    </row>
    <row r="80" spans="1:11" x14ac:dyDescent="0.25">
      <c r="A80" s="13"/>
      <c r="B80" s="10">
        <v>94.508207535480977</v>
      </c>
      <c r="C80" s="11">
        <v>95.115544928365281</v>
      </c>
      <c r="D80" s="11">
        <v>96.898586457618876</v>
      </c>
      <c r="E80" s="11">
        <v>95.55332233500377</v>
      </c>
      <c r="F80" s="11">
        <v>96.432769260952298</v>
      </c>
      <c r="G80" s="11">
        <v>98.478521668057041</v>
      </c>
      <c r="H80" s="11">
        <v>99.86994003495559</v>
      </c>
      <c r="I80" s="11">
        <v>98.646286515547345</v>
      </c>
      <c r="J80" s="11">
        <v>98.884388615288771</v>
      </c>
      <c r="K80" s="12">
        <v>101.2264487769711</v>
      </c>
    </row>
    <row r="81" spans="1:11" x14ac:dyDescent="0.25">
      <c r="A81" s="13"/>
      <c r="B81" s="10">
        <v>98.305005026038899</v>
      </c>
      <c r="C81" s="11">
        <v>100.16175851238711</v>
      </c>
      <c r="D81" s="11">
        <v>101.30459689209063</v>
      </c>
      <c r="E81" s="11">
        <v>99.479853720373697</v>
      </c>
      <c r="F81" s="11">
        <v>101.88009948532016</v>
      </c>
      <c r="G81" s="11">
        <v>101.70316212416991</v>
      </c>
      <c r="H81" s="11">
        <v>102.21029880459247</v>
      </c>
      <c r="I81" s="11">
        <v>102.81680972559499</v>
      </c>
      <c r="J81" s="11">
        <v>103.70626276594815</v>
      </c>
      <c r="K81" s="12">
        <v>101.33596390626985</v>
      </c>
    </row>
    <row r="82" spans="1:11" x14ac:dyDescent="0.25">
      <c r="A82" s="13"/>
      <c r="B82" s="10">
        <v>103.43891778088863</v>
      </c>
      <c r="C82" s="11">
        <v>102.79479289200883</v>
      </c>
      <c r="D82" s="11">
        <v>105.16821303630259</v>
      </c>
      <c r="E82" s="11">
        <v>106.46775614092564</v>
      </c>
      <c r="F82" s="11">
        <v>109.02128190815712</v>
      </c>
      <c r="G82" s="11">
        <v>110.99985293187844</v>
      </c>
      <c r="H82" s="11">
        <v>105.34058711914567</v>
      </c>
      <c r="I82" s="11">
        <v>101.46515937993966</v>
      </c>
      <c r="J82" s="11">
        <v>98.755329173652186</v>
      </c>
      <c r="K82" s="12">
        <v>102.64247096252306</v>
      </c>
    </row>
    <row r="83" spans="1:11" x14ac:dyDescent="0.25">
      <c r="A83" s="13"/>
      <c r="B83" s="10">
        <v>101.18751594287893</v>
      </c>
      <c r="C83" s="11">
        <v>100.25755062095554</v>
      </c>
      <c r="D83" s="11">
        <v>103.1502098678644</v>
      </c>
      <c r="E83" s="11">
        <v>102.92545766755249</v>
      </c>
      <c r="F83" s="11">
        <v>98.286780283863663</v>
      </c>
      <c r="G83" s="11">
        <v>97.437981965104569</v>
      </c>
      <c r="H83" s="11">
        <v>92.403674928234096</v>
      </c>
      <c r="I83" s="11">
        <v>92.432741543779159</v>
      </c>
      <c r="J83" s="11">
        <v>96.225255553095678</v>
      </c>
      <c r="K83" s="12">
        <v>93.204076925655471</v>
      </c>
    </row>
    <row r="84" spans="1:11" x14ac:dyDescent="0.25">
      <c r="A84" s="13"/>
      <c r="B84" s="10">
        <v>99.165739258363089</v>
      </c>
      <c r="C84" s="11">
        <v>96.659174899995236</v>
      </c>
      <c r="D84" s="11">
        <v>98.92171576522982</v>
      </c>
      <c r="E84" s="11">
        <v>99.327635377924864</v>
      </c>
      <c r="F84" s="11">
        <v>98.348954812657439</v>
      </c>
      <c r="G84" s="11">
        <v>104.28337518756787</v>
      </c>
      <c r="H84" s="11">
        <v>103.92130503538354</v>
      </c>
      <c r="I84" s="11">
        <v>106.41009748774948</v>
      </c>
      <c r="J84" s="11">
        <v>107.40847148149159</v>
      </c>
      <c r="K84" s="12">
        <v>107.0660043587927</v>
      </c>
    </row>
    <row r="85" spans="1:11" x14ac:dyDescent="0.25">
      <c r="A85" s="13"/>
      <c r="B85" s="10">
        <v>94.111050911779344</v>
      </c>
      <c r="C85" s="11">
        <v>93.391844340686262</v>
      </c>
      <c r="D85" s="11">
        <v>92.771067020244473</v>
      </c>
      <c r="E85" s="11">
        <v>93.773565994981638</v>
      </c>
      <c r="F85" s="11">
        <v>96.003528275091554</v>
      </c>
      <c r="G85" s="11">
        <v>95.263321103800791</v>
      </c>
      <c r="H85" s="11">
        <v>94.419340817130518</v>
      </c>
      <c r="I85" s="11">
        <v>92.107852419015074</v>
      </c>
      <c r="J85" s="11">
        <v>93.155724674357018</v>
      </c>
      <c r="K85" s="12">
        <v>91.039160314028862</v>
      </c>
    </row>
    <row r="86" spans="1:11" x14ac:dyDescent="0.25">
      <c r="A86" s="13"/>
      <c r="B86" s="10">
        <v>98.673377504527934</v>
      </c>
      <c r="C86" s="11">
        <v>103.16635559189911</v>
      </c>
      <c r="D86" s="11">
        <v>105.68748114167033</v>
      </c>
      <c r="E86" s="11">
        <v>105.15455529703861</v>
      </c>
      <c r="F86" s="11">
        <v>110.67532656198898</v>
      </c>
      <c r="G86" s="11">
        <v>107.40722237903049</v>
      </c>
      <c r="H86" s="11">
        <v>107.69728922441183</v>
      </c>
      <c r="I86" s="11">
        <v>112.99709041149971</v>
      </c>
      <c r="J86" s="11">
        <v>113.05091326701123</v>
      </c>
      <c r="K86" s="12">
        <v>114.91576005873165</v>
      </c>
    </row>
    <row r="87" spans="1:11" x14ac:dyDescent="0.25">
      <c r="A87" s="13"/>
      <c r="B87" s="10">
        <v>101.0135394285287</v>
      </c>
      <c r="C87" s="11">
        <v>96.918493831641726</v>
      </c>
      <c r="D87" s="11">
        <v>100.73190154622085</v>
      </c>
      <c r="E87" s="11">
        <v>102.53911693857972</v>
      </c>
      <c r="F87" s="11">
        <v>103.48347375643635</v>
      </c>
      <c r="G87" s="11">
        <v>104.47467048162829</v>
      </c>
      <c r="H87" s="11">
        <v>104.95179516024031</v>
      </c>
      <c r="I87" s="11">
        <v>109.13420148146169</v>
      </c>
      <c r="J87" s="11">
        <v>113.41156624286226</v>
      </c>
      <c r="K87" s="12">
        <v>114.76171620283611</v>
      </c>
    </row>
    <row r="88" spans="1:11" x14ac:dyDescent="0.25">
      <c r="A88" s="13"/>
      <c r="B88" s="10">
        <v>102.16599677323937</v>
      </c>
      <c r="C88" s="11">
        <v>101.04895992802176</v>
      </c>
      <c r="D88" s="11">
        <v>101.84483916952489</v>
      </c>
      <c r="E88" s="11">
        <v>103.36497920360331</v>
      </c>
      <c r="F88" s="11">
        <v>97.126760347983947</v>
      </c>
      <c r="G88" s="11">
        <v>95.537664008051095</v>
      </c>
      <c r="H88" s="11">
        <v>97.850058336621885</v>
      </c>
      <c r="I88" s="11">
        <v>97.956896923897986</v>
      </c>
      <c r="J88" s="11">
        <v>97.981157246799683</v>
      </c>
      <c r="K88" s="12">
        <v>99.805699260091856</v>
      </c>
    </row>
    <row r="89" spans="1:11" x14ac:dyDescent="0.25">
      <c r="A89" s="13"/>
      <c r="B89" s="10">
        <v>99.424466721781869</v>
      </c>
      <c r="C89" s="11">
        <v>97.615026376822087</v>
      </c>
      <c r="D89" s="11">
        <v>94.241291445444091</v>
      </c>
      <c r="E89" s="11">
        <v>93.626281828433392</v>
      </c>
      <c r="F89" s="11">
        <v>94.844118872785799</v>
      </c>
      <c r="G89" s="11">
        <v>96.83775025715488</v>
      </c>
      <c r="H89" s="11">
        <v>100.87995431203343</v>
      </c>
      <c r="I89" s="11">
        <v>98.60693039470496</v>
      </c>
      <c r="J89" s="11">
        <v>101.20678597792514</v>
      </c>
      <c r="K89" s="12">
        <v>98.499981623266052</v>
      </c>
    </row>
    <row r="90" spans="1:11" x14ac:dyDescent="0.25">
      <c r="A90" s="13"/>
      <c r="B90" s="10">
        <v>100.94956835445575</v>
      </c>
      <c r="C90" s="11">
        <v>99.55568568288794</v>
      </c>
      <c r="D90" s="11">
        <v>102.58640317981794</v>
      </c>
      <c r="E90" s="11">
        <v>103.09927336622717</v>
      </c>
      <c r="F90" s="11">
        <v>101.88933926829277</v>
      </c>
      <c r="G90" s="11">
        <v>106.75811507082112</v>
      </c>
      <c r="H90" s="11">
        <v>102.44543196097342</v>
      </c>
      <c r="I90" s="11">
        <v>97.153857677661762</v>
      </c>
      <c r="J90" s="11">
        <v>94.679206681957979</v>
      </c>
      <c r="K90" s="12">
        <v>94.097419874734527</v>
      </c>
    </row>
    <row r="91" spans="1:11" x14ac:dyDescent="0.25">
      <c r="A91" s="13"/>
      <c r="B91" s="10">
        <v>100.45641279769954</v>
      </c>
      <c r="C91" s="11">
        <v>98.328712653579728</v>
      </c>
      <c r="D91" s="11">
        <v>96.260131777446119</v>
      </c>
      <c r="E91" s="11">
        <v>98.343236866885476</v>
      </c>
      <c r="F91" s="11">
        <v>98.916621037867145</v>
      </c>
      <c r="G91" s="11">
        <v>97.199632003115639</v>
      </c>
      <c r="H91" s="11">
        <v>99.546845285305665</v>
      </c>
      <c r="I91" s="11">
        <v>104.16633432315753</v>
      </c>
      <c r="J91" s="11">
        <v>102.90340479179234</v>
      </c>
      <c r="K91" s="12">
        <v>106.40023172028272</v>
      </c>
    </row>
    <row r="92" spans="1:11" x14ac:dyDescent="0.25">
      <c r="A92" s="13"/>
      <c r="B92" s="10">
        <v>98.109149796653071</v>
      </c>
      <c r="C92" s="11">
        <v>98.823214354127742</v>
      </c>
      <c r="D92" s="11">
        <v>101.38055465865841</v>
      </c>
      <c r="E92" s="11">
        <v>99.703009187787131</v>
      </c>
      <c r="F92" s="11">
        <v>101.773760990925</v>
      </c>
      <c r="G92" s="11">
        <v>102.73617802503277</v>
      </c>
      <c r="H92" s="11">
        <v>102.89063807901857</v>
      </c>
      <c r="I92" s="11">
        <v>108.27630586118707</v>
      </c>
      <c r="J92" s="11">
        <v>110.81280313864667</v>
      </c>
      <c r="K92" s="12">
        <v>111.44727813758101</v>
      </c>
    </row>
    <row r="93" spans="1:11" x14ac:dyDescent="0.25">
      <c r="A93" s="13"/>
      <c r="B93" s="10">
        <v>100.8356866056107</v>
      </c>
      <c r="C93" s="11">
        <v>103.22759228770111</v>
      </c>
      <c r="D93" s="11">
        <v>101.75591623068048</v>
      </c>
      <c r="E93" s="11">
        <v>98.580516066984728</v>
      </c>
      <c r="F93" s="11">
        <v>106.33697751022956</v>
      </c>
      <c r="G93" s="11">
        <v>105.00570479103359</v>
      </c>
      <c r="H93" s="11">
        <v>109.71649316438268</v>
      </c>
      <c r="I93" s="11">
        <v>113.0919775395239</v>
      </c>
      <c r="J93" s="11">
        <v>112.10309267452567</v>
      </c>
      <c r="K93" s="12">
        <v>114.04493422805494</v>
      </c>
    </row>
    <row r="94" spans="1:11" x14ac:dyDescent="0.25">
      <c r="A94" s="13"/>
      <c r="B94" s="10">
        <v>96.687676457020117</v>
      </c>
      <c r="C94" s="11">
        <v>99.687456181967974</v>
      </c>
      <c r="D94" s="11">
        <v>101.35272235214352</v>
      </c>
      <c r="E94" s="11">
        <v>99.696707151952168</v>
      </c>
      <c r="F94" s="11">
        <v>104.84577278675377</v>
      </c>
      <c r="G94" s="11">
        <v>102.99194099583949</v>
      </c>
      <c r="H94" s="11">
        <v>100.62335876791167</v>
      </c>
      <c r="I94" s="11">
        <v>101.16079969814528</v>
      </c>
      <c r="J94" s="11">
        <v>100.003810728619</v>
      </c>
      <c r="K94" s="12">
        <v>98.305575632171056</v>
      </c>
    </row>
    <row r="95" spans="1:11" x14ac:dyDescent="0.25">
      <c r="A95" s="13"/>
      <c r="B95" s="10">
        <v>97.259262005209095</v>
      </c>
      <c r="C95" s="11">
        <v>100.05216946381623</v>
      </c>
      <c r="D95" s="11">
        <v>103.86704695775425</v>
      </c>
      <c r="E95" s="11">
        <v>105.27931956616042</v>
      </c>
      <c r="F95" s="11">
        <v>104.40865081834575</v>
      </c>
      <c r="G95" s="11">
        <v>107.26106304623606</v>
      </c>
      <c r="H95" s="11">
        <v>105.91679825764355</v>
      </c>
      <c r="I95" s="11">
        <v>111.63055988981846</v>
      </c>
      <c r="J95" s="11">
        <v>109.80561544577577</v>
      </c>
      <c r="K95" s="12">
        <v>113.08701626186003</v>
      </c>
    </row>
    <row r="96" spans="1:11" x14ac:dyDescent="0.25">
      <c r="A96" s="13"/>
      <c r="B96" s="10">
        <v>96.663328520327781</v>
      </c>
      <c r="C96" s="11">
        <v>95.081727220603454</v>
      </c>
      <c r="D96" s="11">
        <v>94.461414859845803</v>
      </c>
      <c r="E96" s="11">
        <v>91.485787946010788</v>
      </c>
      <c r="F96" s="11">
        <v>94.594465034341823</v>
      </c>
      <c r="G96" s="11">
        <v>98.177440141824619</v>
      </c>
      <c r="H96" s="11">
        <v>95.180820177397095</v>
      </c>
      <c r="I96" s="11">
        <v>88.638080979323902</v>
      </c>
      <c r="J96" s="11">
        <v>85.262001523186896</v>
      </c>
      <c r="K96" s="12">
        <v>84.817181644844666</v>
      </c>
    </row>
    <row r="97" spans="1:11" x14ac:dyDescent="0.25">
      <c r="A97" s="13"/>
      <c r="B97" s="10">
        <v>97.087340174873233</v>
      </c>
      <c r="C97" s="11">
        <v>101.16968424261302</v>
      </c>
      <c r="D97" s="11">
        <v>96.350231879141901</v>
      </c>
      <c r="E97" s="11">
        <v>96.595475156554727</v>
      </c>
      <c r="F97" s="11">
        <v>97.870885340831791</v>
      </c>
      <c r="G97" s="11">
        <v>100.55363849347808</v>
      </c>
      <c r="H97" s="11">
        <v>99.357314896199014</v>
      </c>
      <c r="I97" s="11">
        <v>100.97181418189359</v>
      </c>
      <c r="J97" s="11">
        <v>99.951767484105432</v>
      </c>
      <c r="K97" s="12">
        <v>100.47100131021747</v>
      </c>
    </row>
    <row r="98" spans="1:11" x14ac:dyDescent="0.25">
      <c r="A98" s="13"/>
      <c r="B98" s="10">
        <v>102.24739603935042</v>
      </c>
      <c r="C98" s="11">
        <v>100.39019121651172</v>
      </c>
      <c r="D98" s="11">
        <v>100.78099113854978</v>
      </c>
      <c r="E98" s="11">
        <v>102.76703636077541</v>
      </c>
      <c r="F98" s="11">
        <v>104.05266758557805</v>
      </c>
      <c r="G98" s="11">
        <v>102.14874934421273</v>
      </c>
      <c r="H98" s="11">
        <v>101.82744219033643</v>
      </c>
      <c r="I98" s="11">
        <v>101.60553633539431</v>
      </c>
      <c r="J98" s="11">
        <v>104.72958126362266</v>
      </c>
      <c r="K98" s="12">
        <v>105.67783545064594</v>
      </c>
    </row>
    <row r="99" spans="1:11" x14ac:dyDescent="0.25">
      <c r="A99" s="13"/>
      <c r="B99" s="10">
        <v>103.04658970131761</v>
      </c>
      <c r="C99" s="11">
        <v>103.49935988083907</v>
      </c>
      <c r="D99" s="11">
        <v>104.46147905094132</v>
      </c>
      <c r="E99" s="11">
        <v>104.35263217435832</v>
      </c>
      <c r="F99" s="11">
        <v>104.37666471032355</v>
      </c>
      <c r="G99" s="11">
        <v>101.91743070750462</v>
      </c>
      <c r="H99" s="11">
        <v>101.9956979387736</v>
      </c>
      <c r="I99" s="11">
        <v>101.93295674045585</v>
      </c>
      <c r="J99" s="11">
        <v>102.9790515616438</v>
      </c>
      <c r="K99" s="12">
        <v>107.82773458801141</v>
      </c>
    </row>
    <row r="100" spans="1:11" x14ac:dyDescent="0.25">
      <c r="A100" s="13"/>
      <c r="B100" s="10">
        <v>101.14117540923758</v>
      </c>
      <c r="C100" s="11">
        <v>100.54320180084505</v>
      </c>
      <c r="D100" s="11">
        <v>100.50684980746907</v>
      </c>
      <c r="E100" s="11">
        <v>97.486957574692056</v>
      </c>
      <c r="F100" s="11">
        <v>94.43228805734914</v>
      </c>
      <c r="G100" s="11">
        <v>94.58736878171635</v>
      </c>
      <c r="H100" s="11">
        <v>93.098833170881989</v>
      </c>
      <c r="I100" s="11">
        <v>86.547367110143156</v>
      </c>
      <c r="J100" s="11">
        <v>84.414586004463359</v>
      </c>
      <c r="K100" s="12">
        <v>83.988106598230218</v>
      </c>
    </row>
    <row r="101" spans="1:11" x14ac:dyDescent="0.25">
      <c r="A101" s="13"/>
      <c r="B101" s="10">
        <v>97.206637751461557</v>
      </c>
      <c r="C101" s="11">
        <v>94.175307111832211</v>
      </c>
      <c r="D101" s="11">
        <v>94.673851047387018</v>
      </c>
      <c r="E101" s="11">
        <v>99.953092345904025</v>
      </c>
      <c r="F101" s="11">
        <v>104.70271291071687</v>
      </c>
      <c r="G101" s="11">
        <v>103.40932884957418</v>
      </c>
      <c r="H101" s="11">
        <v>103.36711768274704</v>
      </c>
      <c r="I101" s="11">
        <v>107.07970565442092</v>
      </c>
      <c r="J101" s="11">
        <v>111.02833496548693</v>
      </c>
      <c r="K101" s="12">
        <v>107.82106981442998</v>
      </c>
    </row>
    <row r="102" spans="1:11" x14ac:dyDescent="0.25">
      <c r="A102" s="13"/>
      <c r="B102" s="10">
        <v>103.39228419485008</v>
      </c>
      <c r="C102" s="11">
        <v>100.49592672184639</v>
      </c>
      <c r="D102" s="11">
        <v>104.30567904770051</v>
      </c>
      <c r="E102" s="11">
        <v>106.86308829482084</v>
      </c>
      <c r="F102" s="11">
        <v>108.42234514778549</v>
      </c>
      <c r="G102" s="11">
        <v>113.06300220180279</v>
      </c>
      <c r="H102" s="11">
        <v>112.7454249278303</v>
      </c>
      <c r="I102" s="11">
        <v>117.5348605889513</v>
      </c>
      <c r="J102" s="11">
        <v>114.72167037368204</v>
      </c>
      <c r="K102" s="12">
        <v>117.32367401994911</v>
      </c>
    </row>
    <row r="103" spans="1:11" x14ac:dyDescent="0.25">
      <c r="A103" s="13"/>
      <c r="B103" s="10">
        <v>93.983504955192458</v>
      </c>
      <c r="C103" s="11">
        <v>94.328453183743378</v>
      </c>
      <c r="D103" s="11">
        <v>94.281079981641227</v>
      </c>
      <c r="E103" s="11">
        <v>96.496954514094384</v>
      </c>
      <c r="F103" s="11">
        <v>95.409119528202154</v>
      </c>
      <c r="G103" s="11">
        <v>97.729298922683157</v>
      </c>
      <c r="H103" s="11">
        <v>100.27604828146218</v>
      </c>
      <c r="I103" s="11">
        <v>100.15522869036378</v>
      </c>
      <c r="J103" s="11">
        <v>97.043861992447461</v>
      </c>
      <c r="K103" s="12">
        <v>95.577916978541879</v>
      </c>
    </row>
    <row r="104" spans="1:11" x14ac:dyDescent="0.25">
      <c r="A104" s="13"/>
      <c r="B104" s="10">
        <v>97.551315660764857</v>
      </c>
      <c r="C104" s="11">
        <v>99.195588626903046</v>
      </c>
      <c r="D104" s="11">
        <v>99.64545683996198</v>
      </c>
      <c r="E104" s="11">
        <v>103.20519516564202</v>
      </c>
      <c r="F104" s="11">
        <v>96.659577252963743</v>
      </c>
      <c r="G104" s="11">
        <v>93.229516873281966</v>
      </c>
      <c r="H104" s="11">
        <v>93.90194975776987</v>
      </c>
      <c r="I104" s="11">
        <v>92.197546164419961</v>
      </c>
      <c r="J104" s="11">
        <v>92.793719363421644</v>
      </c>
      <c r="K104" s="12">
        <v>91.112640189728012</v>
      </c>
    </row>
    <row r="105" spans="1:11" x14ac:dyDescent="0.25">
      <c r="A105" s="13"/>
      <c r="B105" s="10">
        <v>100.84894171993224</v>
      </c>
      <c r="C105" s="11">
        <v>94.394780539350535</v>
      </c>
      <c r="D105" s="11">
        <v>92.207190270274339</v>
      </c>
      <c r="E105" s="11">
        <v>90.798361779548785</v>
      </c>
      <c r="F105" s="11">
        <v>91.827354866315829</v>
      </c>
      <c r="G105" s="11">
        <v>95.976653513056249</v>
      </c>
      <c r="H105" s="11">
        <v>96.486775071206665</v>
      </c>
      <c r="I105" s="11">
        <v>94.704067382790186</v>
      </c>
      <c r="J105" s="11">
        <v>92.327921383044199</v>
      </c>
      <c r="K105" s="12">
        <v>91.071960399934198</v>
      </c>
    </row>
    <row r="106" spans="1:11" x14ac:dyDescent="0.25">
      <c r="A106" s="13"/>
      <c r="B106" s="10">
        <v>98.364747474435816</v>
      </c>
      <c r="C106" s="11">
        <v>97.158418764624798</v>
      </c>
      <c r="D106" s="11">
        <v>99.052866175435312</v>
      </c>
      <c r="E106" s="11">
        <v>100.72410560664758</v>
      </c>
      <c r="F106" s="11">
        <v>101.36654635004369</v>
      </c>
      <c r="G106" s="11">
        <v>95.132627375648767</v>
      </c>
      <c r="H106" s="11">
        <v>98.517089015999673</v>
      </c>
      <c r="I106" s="11">
        <v>97.562132904529179</v>
      </c>
      <c r="J106" s="11">
        <v>97.671948233625486</v>
      </c>
      <c r="K106" s="12">
        <v>97.473577406790312</v>
      </c>
    </row>
    <row r="107" spans="1:11" x14ac:dyDescent="0.25">
      <c r="A107" s="13"/>
      <c r="B107" s="10">
        <v>100.42337828531369</v>
      </c>
      <c r="C107" s="11">
        <v>98.587635233934975</v>
      </c>
      <c r="D107" s="11">
        <v>96.352357548236157</v>
      </c>
      <c r="E107" s="11">
        <v>97.782055117966934</v>
      </c>
      <c r="F107" s="11">
        <v>98.77211686992338</v>
      </c>
      <c r="G107" s="11">
        <v>99.007508903070743</v>
      </c>
      <c r="H107" s="11">
        <v>96.831147537639424</v>
      </c>
      <c r="I107" s="11">
        <v>99.100741710231034</v>
      </c>
      <c r="J107" s="11">
        <v>103.10365522241999</v>
      </c>
      <c r="K107" s="12">
        <v>101.95334345732576</v>
      </c>
    </row>
    <row r="108" spans="1:11" x14ac:dyDescent="0.25">
      <c r="A108" s="13"/>
      <c r="B108" s="10">
        <v>97.054632709681542</v>
      </c>
      <c r="C108" s="11">
        <v>96.392998241538393</v>
      </c>
      <c r="D108" s="11">
        <v>104.72917639868996</v>
      </c>
      <c r="E108" s="11">
        <v>106.73507833718952</v>
      </c>
      <c r="F108" s="11">
        <v>107.94892131172186</v>
      </c>
      <c r="G108" s="11">
        <v>104.19487731847069</v>
      </c>
      <c r="H108" s="11">
        <v>103.67460667594787</v>
      </c>
      <c r="I108" s="11">
        <v>108.04972432902461</v>
      </c>
      <c r="J108" s="11">
        <v>107.40963691781153</v>
      </c>
      <c r="K108" s="12">
        <v>107.25164039339367</v>
      </c>
    </row>
    <row r="109" spans="1:11" x14ac:dyDescent="0.25">
      <c r="A109" s="13"/>
      <c r="B109" s="10">
        <v>104.80524089240416</v>
      </c>
      <c r="C109" s="11">
        <v>103.03405755247843</v>
      </c>
      <c r="D109" s="11">
        <v>98.767084632480589</v>
      </c>
      <c r="E109" s="11">
        <v>99.255736351812644</v>
      </c>
      <c r="F109" s="11">
        <v>99.467345713563446</v>
      </c>
      <c r="G109" s="11">
        <v>99.751929580544441</v>
      </c>
      <c r="H109" s="11">
        <v>100.04163460527231</v>
      </c>
      <c r="I109" s="11">
        <v>104.2063967907866</v>
      </c>
      <c r="J109" s="11">
        <v>108.56650747348544</v>
      </c>
      <c r="K109" s="12">
        <v>113.48818644689605</v>
      </c>
    </row>
    <row r="110" spans="1:11" x14ac:dyDescent="0.25">
      <c r="A110" s="13"/>
      <c r="B110" s="10">
        <v>97.926930752492652</v>
      </c>
      <c r="C110" s="11">
        <v>104.88835892366869</v>
      </c>
      <c r="D110" s="11">
        <v>101.45868012496705</v>
      </c>
      <c r="E110" s="11">
        <v>100.75041364836514</v>
      </c>
      <c r="F110" s="11">
        <v>103.06532327369811</v>
      </c>
      <c r="G110" s="11">
        <v>100.96865450611214</v>
      </c>
      <c r="H110" s="11">
        <v>97.821919913935133</v>
      </c>
      <c r="I110" s="11">
        <v>99.362336425050572</v>
      </c>
      <c r="J110" s="11">
        <v>95.53642548465325</v>
      </c>
      <c r="K110" s="12">
        <v>97.790625793071342</v>
      </c>
    </row>
    <row r="111" spans="1:11" x14ac:dyDescent="0.25">
      <c r="A111" s="13"/>
      <c r="B111" s="10">
        <v>99.740014371086133</v>
      </c>
      <c r="C111" s="11">
        <v>97.989747374885482</v>
      </c>
      <c r="D111" s="11">
        <v>95.708973972487243</v>
      </c>
      <c r="E111" s="11">
        <v>94.070473919433297</v>
      </c>
      <c r="F111" s="11">
        <v>96.486936658388402</v>
      </c>
      <c r="G111" s="11">
        <v>93.359771582579469</v>
      </c>
      <c r="H111" s="11">
        <v>94.754303810511914</v>
      </c>
      <c r="I111" s="11">
        <v>97.519243984948673</v>
      </c>
      <c r="J111" s="11">
        <v>100.74482346031932</v>
      </c>
      <c r="K111" s="12">
        <v>100.92925327536889</v>
      </c>
    </row>
    <row r="112" spans="1:11" x14ac:dyDescent="0.25">
      <c r="A112" s="13"/>
      <c r="B112" s="10">
        <v>99.870887438005411</v>
      </c>
      <c r="C112" s="11">
        <v>103.52717705922771</v>
      </c>
      <c r="D112" s="11">
        <v>104.65387090195075</v>
      </c>
      <c r="E112" s="11">
        <v>103.30166661888153</v>
      </c>
      <c r="F112" s="11">
        <v>107.4644995798465</v>
      </c>
      <c r="G112" s="11">
        <v>108.00112872296455</v>
      </c>
      <c r="H112" s="11">
        <v>109.42622571481999</v>
      </c>
      <c r="I112" s="11">
        <v>108.64865626854089</v>
      </c>
      <c r="J112" s="11">
        <v>102.8952901593205</v>
      </c>
      <c r="K112" s="12">
        <v>98.856241076657255</v>
      </c>
    </row>
    <row r="113" spans="1:11" x14ac:dyDescent="0.25">
      <c r="A113" s="13"/>
      <c r="B113" s="10">
        <v>101.47525938465833</v>
      </c>
      <c r="C113" s="11">
        <v>100.97756711484365</v>
      </c>
      <c r="D113" s="11">
        <v>101.36379624025916</v>
      </c>
      <c r="E113" s="11">
        <v>98.884211872246297</v>
      </c>
      <c r="F113" s="11">
        <v>99.328786753627995</v>
      </c>
      <c r="G113" s="11">
        <v>100.58676080429402</v>
      </c>
      <c r="H113" s="11">
        <v>102.35820003950663</v>
      </c>
      <c r="I113" s="11">
        <v>102.11753881658163</v>
      </c>
      <c r="J113" s="11">
        <v>99.709281599125958</v>
      </c>
      <c r="K113" s="12">
        <v>101.95051476364073</v>
      </c>
    </row>
    <row r="114" spans="1:11" x14ac:dyDescent="0.25">
      <c r="A114" s="13"/>
      <c r="B114" s="10">
        <v>101.28081384092722</v>
      </c>
      <c r="C114" s="11">
        <v>99.574073649305149</v>
      </c>
      <c r="D114" s="11">
        <v>103.67041904561684</v>
      </c>
      <c r="E114" s="11">
        <v>105.53802294348895</v>
      </c>
      <c r="F114" s="11">
        <v>106.30009153557387</v>
      </c>
      <c r="G114" s="11">
        <v>104.11696541843156</v>
      </c>
      <c r="H114" s="11">
        <v>111.15601398793665</v>
      </c>
      <c r="I114" s="11">
        <v>115.33270154961664</v>
      </c>
      <c r="J114" s="11">
        <v>121.58497639101429</v>
      </c>
      <c r="K114" s="12">
        <v>122.85455345511895</v>
      </c>
    </row>
    <row r="115" spans="1:11" x14ac:dyDescent="0.25">
      <c r="A115" s="13"/>
      <c r="B115" s="10">
        <v>98.111167896797411</v>
      </c>
      <c r="C115" s="11">
        <v>100.56163742216617</v>
      </c>
      <c r="D115" s="11">
        <v>99.973452520112204</v>
      </c>
      <c r="E115" s="11">
        <v>89.884573101434455</v>
      </c>
      <c r="F115" s="11">
        <v>91.596144829268653</v>
      </c>
      <c r="G115" s="11">
        <v>88.169930067038763</v>
      </c>
      <c r="H115" s="11">
        <v>85.793779115880383</v>
      </c>
      <c r="I115" s="11">
        <v>88.362457257156748</v>
      </c>
      <c r="J115" s="11">
        <v>84.058529743597461</v>
      </c>
      <c r="K115" s="12">
        <v>87.184499689768515</v>
      </c>
    </row>
    <row r="116" spans="1:11" x14ac:dyDescent="0.25">
      <c r="A116" s="13"/>
      <c r="B116" s="10">
        <v>102.6169176598743</v>
      </c>
      <c r="C116" s="11">
        <v>107.19396886289125</v>
      </c>
      <c r="D116" s="11">
        <v>111.37409004115602</v>
      </c>
      <c r="E116" s="11">
        <v>113.61178385704935</v>
      </c>
      <c r="F116" s="11">
        <v>112.5048306583908</v>
      </c>
      <c r="G116" s="11">
        <v>109.63184632020428</v>
      </c>
      <c r="H116" s="11">
        <v>112.24776106917955</v>
      </c>
      <c r="I116" s="11">
        <v>106.73049458582236</v>
      </c>
      <c r="J116" s="11">
        <v>108.16367095408822</v>
      </c>
      <c r="K116" s="12">
        <v>105.28776551694224</v>
      </c>
    </row>
    <row r="117" spans="1:11" x14ac:dyDescent="0.25">
      <c r="A117" s="13"/>
      <c r="B117" s="10">
        <v>99.447075872895553</v>
      </c>
      <c r="C117" s="11">
        <v>99.423402675421954</v>
      </c>
      <c r="D117" s="11">
        <v>102.77703321840411</v>
      </c>
      <c r="E117" s="11">
        <v>104.03896247172202</v>
      </c>
      <c r="F117" s="11">
        <v>105.25147949045028</v>
      </c>
      <c r="G117" s="11">
        <v>106.7443410026091</v>
      </c>
      <c r="H117" s="11">
        <v>104.92936243962737</v>
      </c>
      <c r="I117" s="11">
        <v>102.96877138705044</v>
      </c>
      <c r="J117" s="11">
        <v>100.61922367243895</v>
      </c>
      <c r="K117" s="12">
        <v>95.593741182450756</v>
      </c>
    </row>
    <row r="118" spans="1:11" x14ac:dyDescent="0.25">
      <c r="A118" s="13"/>
      <c r="B118" s="10">
        <v>100.21649487165907</v>
      </c>
      <c r="C118" s="11">
        <v>101.88208396558494</v>
      </c>
      <c r="D118" s="11">
        <v>101.1582022891053</v>
      </c>
      <c r="E118" s="11">
        <v>100.53195176230278</v>
      </c>
      <c r="F118" s="11">
        <v>101.86047357254589</v>
      </c>
      <c r="G118" s="11">
        <v>104.97816890666516</v>
      </c>
      <c r="H118" s="11">
        <v>109.83220269610374</v>
      </c>
      <c r="I118" s="11">
        <v>106.82547811328065</v>
      </c>
      <c r="J118" s="11">
        <v>106.02928642638358</v>
      </c>
      <c r="K118" s="12">
        <v>110.57560148372571</v>
      </c>
    </row>
    <row r="119" spans="1:11" x14ac:dyDescent="0.25">
      <c r="A119" s="13"/>
      <c r="B119" s="10">
        <v>100.73321281043283</v>
      </c>
      <c r="C119" s="11">
        <v>99.698473857671843</v>
      </c>
      <c r="D119" s="11">
        <v>96.260906471220252</v>
      </c>
      <c r="E119" s="11">
        <v>94.674455452739807</v>
      </c>
      <c r="F119" s="11">
        <v>98.494970063239435</v>
      </c>
      <c r="G119" s="11">
        <v>104.08411425250436</v>
      </c>
      <c r="H119" s="11">
        <v>105.60848396417109</v>
      </c>
      <c r="I119" s="11">
        <v>107.94780555723285</v>
      </c>
      <c r="J119" s="11">
        <v>112.40926478539983</v>
      </c>
      <c r="K119" s="12">
        <v>116.29520833652397</v>
      </c>
    </row>
    <row r="120" spans="1:11" x14ac:dyDescent="0.25">
      <c r="A120" s="13"/>
      <c r="B120" s="10">
        <v>99.452118368027769</v>
      </c>
      <c r="C120" s="11">
        <v>99.545582212662893</v>
      </c>
      <c r="D120" s="11">
        <v>98.280360402208757</v>
      </c>
      <c r="E120" s="11">
        <v>101.4637513522283</v>
      </c>
      <c r="F120" s="11">
        <v>103.60685494652951</v>
      </c>
      <c r="G120" s="11">
        <v>102.19764751731529</v>
      </c>
      <c r="H120" s="11">
        <v>100.59890131624761</v>
      </c>
      <c r="I120" s="11">
        <v>101.9485703863009</v>
      </c>
      <c r="J120" s="11">
        <v>100.30401791553493</v>
      </c>
      <c r="K120" s="12">
        <v>100.505718215066</v>
      </c>
    </row>
    <row r="121" spans="1:11" x14ac:dyDescent="0.25">
      <c r="A121" s="13"/>
      <c r="B121" s="10">
        <v>94.179419398222336</v>
      </c>
      <c r="C121" s="11">
        <v>96.870494396657151</v>
      </c>
      <c r="D121" s="11">
        <v>99.142101428485248</v>
      </c>
      <c r="E121" s="11">
        <v>98.795574939605828</v>
      </c>
      <c r="F121" s="11">
        <v>99.514792516908457</v>
      </c>
      <c r="G121" s="11">
        <v>97.66722194399965</v>
      </c>
      <c r="H121" s="11">
        <v>95.649758456515386</v>
      </c>
      <c r="I121" s="11">
        <v>95.496662483614102</v>
      </c>
      <c r="J121" s="11">
        <v>91.42428421310241</v>
      </c>
      <c r="K121" s="12">
        <v>90.777149044816667</v>
      </c>
    </row>
    <row r="122" spans="1:11" x14ac:dyDescent="0.25">
      <c r="A122" s="13"/>
      <c r="B122" s="10">
        <v>100.8825298015832</v>
      </c>
      <c r="C122" s="11">
        <v>103.0389120366947</v>
      </c>
      <c r="D122" s="11">
        <v>103.10831933364172</v>
      </c>
      <c r="E122" s="11">
        <v>103.7284466740229</v>
      </c>
      <c r="F122" s="11">
        <v>99.070431761357696</v>
      </c>
      <c r="G122" s="11">
        <v>102.04412081714774</v>
      </c>
      <c r="H122" s="11">
        <v>102.62354389780245</v>
      </c>
      <c r="I122" s="11">
        <v>100.53045958408983</v>
      </c>
      <c r="J122" s="11">
        <v>101.17512130551758</v>
      </c>
      <c r="K122" s="12">
        <v>97.461844153824444</v>
      </c>
    </row>
    <row r="123" spans="1:11" x14ac:dyDescent="0.25">
      <c r="A123" s="13"/>
      <c r="B123" s="10">
        <v>98.559360587723091</v>
      </c>
      <c r="C123" s="11">
        <v>97.399962269711637</v>
      </c>
      <c r="D123" s="11">
        <v>95.373561417033756</v>
      </c>
      <c r="E123" s="11">
        <v>94.609223909520253</v>
      </c>
      <c r="F123" s="11">
        <v>96.216075279763388</v>
      </c>
      <c r="G123" s="11">
        <v>101.80787050903207</v>
      </c>
      <c r="H123" s="11">
        <v>106.45874675053371</v>
      </c>
      <c r="I123" s="11">
        <v>104.57982109708678</v>
      </c>
      <c r="J123" s="11">
        <v>101.81544754768998</v>
      </c>
      <c r="K123" s="12">
        <v>99.788895613035791</v>
      </c>
    </row>
    <row r="124" spans="1:11" x14ac:dyDescent="0.25">
      <c r="A124" s="13"/>
      <c r="B124" s="10">
        <v>100.81574506631526</v>
      </c>
      <c r="C124" s="11">
        <v>103.12243446057653</v>
      </c>
      <c r="D124" s="11">
        <v>100.28421661354191</v>
      </c>
      <c r="E124" s="11">
        <v>101.16646803703345</v>
      </c>
      <c r="F124" s="11">
        <v>106.68293795848814</v>
      </c>
      <c r="G124" s="11">
        <v>111.45963512406142</v>
      </c>
      <c r="H124" s="11">
        <v>111.72941415199217</v>
      </c>
      <c r="I124" s="11">
        <v>109.71517467757158</v>
      </c>
      <c r="J124" s="11">
        <v>109.18498525158597</v>
      </c>
      <c r="K124" s="12">
        <v>106.83108423396652</v>
      </c>
    </row>
    <row r="125" spans="1:11" x14ac:dyDescent="0.25">
      <c r="A125" s="13"/>
      <c r="B125" s="10">
        <v>98.397231496123055</v>
      </c>
      <c r="C125" s="11">
        <v>97.971132024820577</v>
      </c>
      <c r="D125" s="11">
        <v>99.022757166070036</v>
      </c>
      <c r="E125" s="11">
        <v>99.368689369030918</v>
      </c>
      <c r="F125" s="11">
        <v>102.09659597908986</v>
      </c>
      <c r="G125" s="11">
        <v>103.21908923577988</v>
      </c>
      <c r="H125" s="11">
        <v>106.61406542812122</v>
      </c>
      <c r="I125" s="11">
        <v>104.0656780289186</v>
      </c>
      <c r="J125" s="11">
        <v>101.84692060193325</v>
      </c>
      <c r="K125" s="12">
        <v>103.5285348778756</v>
      </c>
    </row>
    <row r="126" spans="1:11" x14ac:dyDescent="0.25">
      <c r="A126" s="13"/>
      <c r="B126" s="10">
        <v>102.65095659577914</v>
      </c>
      <c r="C126" s="11">
        <v>101.94090062563967</v>
      </c>
      <c r="D126" s="11">
        <v>104.76727387609603</v>
      </c>
      <c r="E126" s="11">
        <v>109.39856970698403</v>
      </c>
      <c r="F126" s="11">
        <v>109.40986257007874</v>
      </c>
      <c r="G126" s="11">
        <v>108.26043132449796</v>
      </c>
      <c r="H126" s="11">
        <v>107.24459163188405</v>
      </c>
      <c r="I126" s="11">
        <v>108.16648581069521</v>
      </c>
      <c r="J126" s="11">
        <v>106.77762209242017</v>
      </c>
      <c r="K126" s="12">
        <v>110.80978936413619</v>
      </c>
    </row>
    <row r="127" spans="1:11" x14ac:dyDescent="0.25">
      <c r="A127" s="13"/>
      <c r="B127" s="10">
        <v>100.44954333542128</v>
      </c>
      <c r="C127" s="11">
        <v>101.01954123788337</v>
      </c>
      <c r="D127" s="11">
        <v>104.30752165326817</v>
      </c>
      <c r="E127" s="11">
        <v>105.5846322839279</v>
      </c>
      <c r="F127" s="11">
        <v>101.79369301170581</v>
      </c>
      <c r="G127" s="11">
        <v>99.210090515651601</v>
      </c>
      <c r="H127" s="11">
        <v>100.8219066753424</v>
      </c>
      <c r="I127" s="11">
        <v>103.8852968273511</v>
      </c>
      <c r="J127" s="11">
        <v>109.35421129694986</v>
      </c>
      <c r="K127" s="12">
        <v>111.26808640163006</v>
      </c>
    </row>
    <row r="128" spans="1:11" x14ac:dyDescent="0.25">
      <c r="A128" s="13"/>
      <c r="B128" s="10">
        <v>99.239135234844511</v>
      </c>
      <c r="C128" s="11">
        <v>100.25594776361208</v>
      </c>
      <c r="D128" s="11">
        <v>100.43541019214054</v>
      </c>
      <c r="E128" s="11">
        <v>99.351793816926858</v>
      </c>
      <c r="F128" s="11">
        <v>100.4710803373147</v>
      </c>
      <c r="G128" s="11">
        <v>105.81699790766623</v>
      </c>
      <c r="H128" s="11">
        <v>104.41242710341562</v>
      </c>
      <c r="I128" s="11">
        <v>107.17228370140668</v>
      </c>
      <c r="J128" s="11">
        <v>104.59192451030165</v>
      </c>
      <c r="K128" s="12">
        <v>105.31231631176711</v>
      </c>
    </row>
    <row r="129" spans="1:11" x14ac:dyDescent="0.25">
      <c r="A129" s="13"/>
      <c r="B129" s="10">
        <v>99.660149939987406</v>
      </c>
      <c r="C129" s="11">
        <v>97.348743115433322</v>
      </c>
      <c r="D129" s="11">
        <v>104.46500235231507</v>
      </c>
      <c r="E129" s="11">
        <v>102.217095255443</v>
      </c>
      <c r="F129" s="11">
        <v>102.62070692071507</v>
      </c>
      <c r="G129" s="11">
        <v>103.59539259609259</v>
      </c>
      <c r="H129" s="11">
        <v>103.92841373488271</v>
      </c>
      <c r="I129" s="11">
        <v>102.86666936879276</v>
      </c>
      <c r="J129" s="11">
        <v>102.43996050483841</v>
      </c>
      <c r="K129" s="12">
        <v>102.4733196690003</v>
      </c>
    </row>
    <row r="130" spans="1:11" x14ac:dyDescent="0.25">
      <c r="A130" s="13"/>
      <c r="B130" s="10">
        <v>102.76951507831933</v>
      </c>
      <c r="C130" s="11">
        <v>100.84157158587374</v>
      </c>
      <c r="D130" s="11">
        <v>99.463880780276597</v>
      </c>
      <c r="E130" s="11">
        <v>98.659035899696278</v>
      </c>
      <c r="F130" s="11">
        <v>94.809510263341522</v>
      </c>
      <c r="G130" s="11">
        <v>99.844889168704142</v>
      </c>
      <c r="H130" s="11">
        <v>99.259417520309981</v>
      </c>
      <c r="I130" s="11">
        <v>101.62523094850404</v>
      </c>
      <c r="J130" s="11">
        <v>100.99096573398677</v>
      </c>
      <c r="K130" s="12">
        <v>98.587788629259066</v>
      </c>
    </row>
    <row r="131" spans="1:11" x14ac:dyDescent="0.25">
      <c r="A131" s="13"/>
      <c r="B131" s="10">
        <v>103.39389180414551</v>
      </c>
      <c r="C131" s="11">
        <v>105.01733120595429</v>
      </c>
      <c r="D131" s="11">
        <v>105.03273698546344</v>
      </c>
      <c r="E131" s="11">
        <v>103.358753930818</v>
      </c>
      <c r="F131" s="11">
        <v>107.9030962970796</v>
      </c>
      <c r="G131" s="11">
        <v>108.99940241508482</v>
      </c>
      <c r="H131" s="11">
        <v>108.4738464424909</v>
      </c>
      <c r="I131" s="11">
        <v>107.94494928764627</v>
      </c>
      <c r="J131" s="11">
        <v>106.42011649691327</v>
      </c>
      <c r="K131" s="12">
        <v>110.92888269391186</v>
      </c>
    </row>
    <row r="132" spans="1:11" x14ac:dyDescent="0.25">
      <c r="A132" s="13"/>
      <c r="B132" s="10">
        <v>101.82624507073118</v>
      </c>
      <c r="C132" s="11">
        <v>103.51670971199991</v>
      </c>
      <c r="D132" s="11">
        <v>110.41331049423943</v>
      </c>
      <c r="E132" s="11">
        <v>106.78134357927766</v>
      </c>
      <c r="F132" s="11">
        <v>106.95468608657949</v>
      </c>
      <c r="G132" s="11">
        <v>110.42856892288222</v>
      </c>
      <c r="H132" s="11">
        <v>110.37865666309753</v>
      </c>
      <c r="I132" s="11">
        <v>111.60009919219316</v>
      </c>
      <c r="J132" s="11">
        <v>114.65056102706588</v>
      </c>
      <c r="K132" s="12">
        <v>113.22628881781623</v>
      </c>
    </row>
    <row r="133" spans="1:11" x14ac:dyDescent="0.25">
      <c r="A133" s="13"/>
      <c r="B133" s="10">
        <v>98.610476442624076</v>
      </c>
      <c r="C133" s="11">
        <v>98.083198744073215</v>
      </c>
      <c r="D133" s="11">
        <v>98.517164486440052</v>
      </c>
      <c r="E133" s="11">
        <v>100.39356101886571</v>
      </c>
      <c r="F133" s="11">
        <v>94.800628064612624</v>
      </c>
      <c r="G133" s="11">
        <v>93.296900552555229</v>
      </c>
      <c r="H133" s="11">
        <v>93.129387169430188</v>
      </c>
      <c r="I133" s="11">
        <v>96.299512674309497</v>
      </c>
      <c r="J133" s="11">
        <v>98.870799851313436</v>
      </c>
      <c r="K133" s="12">
        <v>97.700442260460363</v>
      </c>
    </row>
    <row r="134" spans="1:11" x14ac:dyDescent="0.25">
      <c r="A134" s="13"/>
      <c r="B134" s="10">
        <v>99.780466778083735</v>
      </c>
      <c r="C134" s="11">
        <v>99.849810604989827</v>
      </c>
      <c r="D134" s="11">
        <v>101.82882190219885</v>
      </c>
      <c r="E134" s="11">
        <v>98.928717752757251</v>
      </c>
      <c r="F134" s="11">
        <v>100.31990250343947</v>
      </c>
      <c r="G134" s="11">
        <v>100.62894503281741</v>
      </c>
      <c r="H134" s="11">
        <v>100.85999211148935</v>
      </c>
      <c r="I134" s="11">
        <v>98.385502444532534</v>
      </c>
      <c r="J134" s="11">
        <v>101.41980018099059</v>
      </c>
      <c r="K134" s="12">
        <v>98.878841819413992</v>
      </c>
    </row>
    <row r="135" spans="1:11" x14ac:dyDescent="0.25">
      <c r="A135" s="13"/>
      <c r="B135" s="10">
        <v>105.65999749816643</v>
      </c>
      <c r="C135" s="11">
        <v>104.77447994549317</v>
      </c>
      <c r="D135" s="11">
        <v>99.763610270747009</v>
      </c>
      <c r="E135" s="11">
        <v>101.86077720172747</v>
      </c>
      <c r="F135" s="11">
        <v>101.41800245023462</v>
      </c>
      <c r="G135" s="11">
        <v>106.40560614788738</v>
      </c>
      <c r="H135" s="11">
        <v>102.84589917772507</v>
      </c>
      <c r="I135" s="11">
        <v>102.9697294108998</v>
      </c>
      <c r="J135" s="11">
        <v>101.62986543383299</v>
      </c>
      <c r="K135" s="12">
        <v>96.662686727490723</v>
      </c>
    </row>
    <row r="136" spans="1:11" x14ac:dyDescent="0.25">
      <c r="A136" s="13"/>
      <c r="B136" s="10">
        <v>101.14965237320686</v>
      </c>
      <c r="C136" s="11">
        <v>99.577390524016621</v>
      </c>
      <c r="D136" s="11">
        <v>96.558975452737386</v>
      </c>
      <c r="E136" s="11">
        <v>92.006216432040745</v>
      </c>
      <c r="F136" s="11">
        <v>97.160864958977271</v>
      </c>
      <c r="G136" s="11">
        <v>98.567555401578318</v>
      </c>
      <c r="H136" s="11">
        <v>96.67492122929923</v>
      </c>
      <c r="I136" s="11">
        <v>95.618936189546275</v>
      </c>
      <c r="J136" s="11">
        <v>94.335613402201702</v>
      </c>
      <c r="K136" s="12">
        <v>98.283728572874921</v>
      </c>
    </row>
    <row r="137" spans="1:11" x14ac:dyDescent="0.25">
      <c r="A137" s="13"/>
      <c r="B137" s="10">
        <v>98.826444910100122</v>
      </c>
      <c r="C137" s="11">
        <v>97.393738814076926</v>
      </c>
      <c r="D137" s="11">
        <v>99.313331838664112</v>
      </c>
      <c r="E137" s="11">
        <v>99.70671831712923</v>
      </c>
      <c r="F137" s="11">
        <v>99.363676984414937</v>
      </c>
      <c r="G137" s="11">
        <v>99.580516631743336</v>
      </c>
      <c r="H137" s="11">
        <v>104.69541767163649</v>
      </c>
      <c r="I137" s="11">
        <v>104.69351986560204</v>
      </c>
      <c r="J137" s="11">
        <v>104.65223582625532</v>
      </c>
      <c r="K137" s="12">
        <v>103.51061308494599</v>
      </c>
    </row>
    <row r="138" spans="1:11" x14ac:dyDescent="0.25">
      <c r="A138" s="13"/>
      <c r="B138" s="10">
        <v>99.343508501401701</v>
      </c>
      <c r="C138" s="11">
        <v>97.391798460790397</v>
      </c>
      <c r="D138" s="11">
        <v>97.162748837315419</v>
      </c>
      <c r="E138" s="11">
        <v>94.972728681632759</v>
      </c>
      <c r="F138" s="11">
        <v>95.260211948612422</v>
      </c>
      <c r="G138" s="11">
        <v>95.194187158304018</v>
      </c>
      <c r="H138" s="11">
        <v>90.211709570917947</v>
      </c>
      <c r="I138" s="11">
        <v>88.010324967741766</v>
      </c>
      <c r="J138" s="11">
        <v>89.082083158725354</v>
      </c>
      <c r="K138" s="12">
        <v>91.060670932703573</v>
      </c>
    </row>
    <row r="139" spans="1:11" x14ac:dyDescent="0.25">
      <c r="A139" s="13"/>
      <c r="B139" s="10">
        <v>99.444269724968507</v>
      </c>
      <c r="C139" s="11">
        <v>98.760579721867884</v>
      </c>
      <c r="D139" s="11">
        <v>100.12096223916413</v>
      </c>
      <c r="E139" s="11">
        <v>103.70623953225027</v>
      </c>
      <c r="F139" s="11">
        <v>106.81818752753018</v>
      </c>
      <c r="G139" s="11">
        <v>107.0666617683176</v>
      </c>
      <c r="H139" s="11">
        <v>105.58169747393903</v>
      </c>
      <c r="I139" s="11">
        <v>110.55874690365015</v>
      </c>
      <c r="J139" s="11">
        <v>107.54570839947719</v>
      </c>
      <c r="K139" s="12">
        <v>110.55902436329872</v>
      </c>
    </row>
    <row r="140" spans="1:11" x14ac:dyDescent="0.25">
      <c r="A140" s="13"/>
      <c r="B140" s="10">
        <v>97.128339427931294</v>
      </c>
      <c r="C140" s="11">
        <v>98.180791383235501</v>
      </c>
      <c r="D140" s="11">
        <v>99.159035787707921</v>
      </c>
      <c r="E140" s="11">
        <v>97.215659108708905</v>
      </c>
      <c r="F140" s="11">
        <v>94.694750500672967</v>
      </c>
      <c r="G140" s="11">
        <v>90.206770838860905</v>
      </c>
      <c r="H140" s="11">
        <v>91.385295019464948</v>
      </c>
      <c r="I140" s="11">
        <v>91.071024243601585</v>
      </c>
      <c r="J140" s="11">
        <v>90.415311251267269</v>
      </c>
      <c r="K140" s="12">
        <v>90.779694381506033</v>
      </c>
    </row>
    <row r="141" spans="1:11" x14ac:dyDescent="0.25">
      <c r="A141" s="13"/>
      <c r="B141" s="10">
        <v>93.658228518739861</v>
      </c>
      <c r="C141" s="11">
        <v>95.728976699141569</v>
      </c>
      <c r="D141" s="11">
        <v>95.949034467050907</v>
      </c>
      <c r="E141" s="11">
        <v>95.309852951044292</v>
      </c>
      <c r="F141" s="11">
        <v>97.710342811197535</v>
      </c>
      <c r="G141" s="11">
        <v>97.483987370083369</v>
      </c>
      <c r="H141" s="11">
        <v>97.896005758201596</v>
      </c>
      <c r="I141" s="11">
        <v>104.36695389057219</v>
      </c>
      <c r="J141" s="11">
        <v>99.997797757373633</v>
      </c>
      <c r="K141" s="12">
        <v>99.789076207247334</v>
      </c>
    </row>
    <row r="142" spans="1:11" x14ac:dyDescent="0.25">
      <c r="A142" s="13"/>
      <c r="B142" s="10">
        <v>102.32835542419146</v>
      </c>
      <c r="C142" s="11">
        <v>103.75748213031855</v>
      </c>
      <c r="D142" s="11">
        <v>100.91100147044955</v>
      </c>
      <c r="E142" s="11">
        <v>99.776471201895006</v>
      </c>
      <c r="F142" s="11">
        <v>101.0524338971894</v>
      </c>
      <c r="G142" s="11">
        <v>100.55142797673939</v>
      </c>
      <c r="H142" s="11">
        <v>99.65148585764544</v>
      </c>
      <c r="I142" s="11">
        <v>98.751541145541893</v>
      </c>
      <c r="J142" s="11">
        <v>97.738739342107564</v>
      </c>
      <c r="K142" s="12">
        <v>99.732026204030561</v>
      </c>
    </row>
    <row r="143" spans="1:11" x14ac:dyDescent="0.25">
      <c r="A143" s="13"/>
      <c r="B143" s="10">
        <v>95.882028807386561</v>
      </c>
      <c r="C143" s="11">
        <v>94.440879607625263</v>
      </c>
      <c r="D143" s="11">
        <v>94.176682955316195</v>
      </c>
      <c r="E143" s="11">
        <v>93.657652980669482</v>
      </c>
      <c r="F143" s="11">
        <v>92.603099560220627</v>
      </c>
      <c r="G143" s="11">
        <v>92.869292121759656</v>
      </c>
      <c r="H143" s="11">
        <v>93.332475091668755</v>
      </c>
      <c r="I143" s="11">
        <v>96.325110141608064</v>
      </c>
      <c r="J143" s="11">
        <v>93.995727124964716</v>
      </c>
      <c r="K143" s="12">
        <v>96.730802915391777</v>
      </c>
    </row>
    <row r="144" spans="1:11" x14ac:dyDescent="0.25">
      <c r="A144" s="13"/>
      <c r="B144" s="10">
        <v>99.219041495440649</v>
      </c>
      <c r="C144" s="11">
        <v>102.77011970939307</v>
      </c>
      <c r="D144" s="11">
        <v>101.33225692556405</v>
      </c>
      <c r="E144" s="11">
        <v>101.52777170062789</v>
      </c>
      <c r="F144" s="11">
        <v>96.823762024932122</v>
      </c>
      <c r="G144" s="11">
        <v>101.9748426692702</v>
      </c>
      <c r="H144" s="11">
        <v>104.58552392011295</v>
      </c>
      <c r="I144" s="11">
        <v>107.55181631629473</v>
      </c>
      <c r="J144" s="11">
        <v>107.60088216053424</v>
      </c>
      <c r="K144" s="12">
        <v>107.27889882437643</v>
      </c>
    </row>
    <row r="145" spans="1:11" x14ac:dyDescent="0.25">
      <c r="A145" s="13"/>
      <c r="B145" s="10">
        <v>98.950344644407423</v>
      </c>
      <c r="C145" s="11">
        <v>96.95303736464416</v>
      </c>
      <c r="D145" s="11">
        <v>95.165680205270917</v>
      </c>
      <c r="E145" s="11">
        <v>93.420864709411617</v>
      </c>
      <c r="F145" s="11">
        <v>93.247105119646747</v>
      </c>
      <c r="G145" s="11">
        <v>96.198770290503703</v>
      </c>
      <c r="H145" s="11">
        <v>94.998965449265114</v>
      </c>
      <c r="I145" s="11">
        <v>96.31679584952397</v>
      </c>
      <c r="J145" s="11">
        <v>93.935668573874906</v>
      </c>
      <c r="K145" s="12">
        <v>94.597760515187744</v>
      </c>
    </row>
    <row r="146" spans="1:11" x14ac:dyDescent="0.25">
      <c r="A146" s="13"/>
      <c r="B146" s="10">
        <v>99.797534536307211</v>
      </c>
      <c r="C146" s="11">
        <v>95.497739472156468</v>
      </c>
      <c r="D146" s="11">
        <v>95.263798618593597</v>
      </c>
      <c r="E146" s="11">
        <v>95.732540688409728</v>
      </c>
      <c r="F146" s="11">
        <v>94.498775662473363</v>
      </c>
      <c r="G146" s="11">
        <v>96.314655870723541</v>
      </c>
      <c r="H146" s="11">
        <v>93.859497693461435</v>
      </c>
      <c r="I146" s="11">
        <v>91.54042964824167</v>
      </c>
      <c r="J146" s="11">
        <v>92.632367762144511</v>
      </c>
      <c r="K146" s="12">
        <v>93.674793208394846</v>
      </c>
    </row>
    <row r="147" spans="1:11" x14ac:dyDescent="0.25">
      <c r="A147" s="13"/>
      <c r="B147" s="10">
        <v>97.241559211497659</v>
      </c>
      <c r="C147" s="11">
        <v>98.150986916560683</v>
      </c>
      <c r="D147" s="11">
        <v>101.89424412862664</v>
      </c>
      <c r="E147" s="11">
        <v>100.07395489618067</v>
      </c>
      <c r="F147" s="11">
        <v>99.798725317155714</v>
      </c>
      <c r="G147" s="11">
        <v>101.05110787273479</v>
      </c>
      <c r="H147" s="11">
        <v>98.310036125476614</v>
      </c>
      <c r="I147" s="11">
        <v>99.486613434177372</v>
      </c>
      <c r="J147" s="11">
        <v>95.902098527529901</v>
      </c>
      <c r="K147" s="12">
        <v>96.0367723856575</v>
      </c>
    </row>
    <row r="148" spans="1:11" x14ac:dyDescent="0.25">
      <c r="A148" s="13"/>
      <c r="B148" s="10">
        <v>96.612862646891926</v>
      </c>
      <c r="C148" s="11">
        <v>98.140257151221974</v>
      </c>
      <c r="D148" s="11">
        <v>97.140550284033424</v>
      </c>
      <c r="E148" s="11">
        <v>93.739987807829152</v>
      </c>
      <c r="F148" s="11">
        <v>93.233212474509372</v>
      </c>
      <c r="G148" s="11">
        <v>95.30307623507197</v>
      </c>
      <c r="H148" s="11">
        <v>95.086023506857217</v>
      </c>
      <c r="I148" s="11">
        <v>95.788393739266013</v>
      </c>
      <c r="J148" s="11">
        <v>99.1367300814088</v>
      </c>
      <c r="K148" s="12">
        <v>94.628343204007805</v>
      </c>
    </row>
    <row r="149" spans="1:11" x14ac:dyDescent="0.25">
      <c r="A149" s="13"/>
      <c r="B149" s="10">
        <v>104.6920377787748</v>
      </c>
      <c r="C149" s="11">
        <v>99.812665960476082</v>
      </c>
      <c r="D149" s="11">
        <v>103.78647171235863</v>
      </c>
      <c r="E149" s="11">
        <v>104.57257620889553</v>
      </c>
      <c r="F149" s="11">
        <v>104.66360026371142</v>
      </c>
      <c r="G149" s="11">
        <v>102.32608491507361</v>
      </c>
      <c r="H149" s="11">
        <v>101.61548606048319</v>
      </c>
      <c r="I149" s="11">
        <v>104.38675783004724</v>
      </c>
      <c r="J149" s="11">
        <v>105.3220716665508</v>
      </c>
      <c r="K149" s="12">
        <v>100.10611814179428</v>
      </c>
    </row>
    <row r="150" spans="1:11" x14ac:dyDescent="0.25">
      <c r="A150" s="13"/>
      <c r="B150" s="10">
        <v>98.207577156435732</v>
      </c>
      <c r="C150" s="11">
        <v>96.326452926220824</v>
      </c>
      <c r="D150" s="11">
        <v>97.945039956935815</v>
      </c>
      <c r="E150" s="11">
        <v>97.634388564554754</v>
      </c>
      <c r="F150" s="11">
        <v>96.657833993722221</v>
      </c>
      <c r="G150" s="11">
        <v>96.883190950839065</v>
      </c>
      <c r="H150" s="11">
        <v>92.807678894006045</v>
      </c>
      <c r="I150" s="11">
        <v>95.479902887264544</v>
      </c>
      <c r="J150" s="11">
        <v>96.585041568127963</v>
      </c>
      <c r="K150" s="12">
        <v>97.970037009160833</v>
      </c>
    </row>
    <row r="151" spans="1:11" x14ac:dyDescent="0.25">
      <c r="A151" s="13"/>
      <c r="B151" s="10">
        <v>99.408672883083369</v>
      </c>
      <c r="C151" s="11">
        <v>102.19063332567576</v>
      </c>
      <c r="D151" s="11">
        <v>101.31769159441991</v>
      </c>
      <c r="E151" s="11">
        <v>104.61313301842375</v>
      </c>
      <c r="F151" s="11">
        <v>104.4513303348654</v>
      </c>
      <c r="G151" s="11">
        <v>103.55266146680898</v>
      </c>
      <c r="H151" s="11">
        <v>102.07998508434611</v>
      </c>
      <c r="I151" s="11">
        <v>103.89182593533603</v>
      </c>
      <c r="J151" s="11">
        <v>102.86537841418365</v>
      </c>
      <c r="K151" s="12">
        <v>102.67106081574192</v>
      </c>
    </row>
    <row r="152" spans="1:11" x14ac:dyDescent="0.25">
      <c r="A152" s="13"/>
      <c r="B152" s="10">
        <v>100.19406940267528</v>
      </c>
      <c r="C152" s="11">
        <v>94.885970959616714</v>
      </c>
      <c r="D152" s="11">
        <v>96.764882767764263</v>
      </c>
      <c r="E152" s="11">
        <v>102.11828493033681</v>
      </c>
      <c r="F152" s="11">
        <v>101.08378705989713</v>
      </c>
      <c r="G152" s="11">
        <v>99.974321801897403</v>
      </c>
      <c r="H152" s="11">
        <v>99.083914869631087</v>
      </c>
      <c r="I152" s="11">
        <v>98.605473933257173</v>
      </c>
      <c r="J152" s="11">
        <v>97.233822786801468</v>
      </c>
      <c r="K152" s="12">
        <v>94.612438199505419</v>
      </c>
    </row>
    <row r="153" spans="1:11" x14ac:dyDescent="0.25">
      <c r="A153" s="13"/>
      <c r="B153" s="10">
        <v>94.454831903313817</v>
      </c>
      <c r="C153" s="11">
        <v>92.481177259835832</v>
      </c>
      <c r="D153" s="11">
        <v>94.740534070316443</v>
      </c>
      <c r="E153" s="11">
        <v>94.830642163779501</v>
      </c>
      <c r="F153" s="11">
        <v>95.284091304486111</v>
      </c>
      <c r="G153" s="11">
        <v>94.919094996972902</v>
      </c>
      <c r="H153" s="11">
        <v>93.770637736732496</v>
      </c>
      <c r="I153" s="11">
        <v>92.240344982802682</v>
      </c>
      <c r="J153" s="11">
        <v>93.149129421490002</v>
      </c>
      <c r="K153" s="12">
        <v>92.471181071629388</v>
      </c>
    </row>
    <row r="154" spans="1:11" x14ac:dyDescent="0.25">
      <c r="A154" s="13"/>
      <c r="B154" s="10">
        <v>99.613374085262933</v>
      </c>
      <c r="C154" s="11">
        <v>97.256427297793877</v>
      </c>
      <c r="D154" s="11">
        <v>97.07251986179304</v>
      </c>
      <c r="E154" s="11">
        <v>97.806330918986504</v>
      </c>
      <c r="F154" s="11">
        <v>94.054913901339845</v>
      </c>
      <c r="G154" s="11">
        <v>95.863513394732664</v>
      </c>
      <c r="H154" s="11">
        <v>95.577811461232912</v>
      </c>
      <c r="I154" s="11">
        <v>95.488412421519172</v>
      </c>
      <c r="J154" s="11">
        <v>94.529945836653283</v>
      </c>
      <c r="K154" s="12">
        <v>95.733711154690184</v>
      </c>
    </row>
    <row r="155" spans="1:11" x14ac:dyDescent="0.25">
      <c r="A155" s="13"/>
      <c r="B155" s="10">
        <v>98.787902852520943</v>
      </c>
      <c r="C155" s="11">
        <v>93.056786544657882</v>
      </c>
      <c r="D155" s="11">
        <v>92.434016728049954</v>
      </c>
      <c r="E155" s="11">
        <v>93.838339456230386</v>
      </c>
      <c r="F155" s="11">
        <v>91.088744014205602</v>
      </c>
      <c r="G155" s="11">
        <v>90.089441533715032</v>
      </c>
      <c r="H155" s="11">
        <v>86.393724439097568</v>
      </c>
      <c r="I155" s="11">
        <v>87.113129218314441</v>
      </c>
      <c r="J155" s="11">
        <v>88.311320711455252</v>
      </c>
      <c r="K155" s="12">
        <v>91.364107964315181</v>
      </c>
    </row>
    <row r="156" spans="1:11" x14ac:dyDescent="0.25">
      <c r="A156" s="13"/>
      <c r="B156" s="10">
        <v>99.038348159330297</v>
      </c>
      <c r="C156" s="11">
        <v>96.473864974015342</v>
      </c>
      <c r="D156" s="11">
        <v>96.386268367273502</v>
      </c>
      <c r="E156" s="11">
        <v>96.86911310076708</v>
      </c>
      <c r="F156" s="11">
        <v>99.859447648004235</v>
      </c>
      <c r="G156" s="11">
        <v>97.502133390209138</v>
      </c>
      <c r="H156" s="11">
        <v>101.53722319394012</v>
      </c>
      <c r="I156" s="11">
        <v>98.313000694307092</v>
      </c>
      <c r="J156" s="11">
        <v>99.676295676693556</v>
      </c>
      <c r="K156" s="12">
        <v>100.39581010775389</v>
      </c>
    </row>
    <row r="157" spans="1:11" x14ac:dyDescent="0.25">
      <c r="A157" s="13"/>
      <c r="B157" s="10">
        <v>102.11208498891133</v>
      </c>
      <c r="C157" s="11">
        <v>97.756013968157831</v>
      </c>
      <c r="D157" s="11">
        <v>97.095802165552001</v>
      </c>
      <c r="E157" s="11">
        <v>101.57820235997515</v>
      </c>
      <c r="F157" s="11">
        <v>102.89260225347097</v>
      </c>
      <c r="G157" s="11">
        <v>110.11945063083532</v>
      </c>
      <c r="H157" s="11">
        <v>104.85270953475596</v>
      </c>
      <c r="I157" s="11">
        <v>108.82845673495557</v>
      </c>
      <c r="J157" s="11">
        <v>111.89348877687381</v>
      </c>
      <c r="K157" s="12">
        <v>114.41711865766518</v>
      </c>
    </row>
    <row r="158" spans="1:11" x14ac:dyDescent="0.25">
      <c r="A158" s="13"/>
      <c r="B158" s="10">
        <v>97.525659888287635</v>
      </c>
      <c r="C158" s="11">
        <v>102.33635072529246</v>
      </c>
      <c r="D158" s="11">
        <v>101.17061335781001</v>
      </c>
      <c r="E158" s="11">
        <v>99.734818289598337</v>
      </c>
      <c r="F158" s="11">
        <v>102.92059535064443</v>
      </c>
      <c r="G158" s="11">
        <v>109.29104481119558</v>
      </c>
      <c r="H158" s="11">
        <v>112.05768538224797</v>
      </c>
      <c r="I158" s="11">
        <v>113.36448711884138</v>
      </c>
      <c r="J158" s="11">
        <v>113.93957317297884</v>
      </c>
      <c r="K158" s="12">
        <v>119.07345168636797</v>
      </c>
    </row>
    <row r="159" spans="1:11" x14ac:dyDescent="0.25">
      <c r="A159" s="13"/>
      <c r="B159" s="10">
        <v>100.41532606591095</v>
      </c>
      <c r="C159" s="11">
        <v>100.5699452032532</v>
      </c>
      <c r="D159" s="11">
        <v>100.55274251183133</v>
      </c>
      <c r="E159" s="11">
        <v>100.0111132070007</v>
      </c>
      <c r="F159" s="11">
        <v>96.539294495761681</v>
      </c>
      <c r="G159" s="11">
        <v>90.886316858952569</v>
      </c>
      <c r="H159" s="11">
        <v>89.508800555849689</v>
      </c>
      <c r="I159" s="11">
        <v>87.582989119145651</v>
      </c>
      <c r="J159" s="11">
        <v>91.548008569409816</v>
      </c>
      <c r="K159" s="12">
        <v>90.71283317054197</v>
      </c>
    </row>
    <row r="160" spans="1:11" x14ac:dyDescent="0.25">
      <c r="A160" s="13"/>
      <c r="B160" s="10">
        <v>102.85752376632209</v>
      </c>
      <c r="C160" s="11">
        <v>99.229178669113097</v>
      </c>
      <c r="D160" s="11">
        <v>102.53023592337287</v>
      </c>
      <c r="E160" s="11">
        <v>102.05194800650179</v>
      </c>
      <c r="F160" s="11">
        <v>101.11349710159058</v>
      </c>
      <c r="G160" s="11">
        <v>100.15917106664256</v>
      </c>
      <c r="H160" s="11">
        <v>98.009482590084119</v>
      </c>
      <c r="I160" s="11">
        <v>93.85977730702885</v>
      </c>
      <c r="J160" s="11">
        <v>93.790782557814339</v>
      </c>
      <c r="K160" s="12">
        <v>96.473859482599181</v>
      </c>
    </row>
    <row r="161" spans="1:11" x14ac:dyDescent="0.25">
      <c r="A161" s="13"/>
      <c r="B161" s="10">
        <v>101.74056484637404</v>
      </c>
      <c r="C161" s="11">
        <v>99.990260483589964</v>
      </c>
      <c r="D161" s="11">
        <v>97.503759242795113</v>
      </c>
      <c r="E161" s="11">
        <v>99.356520713377265</v>
      </c>
      <c r="F161" s="11">
        <v>103.66994166556479</v>
      </c>
      <c r="G161" s="11">
        <v>109.70952587966724</v>
      </c>
      <c r="H161" s="11">
        <v>110.41482534992525</v>
      </c>
      <c r="I161" s="11">
        <v>106.90088839643047</v>
      </c>
      <c r="J161" s="11">
        <v>108.00115167350349</v>
      </c>
      <c r="K161" s="12">
        <v>106.2425117609771</v>
      </c>
    </row>
    <row r="162" spans="1:11" x14ac:dyDescent="0.25">
      <c r="A162" s="13"/>
      <c r="B162" s="10">
        <v>96.350398658025739</v>
      </c>
      <c r="C162" s="11">
        <v>94.923083359521868</v>
      </c>
      <c r="D162" s="11">
        <v>98.798339122667031</v>
      </c>
      <c r="E162" s="11">
        <v>98.413477335054367</v>
      </c>
      <c r="F162" s="11">
        <v>97.137617792301853</v>
      </c>
      <c r="G162" s="11">
        <v>95.570118865227172</v>
      </c>
      <c r="H162" s="11">
        <v>93.216985824401277</v>
      </c>
      <c r="I162" s="11">
        <v>93.998808420878049</v>
      </c>
      <c r="J162" s="11">
        <v>91.193991402724038</v>
      </c>
      <c r="K162" s="12">
        <v>90.095151755603979</v>
      </c>
    </row>
    <row r="163" spans="1:11" x14ac:dyDescent="0.25">
      <c r="A163" s="13"/>
      <c r="B163" s="10">
        <v>100.6562917615593</v>
      </c>
      <c r="C163" s="11">
        <v>102.49148376155803</v>
      </c>
      <c r="D163" s="11">
        <v>105.14891230744161</v>
      </c>
      <c r="E163" s="11">
        <v>101.3266717548305</v>
      </c>
      <c r="F163" s="11">
        <v>99.71932844941044</v>
      </c>
      <c r="G163" s="11">
        <v>101.0530577004799</v>
      </c>
      <c r="H163" s="11">
        <v>100.13674931603283</v>
      </c>
      <c r="I163" s="11">
        <v>100.58069502506642</v>
      </c>
      <c r="J163" s="11">
        <v>98.781588764486926</v>
      </c>
      <c r="K163" s="12">
        <v>99.165684095809624</v>
      </c>
    </row>
    <row r="164" spans="1:11" x14ac:dyDescent="0.25">
      <c r="A164" s="13"/>
      <c r="B164" s="10">
        <v>99.851959954577467</v>
      </c>
      <c r="C164" s="11">
        <v>104.08416464078704</v>
      </c>
      <c r="D164" s="11">
        <v>105.39735680487728</v>
      </c>
      <c r="E164" s="11">
        <v>104.60543613184727</v>
      </c>
      <c r="F164" s="11">
        <v>103.90341298461773</v>
      </c>
      <c r="G164" s="11">
        <v>108.80667479870255</v>
      </c>
      <c r="H164" s="11">
        <v>106.29530496705959</v>
      </c>
      <c r="I164" s="11">
        <v>105.79484330663996</v>
      </c>
      <c r="J164" s="11">
        <v>107.59043041166525</v>
      </c>
      <c r="K164" s="12">
        <v>107.06222032411647</v>
      </c>
    </row>
    <row r="165" spans="1:11" x14ac:dyDescent="0.25">
      <c r="A165" s="13"/>
      <c r="B165" s="10">
        <v>103.0194865072352</v>
      </c>
      <c r="C165" s="11">
        <v>104.74085154510298</v>
      </c>
      <c r="D165" s="11">
        <v>104.48639666204801</v>
      </c>
      <c r="E165" s="11">
        <v>106.06993644460614</v>
      </c>
      <c r="F165" s="11">
        <v>106.48077434793706</v>
      </c>
      <c r="G165" s="11">
        <v>107.60201433577622</v>
      </c>
      <c r="H165" s="11">
        <v>106.03905134533295</v>
      </c>
      <c r="I165" s="11">
        <v>106.87585342338006</v>
      </c>
      <c r="J165" s="11">
        <v>111.32471086653699</v>
      </c>
      <c r="K165" s="12">
        <v>119.00372832205137</v>
      </c>
    </row>
    <row r="166" spans="1:11" x14ac:dyDescent="0.25">
      <c r="A166" s="13"/>
      <c r="B166" s="10">
        <v>102.00942927263894</v>
      </c>
      <c r="C166" s="11">
        <v>97.573278472115661</v>
      </c>
      <c r="D166" s="11">
        <v>94.305425766611066</v>
      </c>
      <c r="E166" s="11">
        <v>95.358317350089294</v>
      </c>
      <c r="F166" s="11">
        <v>96.130379175616127</v>
      </c>
      <c r="G166" s="11">
        <v>94.97164829873374</v>
      </c>
      <c r="H166" s="11">
        <v>98.004129929561856</v>
      </c>
      <c r="I166" s="11">
        <v>103.21967150890875</v>
      </c>
      <c r="J166" s="11">
        <v>103.85721697820189</v>
      </c>
      <c r="K166" s="12">
        <v>101.97871240545568</v>
      </c>
    </row>
    <row r="167" spans="1:11" x14ac:dyDescent="0.25">
      <c r="A167" s="13"/>
      <c r="B167" s="10">
        <v>102.12427332454061</v>
      </c>
      <c r="C167" s="11">
        <v>105.98713512342127</v>
      </c>
      <c r="D167" s="11">
        <v>106.46343934852847</v>
      </c>
      <c r="E167" s="11">
        <v>106.67337418935863</v>
      </c>
      <c r="F167" s="11">
        <v>106.28383524780851</v>
      </c>
      <c r="G167" s="11">
        <v>104.95896958902101</v>
      </c>
      <c r="H167" s="11">
        <v>102.65215668472273</v>
      </c>
      <c r="I167" s="11">
        <v>101.12193339571769</v>
      </c>
      <c r="J167" s="11">
        <v>98.492660165109086</v>
      </c>
      <c r="K167" s="12">
        <v>97.378839032283949</v>
      </c>
    </row>
    <row r="168" spans="1:11" x14ac:dyDescent="0.25">
      <c r="A168" s="13"/>
      <c r="B168" s="10">
        <v>102.9970077236711</v>
      </c>
      <c r="C168" s="11">
        <v>98.842105466670731</v>
      </c>
      <c r="D168" s="11">
        <v>96.84102835523565</v>
      </c>
      <c r="E168" s="11">
        <v>95.765062507802966</v>
      </c>
      <c r="F168" s="11">
        <v>96.128582552294034</v>
      </c>
      <c r="G168" s="11">
        <v>97.998786421395863</v>
      </c>
      <c r="H168" s="11">
        <v>95.745775346503876</v>
      </c>
      <c r="I168" s="11">
        <v>95.57958787322157</v>
      </c>
      <c r="J168" s="11">
        <v>94.632698308275579</v>
      </c>
      <c r="K168" s="12">
        <v>95.70041899610051</v>
      </c>
    </row>
    <row r="169" spans="1:11" x14ac:dyDescent="0.25">
      <c r="A169" s="13"/>
      <c r="B169" s="10">
        <v>99.105411976375933</v>
      </c>
      <c r="C169" s="11">
        <v>103.30377009523659</v>
      </c>
      <c r="D169" s="11">
        <v>102.01313729701437</v>
      </c>
      <c r="E169" s="11">
        <v>102.87774608638692</v>
      </c>
      <c r="F169" s="11">
        <v>101.54570230177893</v>
      </c>
      <c r="G169" s="11">
        <v>99.510926282309583</v>
      </c>
      <c r="H169" s="11">
        <v>100.54152847011643</v>
      </c>
      <c r="I169" s="11">
        <v>102.05388437278346</v>
      </c>
      <c r="J169" s="11">
        <v>104.79062745952837</v>
      </c>
      <c r="K169" s="12">
        <v>102.63276157607001</v>
      </c>
    </row>
    <row r="170" spans="1:11" x14ac:dyDescent="0.25">
      <c r="A170" s="13"/>
      <c r="B170" s="10">
        <v>101.09298242438069</v>
      </c>
      <c r="C170" s="11">
        <v>99.625877612635207</v>
      </c>
      <c r="D170" s="11">
        <v>99.037898568757726</v>
      </c>
      <c r="E170" s="11">
        <v>99.047789596754882</v>
      </c>
      <c r="F170" s="11">
        <v>97.898988457563533</v>
      </c>
      <c r="G170" s="11">
        <v>98.167648882110825</v>
      </c>
      <c r="H170" s="11">
        <v>99.709688249904048</v>
      </c>
      <c r="I170" s="11">
        <v>95.349937318005388</v>
      </c>
      <c r="J170" s="11">
        <v>96.111625880395934</v>
      </c>
      <c r="K170" s="12">
        <v>96.525763997796631</v>
      </c>
    </row>
    <row r="171" spans="1:11" x14ac:dyDescent="0.25">
      <c r="A171" s="13"/>
      <c r="B171" s="10">
        <v>102.72428363891852</v>
      </c>
      <c r="C171" s="11">
        <v>101.02158237723876</v>
      </c>
      <c r="D171" s="11">
        <v>105.9789438526329</v>
      </c>
      <c r="E171" s="11">
        <v>109.1946531380905</v>
      </c>
      <c r="F171" s="11">
        <v>111.2632331111722</v>
      </c>
      <c r="G171" s="11">
        <v>111.54947132317878</v>
      </c>
      <c r="H171" s="11">
        <v>112.28570521505297</v>
      </c>
      <c r="I171" s="11">
        <v>111.38791924240509</v>
      </c>
      <c r="J171" s="11">
        <v>111.78831145740239</v>
      </c>
      <c r="K171" s="12">
        <v>114.25997266884875</v>
      </c>
    </row>
    <row r="172" spans="1:11" x14ac:dyDescent="0.25">
      <c r="A172" s="13"/>
      <c r="B172" s="10">
        <v>101.08500901967356</v>
      </c>
      <c r="C172" s="11">
        <v>101.92894593927657</v>
      </c>
      <c r="D172" s="11">
        <v>102.28389045398561</v>
      </c>
      <c r="E172" s="11">
        <v>103.33249887905643</v>
      </c>
      <c r="F172" s="11">
        <v>100.28754038175698</v>
      </c>
      <c r="G172" s="11">
        <v>101.21074598505095</v>
      </c>
      <c r="H172" s="11">
        <v>106.70987558518813</v>
      </c>
      <c r="I172" s="11">
        <v>108.91388586494962</v>
      </c>
      <c r="J172" s="11">
        <v>111.72033360690673</v>
      </c>
      <c r="K172" s="12">
        <v>115.61025601882803</v>
      </c>
    </row>
    <row r="173" spans="1:11" x14ac:dyDescent="0.25">
      <c r="A173" s="13"/>
      <c r="B173" s="10">
        <v>96.07330673356644</v>
      </c>
      <c r="C173" s="11">
        <v>96.512368192708863</v>
      </c>
      <c r="D173" s="11">
        <v>98.496915856561742</v>
      </c>
      <c r="E173" s="11">
        <v>98.037872344606242</v>
      </c>
      <c r="F173" s="11">
        <v>99.005112753012526</v>
      </c>
      <c r="G173" s="11">
        <v>97.541641137571432</v>
      </c>
      <c r="H173" s="11">
        <v>98.46128656076425</v>
      </c>
      <c r="I173" s="11">
        <v>99.356734744586632</v>
      </c>
      <c r="J173" s="11">
        <v>100.04314687767939</v>
      </c>
      <c r="K173" s="12">
        <v>95.836643692503671</v>
      </c>
    </row>
    <row r="174" spans="1:11" x14ac:dyDescent="0.25">
      <c r="A174" s="13"/>
      <c r="B174" s="10">
        <v>98.627661948949623</v>
      </c>
      <c r="C174" s="11">
        <v>100.81536531724319</v>
      </c>
      <c r="D174" s="11">
        <v>105.58000423806443</v>
      </c>
      <c r="E174" s="11">
        <v>104.6904553593499</v>
      </c>
      <c r="F174" s="11">
        <v>105.83914247539624</v>
      </c>
      <c r="G174" s="11">
        <v>104.31553464706489</v>
      </c>
      <c r="H174" s="11">
        <v>104.21721944521046</v>
      </c>
      <c r="I174" s="11">
        <v>105.3751818397257</v>
      </c>
      <c r="J174" s="11">
        <v>105.82537301893895</v>
      </c>
      <c r="K174" s="12">
        <v>110.66983261280386</v>
      </c>
    </row>
    <row r="175" spans="1:11" x14ac:dyDescent="0.25">
      <c r="A175" s="13"/>
      <c r="B175" s="10">
        <v>98.548792981510445</v>
      </c>
      <c r="C175" s="11">
        <v>97.531539768280993</v>
      </c>
      <c r="D175" s="11">
        <v>96.882262741383883</v>
      </c>
      <c r="E175" s="11">
        <v>96.342984008385102</v>
      </c>
      <c r="F175" s="11">
        <v>95.556900268666439</v>
      </c>
      <c r="G175" s="11">
        <v>98.352846758651452</v>
      </c>
      <c r="H175" s="11">
        <v>97.352458436681559</v>
      </c>
      <c r="I175" s="11">
        <v>100.26524787979973</v>
      </c>
      <c r="J175" s="11">
        <v>101.05012810582376</v>
      </c>
      <c r="K175" s="12">
        <v>102.82196301680055</v>
      </c>
    </row>
    <row r="176" spans="1:11" x14ac:dyDescent="0.25">
      <c r="A176" s="13"/>
      <c r="B176" s="10">
        <v>104.62026127639407</v>
      </c>
      <c r="C176" s="11">
        <v>106.18134676411995</v>
      </c>
      <c r="D176" s="11">
        <v>102.9343409195214</v>
      </c>
      <c r="E176" s="11">
        <v>107.74723102930865</v>
      </c>
      <c r="F176" s="11">
        <v>108.49422973033197</v>
      </c>
      <c r="G176" s="11">
        <v>108.79718473562315</v>
      </c>
      <c r="H176" s="11">
        <v>108.6518074668945</v>
      </c>
      <c r="I176" s="11">
        <v>106.9925761414099</v>
      </c>
      <c r="J176" s="11">
        <v>105.83377093462026</v>
      </c>
      <c r="K176" s="12">
        <v>105.12448000972012</v>
      </c>
    </row>
    <row r="177" spans="1:11" x14ac:dyDescent="0.25">
      <c r="A177" s="13"/>
      <c r="B177" s="10">
        <v>97.786368584746768</v>
      </c>
      <c r="C177" s="11">
        <v>94.678668093611776</v>
      </c>
      <c r="D177" s="11">
        <v>96.291363814291586</v>
      </c>
      <c r="E177" s="11">
        <v>95.911941585181779</v>
      </c>
      <c r="F177" s="11">
        <v>94.67912673794622</v>
      </c>
      <c r="G177" s="11">
        <v>90.941574835608392</v>
      </c>
      <c r="H177" s="11">
        <v>93.989163446589757</v>
      </c>
      <c r="I177" s="11">
        <v>93.153498485891049</v>
      </c>
      <c r="J177" s="11">
        <v>93.792188751588753</v>
      </c>
      <c r="K177" s="12">
        <v>90.708661094204217</v>
      </c>
    </row>
    <row r="178" spans="1:11" x14ac:dyDescent="0.25">
      <c r="A178" s="13"/>
      <c r="B178" s="10">
        <v>105.82373903041173</v>
      </c>
      <c r="C178" s="11">
        <v>103.66126559136022</v>
      </c>
      <c r="D178" s="11">
        <v>102.95339074275121</v>
      </c>
      <c r="E178" s="11">
        <v>104.19112820935875</v>
      </c>
      <c r="F178" s="11">
        <v>106.32263153314615</v>
      </c>
      <c r="G178" s="11">
        <v>106.11474633081987</v>
      </c>
      <c r="H178" s="11">
        <v>103.73078872554568</v>
      </c>
      <c r="I178" s="11">
        <v>102.92911304173822</v>
      </c>
      <c r="J178" s="11">
        <v>103.19506815784911</v>
      </c>
      <c r="K178" s="12">
        <v>100.28055855656868</v>
      </c>
    </row>
    <row r="179" spans="1:11" x14ac:dyDescent="0.25">
      <c r="A179" s="13"/>
      <c r="B179" s="10">
        <v>99.276421555984612</v>
      </c>
      <c r="C179" s="11">
        <v>94.780843220505574</v>
      </c>
      <c r="D179" s="11">
        <v>92.486220593051371</v>
      </c>
      <c r="E179" s="11">
        <v>93.083142334513937</v>
      </c>
      <c r="F179" s="11">
        <v>90.715943416816572</v>
      </c>
      <c r="G179" s="11">
        <v>88.754911420769403</v>
      </c>
      <c r="H179" s="11">
        <v>87.550306333188118</v>
      </c>
      <c r="I179" s="11">
        <v>92.379537722481103</v>
      </c>
      <c r="J179" s="11">
        <v>92.826769523654676</v>
      </c>
      <c r="K179" s="12">
        <v>94.344530101265406</v>
      </c>
    </row>
    <row r="180" spans="1:11" x14ac:dyDescent="0.25">
      <c r="A180" s="13"/>
      <c r="B180" s="10">
        <v>101.10215790173234</v>
      </c>
      <c r="C180" s="11">
        <v>97.711276754720686</v>
      </c>
      <c r="D180" s="11">
        <v>97.875152121715033</v>
      </c>
      <c r="E180" s="11">
        <v>99.929404048239647</v>
      </c>
      <c r="F180" s="11">
        <v>101.63618765748549</v>
      </c>
      <c r="G180" s="11">
        <v>98.121043535256391</v>
      </c>
      <c r="H180" s="11">
        <v>94.720876860740674</v>
      </c>
      <c r="I180" s="11">
        <v>91.241140714286189</v>
      </c>
      <c r="J180" s="11">
        <v>91.937823072226735</v>
      </c>
      <c r="K180" s="12">
        <v>89.74605280507167</v>
      </c>
    </row>
    <row r="181" spans="1:11" x14ac:dyDescent="0.25">
      <c r="A181" s="13"/>
      <c r="B181" s="10">
        <v>99.533124587037122</v>
      </c>
      <c r="C181" s="11">
        <v>97.026423114969433</v>
      </c>
      <c r="D181" s="11">
        <v>98.896518607534475</v>
      </c>
      <c r="E181" s="11">
        <v>99.974066487542288</v>
      </c>
      <c r="F181" s="11">
        <v>95.872887325684744</v>
      </c>
      <c r="G181" s="11">
        <v>95.508383386472076</v>
      </c>
      <c r="H181" s="11">
        <v>91.670906787349153</v>
      </c>
      <c r="I181" s="11">
        <v>90.345588548312122</v>
      </c>
      <c r="J181" s="11">
        <v>85.393353618103419</v>
      </c>
      <c r="K181" s="12">
        <v>81.956460800426512</v>
      </c>
    </row>
    <row r="182" spans="1:11" x14ac:dyDescent="0.25">
      <c r="A182" s="13"/>
      <c r="B182" s="10">
        <v>97.203046183096902</v>
      </c>
      <c r="C182" s="11">
        <v>98.879610096839443</v>
      </c>
      <c r="D182" s="11">
        <v>98.499435239261899</v>
      </c>
      <c r="E182" s="11">
        <v>94.275297359987846</v>
      </c>
      <c r="F182" s="11">
        <v>96.28673271373674</v>
      </c>
      <c r="G182" s="11">
        <v>91.066272653606291</v>
      </c>
      <c r="H182" s="11">
        <v>89.474844011453129</v>
      </c>
      <c r="I182" s="11">
        <v>90.134487693731359</v>
      </c>
      <c r="J182" s="11">
        <v>86.564291608119035</v>
      </c>
      <c r="K182" s="12">
        <v>85.274061701312107</v>
      </c>
    </row>
    <row r="183" spans="1:11" x14ac:dyDescent="0.25">
      <c r="A183" s="13"/>
      <c r="B183" s="10">
        <v>97.931860523660802</v>
      </c>
      <c r="C183" s="11">
        <v>94.937390201856175</v>
      </c>
      <c r="D183" s="11">
        <v>90.295506158490909</v>
      </c>
      <c r="E183" s="11">
        <v>94.117105534030301</v>
      </c>
      <c r="F183" s="11">
        <v>90.798131477988917</v>
      </c>
      <c r="G183" s="11">
        <v>93.985858770385377</v>
      </c>
      <c r="H183" s="11">
        <v>90.836862075152254</v>
      </c>
      <c r="I183" s="11">
        <v>89.907904720024689</v>
      </c>
      <c r="J183" s="11">
        <v>95.124389440973147</v>
      </c>
      <c r="K183" s="12">
        <v>93.943240111368098</v>
      </c>
    </row>
    <row r="184" spans="1:11" x14ac:dyDescent="0.25">
      <c r="A184" s="13"/>
      <c r="B184" s="10">
        <v>97.583335131972802</v>
      </c>
      <c r="C184" s="11">
        <v>98.705266781916521</v>
      </c>
      <c r="D184" s="11">
        <v>102.18151840802841</v>
      </c>
      <c r="E184" s="11">
        <v>98.529835733307635</v>
      </c>
      <c r="F184" s="11">
        <v>97.417531507301987</v>
      </c>
      <c r="G184" s="11">
        <v>98.093268856994499</v>
      </c>
      <c r="H184" s="11">
        <v>101.1019594590669</v>
      </c>
      <c r="I184" s="11">
        <v>100.45621932671321</v>
      </c>
      <c r="J184" s="11">
        <v>100.76595473765026</v>
      </c>
      <c r="K184" s="12">
        <v>100.9044789915082</v>
      </c>
    </row>
    <row r="185" spans="1:11" x14ac:dyDescent="0.25">
      <c r="A185" s="13"/>
      <c r="B185" s="10">
        <v>99.723719116529011</v>
      </c>
      <c r="C185" s="11">
        <v>101.91248823820391</v>
      </c>
      <c r="D185" s="11">
        <v>105.83073830290955</v>
      </c>
      <c r="E185" s="11">
        <v>109.85970971817208</v>
      </c>
      <c r="F185" s="11">
        <v>107.45383557953379</v>
      </c>
      <c r="G185" s="11">
        <v>103.82153368037093</v>
      </c>
      <c r="H185" s="11">
        <v>104.26821187393389</v>
      </c>
      <c r="I185" s="11">
        <v>104.00703743154527</v>
      </c>
      <c r="J185" s="11">
        <v>105.05345556884028</v>
      </c>
      <c r="K185" s="12">
        <v>108.09742991222433</v>
      </c>
    </row>
    <row r="186" spans="1:11" x14ac:dyDescent="0.25">
      <c r="A186" s="13"/>
      <c r="B186" s="10">
        <v>99.133019796101934</v>
      </c>
      <c r="C186" s="11">
        <v>95.271906609082848</v>
      </c>
      <c r="D186" s="11">
        <v>97.774209965265754</v>
      </c>
      <c r="E186" s="11">
        <v>101.36143162592374</v>
      </c>
      <c r="F186" s="11">
        <v>103.99962429061715</v>
      </c>
      <c r="G186" s="11">
        <v>108.29367702473479</v>
      </c>
      <c r="H186" s="11">
        <v>109.78324385301035</v>
      </c>
      <c r="I186" s="11">
        <v>107.41073889640771</v>
      </c>
      <c r="J186" s="11">
        <v>105.56320558679906</v>
      </c>
      <c r="K186" s="12">
        <v>102.87130298907752</v>
      </c>
    </row>
    <row r="187" spans="1:11" x14ac:dyDescent="0.25">
      <c r="A187" s="13"/>
      <c r="B187" s="10">
        <v>95.870341468344549</v>
      </c>
      <c r="C187" s="11">
        <v>94.465664074255542</v>
      </c>
      <c r="D187" s="11">
        <v>95.504888328905807</v>
      </c>
      <c r="E187" s="11">
        <v>90.504519404784162</v>
      </c>
      <c r="F187" s="11">
        <v>89.571433033200634</v>
      </c>
      <c r="G187" s="11">
        <v>87.818204638770467</v>
      </c>
      <c r="H187" s="11">
        <v>86.262782682922349</v>
      </c>
      <c r="I187" s="11">
        <v>87.817074322430287</v>
      </c>
      <c r="J187" s="11">
        <v>87.000647636008907</v>
      </c>
      <c r="K187" s="12">
        <v>86.529352818964085</v>
      </c>
    </row>
    <row r="188" spans="1:11" x14ac:dyDescent="0.25">
      <c r="A188" s="13"/>
      <c r="B188" s="10">
        <v>100.91098345799456</v>
      </c>
      <c r="C188" s="11">
        <v>103.24349213984783</v>
      </c>
      <c r="D188" s="11">
        <v>101.99168056915751</v>
      </c>
      <c r="E188" s="11">
        <v>102.92408103500624</v>
      </c>
      <c r="F188" s="11">
        <v>101.42840627515106</v>
      </c>
      <c r="G188" s="11">
        <v>101.64344381697373</v>
      </c>
      <c r="H188" s="11">
        <v>103.58051295293993</v>
      </c>
      <c r="I188" s="11">
        <v>104.67449908292353</v>
      </c>
      <c r="J188" s="11">
        <v>106.24273729943947</v>
      </c>
      <c r="K188" s="12">
        <v>104.14869928908946</v>
      </c>
    </row>
    <row r="189" spans="1:11" x14ac:dyDescent="0.25">
      <c r="A189" s="13"/>
      <c r="B189" s="10">
        <v>100.93444221090373</v>
      </c>
      <c r="C189" s="11">
        <v>97.14956402471249</v>
      </c>
      <c r="D189" s="11">
        <v>97.648282258689349</v>
      </c>
      <c r="E189" s="11">
        <v>99.813415755345304</v>
      </c>
      <c r="F189" s="11">
        <v>102.30603635450414</v>
      </c>
      <c r="G189" s="11">
        <v>103.94021770434794</v>
      </c>
      <c r="H189" s="11">
        <v>103.1563105310762</v>
      </c>
      <c r="I189" s="11">
        <v>110.56061779865693</v>
      </c>
      <c r="J189" s="11">
        <v>110.21671841378331</v>
      </c>
      <c r="K189" s="12">
        <v>110.46673911024548</v>
      </c>
    </row>
    <row r="190" spans="1:11" x14ac:dyDescent="0.25">
      <c r="A190" s="13"/>
      <c r="B190" s="10">
        <v>102.29901764344123</v>
      </c>
      <c r="C190" s="11">
        <v>102.85413341150971</v>
      </c>
      <c r="D190" s="11">
        <v>102.99096364777249</v>
      </c>
      <c r="E190" s="11">
        <v>100.00125959694199</v>
      </c>
      <c r="F190" s="11">
        <v>102.72205958911549</v>
      </c>
      <c r="G190" s="11">
        <v>106.78349730415711</v>
      </c>
      <c r="H190" s="11">
        <v>107.5758373411886</v>
      </c>
      <c r="I190" s="11">
        <v>106.98377072858877</v>
      </c>
      <c r="J190" s="11">
        <v>107.02973980032431</v>
      </c>
      <c r="K190" s="12">
        <v>107.03589142974668</v>
      </c>
    </row>
    <row r="191" spans="1:11" x14ac:dyDescent="0.25">
      <c r="A191" s="13"/>
      <c r="B191" s="10">
        <v>102.09415022570147</v>
      </c>
      <c r="C191" s="11">
        <v>104.99535906635036</v>
      </c>
      <c r="D191" s="11">
        <v>101.43624971242035</v>
      </c>
      <c r="E191" s="11">
        <v>100.05628148142826</v>
      </c>
      <c r="F191" s="11">
        <v>98.217633337254412</v>
      </c>
      <c r="G191" s="11">
        <v>99.507138645922836</v>
      </c>
      <c r="H191" s="11">
        <v>98.62215918064777</v>
      </c>
      <c r="I191" s="11">
        <v>99.940428242010213</v>
      </c>
      <c r="J191" s="11">
        <v>100.72180852228477</v>
      </c>
      <c r="K191" s="12">
        <v>103.87378156278977</v>
      </c>
    </row>
    <row r="192" spans="1:11" x14ac:dyDescent="0.25">
      <c r="A192" s="13"/>
      <c r="B192" s="10">
        <v>104.24917521460442</v>
      </c>
      <c r="C192" s="11">
        <v>101.59501272068262</v>
      </c>
      <c r="D192" s="11">
        <v>100.32802118260814</v>
      </c>
      <c r="E192" s="11">
        <v>103.5908054306723</v>
      </c>
      <c r="F192" s="11">
        <v>101.88839585273389</v>
      </c>
      <c r="G192" s="11">
        <v>104.58289389564641</v>
      </c>
      <c r="H192" s="11">
        <v>104.82948805700073</v>
      </c>
      <c r="I192" s="11">
        <v>100.32045866964016</v>
      </c>
      <c r="J192" s="11">
        <v>101.4234237632094</v>
      </c>
      <c r="K192" s="12">
        <v>96.069686113339415</v>
      </c>
    </row>
    <row r="193" spans="1:11" x14ac:dyDescent="0.25">
      <c r="A193" s="13"/>
      <c r="B193" s="10">
        <v>98.524035625853628</v>
      </c>
      <c r="C193" s="11">
        <v>98.579067206470185</v>
      </c>
      <c r="D193" s="11">
        <v>98.322197352365421</v>
      </c>
      <c r="E193" s="11">
        <v>99.00923008893335</v>
      </c>
      <c r="F193" s="11">
        <v>104.90325345657428</v>
      </c>
      <c r="G193" s="11">
        <v>103.95175747428436</v>
      </c>
      <c r="H193" s="11">
        <v>103.20507862998478</v>
      </c>
      <c r="I193" s="11">
        <v>108.31622046680204</v>
      </c>
      <c r="J193" s="11">
        <v>108.71523996541993</v>
      </c>
      <c r="K193" s="12">
        <v>108.16440866527054</v>
      </c>
    </row>
    <row r="194" spans="1:11" x14ac:dyDescent="0.25">
      <c r="A194" s="13"/>
      <c r="B194" s="10">
        <v>100.01012617989586</v>
      </c>
      <c r="C194" s="11">
        <v>100.71924669733281</v>
      </c>
      <c r="D194" s="11">
        <v>99.501059050432744</v>
      </c>
      <c r="E194" s="11">
        <v>104.88519625479982</v>
      </c>
      <c r="F194" s="11">
        <v>107.85633604954168</v>
      </c>
      <c r="G194" s="11">
        <v>107.25595601074551</v>
      </c>
      <c r="H194" s="11">
        <v>105.28673168648298</v>
      </c>
      <c r="I194" s="11">
        <v>105.61412413026873</v>
      </c>
      <c r="J194" s="11">
        <v>104.79574692138686</v>
      </c>
      <c r="K194" s="12">
        <v>106.40401591352216</v>
      </c>
    </row>
    <row r="195" spans="1:11" x14ac:dyDescent="0.25">
      <c r="A195" s="13"/>
      <c r="B195" s="10">
        <v>96.932813856107387</v>
      </c>
      <c r="C195" s="11">
        <v>96.969067937743574</v>
      </c>
      <c r="D195" s="11">
        <v>95.351034432392055</v>
      </c>
      <c r="E195" s="11">
        <v>90.678669534880967</v>
      </c>
      <c r="F195" s="11">
        <v>93.568053886550217</v>
      </c>
      <c r="G195" s="11">
        <v>93.761861963097886</v>
      </c>
      <c r="H195" s="11">
        <v>95.054833979489217</v>
      </c>
      <c r="I195" s="11">
        <v>93.083383790114354</v>
      </c>
      <c r="J195" s="11">
        <v>93.759885074546034</v>
      </c>
      <c r="K195" s="12">
        <v>93.665814907879891</v>
      </c>
    </row>
    <row r="196" spans="1:11" x14ac:dyDescent="0.25">
      <c r="A196" s="13"/>
      <c r="B196" s="10">
        <v>98.695229689946345</v>
      </c>
      <c r="C196" s="11">
        <v>103.83960777463106</v>
      </c>
      <c r="D196" s="11">
        <v>103.17559204982932</v>
      </c>
      <c r="E196" s="11">
        <v>99.986143291896198</v>
      </c>
      <c r="F196" s="11">
        <v>100.93726982225689</v>
      </c>
      <c r="G196" s="11">
        <v>96.906420097740607</v>
      </c>
      <c r="H196" s="11">
        <v>97.851470265744922</v>
      </c>
      <c r="I196" s="11">
        <v>97.456954607195257</v>
      </c>
      <c r="J196" s="11">
        <v>98.93825678135407</v>
      </c>
      <c r="K196" s="12">
        <v>96.132454311506123</v>
      </c>
    </row>
    <row r="197" spans="1:11" x14ac:dyDescent="0.25">
      <c r="A197" s="13"/>
      <c r="B197" s="10">
        <v>100.03071894237416</v>
      </c>
      <c r="C197" s="11">
        <v>100.92513407818936</v>
      </c>
      <c r="D197" s="11">
        <v>100.98737593492591</v>
      </c>
      <c r="E197" s="11">
        <v>102.7287374400902</v>
      </c>
      <c r="F197" s="11">
        <v>102.3008639405586</v>
      </c>
      <c r="G197" s="11">
        <v>102.70672171002144</v>
      </c>
      <c r="H197" s="11">
        <v>103.33271323711988</v>
      </c>
      <c r="I197" s="11">
        <v>104.90704176892831</v>
      </c>
      <c r="J197" s="11">
        <v>102.43154652793352</v>
      </c>
      <c r="K197" s="12">
        <v>99.757896557328564</v>
      </c>
    </row>
    <row r="198" spans="1:11" x14ac:dyDescent="0.25">
      <c r="A198" s="13"/>
      <c r="B198" s="10">
        <v>99.011638862751937</v>
      </c>
      <c r="C198" s="11">
        <v>98.238388485089658</v>
      </c>
      <c r="D198" s="11">
        <v>98.398706749271028</v>
      </c>
      <c r="E198" s="11">
        <v>100.77527038399215</v>
      </c>
      <c r="F198" s="11">
        <v>98.924483662335234</v>
      </c>
      <c r="G198" s="11">
        <v>103.31750297570289</v>
      </c>
      <c r="H198" s="11">
        <v>104.84254142347949</v>
      </c>
      <c r="I198" s="11">
        <v>110.85770715450215</v>
      </c>
      <c r="J198" s="11">
        <v>111.48560364343702</v>
      </c>
      <c r="K198" s="12">
        <v>106.43864104674714</v>
      </c>
    </row>
    <row r="199" spans="1:11" x14ac:dyDescent="0.25">
      <c r="A199" s="13"/>
      <c r="B199" s="10">
        <v>100.18382743036607</v>
      </c>
      <c r="C199" s="11">
        <v>98.462718521935344</v>
      </c>
      <c r="D199" s="11">
        <v>94.679288199825166</v>
      </c>
      <c r="E199" s="11">
        <v>95.307651338487233</v>
      </c>
      <c r="F199" s="11">
        <v>92.194829866375827</v>
      </c>
      <c r="G199" s="11">
        <v>88.46879218635641</v>
      </c>
      <c r="H199" s="11">
        <v>88.236571701712307</v>
      </c>
      <c r="I199" s="11">
        <v>87.655536948374774</v>
      </c>
      <c r="J199" s="11">
        <v>84.926933769304171</v>
      </c>
      <c r="K199" s="12">
        <v>84.663658209363817</v>
      </c>
    </row>
    <row r="200" spans="1:11" x14ac:dyDescent="0.25">
      <c r="A200" s="13"/>
      <c r="B200" s="10">
        <v>102.40063425481037</v>
      </c>
      <c r="C200" s="11">
        <v>105.4973693877224</v>
      </c>
      <c r="D200" s="11">
        <v>106.92393104120296</v>
      </c>
      <c r="E200" s="11">
        <v>109.75246782719509</v>
      </c>
      <c r="F200" s="11">
        <v>108.8194596711697</v>
      </c>
      <c r="G200" s="11">
        <v>107.647314022817</v>
      </c>
      <c r="H200" s="11">
        <v>111.72341433401854</v>
      </c>
      <c r="I200" s="11">
        <v>114.65225676428179</v>
      </c>
      <c r="J200" s="11">
        <v>108.8717989212077</v>
      </c>
      <c r="K200" s="12">
        <v>111.5124997467617</v>
      </c>
    </row>
    <row r="201" spans="1:11" x14ac:dyDescent="0.25">
      <c r="A201" s="13"/>
      <c r="B201" s="10">
        <v>103.33957515815575</v>
      </c>
      <c r="C201" s="11">
        <v>104.88352145023559</v>
      </c>
      <c r="D201" s="11">
        <v>102.18071352362652</v>
      </c>
      <c r="E201" s="11">
        <v>101.02241321001833</v>
      </c>
      <c r="F201" s="11">
        <v>101.23312581699111</v>
      </c>
      <c r="G201" s="11">
        <v>94.938390305162471</v>
      </c>
      <c r="H201" s="11">
        <v>97.478177366941068</v>
      </c>
      <c r="I201" s="11">
        <v>102.7156320665098</v>
      </c>
      <c r="J201" s="11">
        <v>102.08539691537416</v>
      </c>
      <c r="K201" s="12">
        <v>103.10866315612685</v>
      </c>
    </row>
    <row r="202" spans="1:11" x14ac:dyDescent="0.25">
      <c r="A202" s="13"/>
      <c r="B202" s="10">
        <v>101.76089645214277</v>
      </c>
      <c r="C202" s="11">
        <v>100.48895373487071</v>
      </c>
      <c r="D202" s="11">
        <v>101.85998804657292</v>
      </c>
      <c r="E202" s="11">
        <v>104.77900531639627</v>
      </c>
      <c r="F202" s="11">
        <v>105.61912509609772</v>
      </c>
      <c r="G202" s="11">
        <v>109.37872105307292</v>
      </c>
      <c r="H202" s="11">
        <v>111.37576681978963</v>
      </c>
      <c r="I202" s="11">
        <v>111.30655858506029</v>
      </c>
      <c r="J202" s="11">
        <v>110.74038905786118</v>
      </c>
      <c r="K202" s="12">
        <v>110.85288863602959</v>
      </c>
    </row>
    <row r="203" spans="1:11" x14ac:dyDescent="0.25">
      <c r="A203" s="13"/>
      <c r="B203" s="10">
        <v>98.979695957805262</v>
      </c>
      <c r="C203" s="11">
        <v>102.90091801015096</v>
      </c>
      <c r="D203" s="11">
        <v>102.13656199647077</v>
      </c>
      <c r="E203" s="11">
        <v>99.365744111358296</v>
      </c>
      <c r="F203" s="11">
        <v>99.852825413690525</v>
      </c>
      <c r="G203" s="11">
        <v>103.28884611271596</v>
      </c>
      <c r="H203" s="11">
        <v>106.00725276810553</v>
      </c>
      <c r="I203" s="11">
        <v>105.35678061904822</v>
      </c>
      <c r="J203" s="11">
        <v>105.34487083556651</v>
      </c>
      <c r="K203" s="12">
        <v>102.83172273772047</v>
      </c>
    </row>
    <row r="204" spans="1:11" x14ac:dyDescent="0.25">
      <c r="A204" s="13"/>
      <c r="B204" s="10">
        <v>100.66696956340589</v>
      </c>
      <c r="C204" s="11">
        <v>103.02418829080646</v>
      </c>
      <c r="D204" s="11">
        <v>104.74169536237683</v>
      </c>
      <c r="E204" s="11">
        <v>104.16058861461626</v>
      </c>
      <c r="F204" s="11">
        <v>102.51941187666469</v>
      </c>
      <c r="G204" s="11">
        <v>105.24904168478056</v>
      </c>
      <c r="H204" s="11">
        <v>103.24618559093679</v>
      </c>
      <c r="I204" s="11">
        <v>102.33525085411478</v>
      </c>
      <c r="J204" s="11">
        <v>106.76004234118416</v>
      </c>
      <c r="K204" s="12">
        <v>105.78284171691642</v>
      </c>
    </row>
    <row r="205" spans="1:11" x14ac:dyDescent="0.25">
      <c r="A205" s="13"/>
      <c r="B205" s="10">
        <v>97.389770975483444</v>
      </c>
      <c r="C205" s="11">
        <v>95.769167996717584</v>
      </c>
      <c r="D205" s="11">
        <v>97.862836085608109</v>
      </c>
      <c r="E205" s="11">
        <v>97.982162417279341</v>
      </c>
      <c r="F205" s="11">
        <v>94.780106408229685</v>
      </c>
      <c r="G205" s="11">
        <v>91.344480604230156</v>
      </c>
      <c r="H205" s="11">
        <v>95.963477387035539</v>
      </c>
      <c r="I205" s="11">
        <v>92.945934224623102</v>
      </c>
      <c r="J205" s="11">
        <v>91.675626808416538</v>
      </c>
      <c r="K205" s="12">
        <v>89.156251713030471</v>
      </c>
    </row>
    <row r="206" spans="1:11" x14ac:dyDescent="0.25">
      <c r="A206" s="13"/>
      <c r="B206" s="10">
        <v>101.72401409698007</v>
      </c>
      <c r="C206" s="11">
        <v>100.40763313653568</v>
      </c>
      <c r="D206" s="11">
        <v>102.66237579149245</v>
      </c>
      <c r="E206" s="11">
        <v>106.20265496974451</v>
      </c>
      <c r="F206" s="11">
        <v>108.69482176067068</v>
      </c>
      <c r="G206" s="11">
        <v>109.48581442644387</v>
      </c>
      <c r="H206" s="11">
        <v>112.87072909774821</v>
      </c>
      <c r="I206" s="11">
        <v>112.24361712847647</v>
      </c>
      <c r="J206" s="11">
        <v>113.10353115702813</v>
      </c>
      <c r="K206" s="12">
        <v>111.89154683063059</v>
      </c>
    </row>
    <row r="207" spans="1:11" x14ac:dyDescent="0.25">
      <c r="A207" s="13"/>
      <c r="B207" s="10">
        <v>100.39078549067439</v>
      </c>
      <c r="C207" s="11">
        <v>99.766897550891571</v>
      </c>
      <c r="D207" s="11">
        <v>99.912776249979188</v>
      </c>
      <c r="E207" s="11">
        <v>99.438038683818888</v>
      </c>
      <c r="F207" s="11">
        <v>99.706394272252481</v>
      </c>
      <c r="G207" s="11">
        <v>96.215034944253333</v>
      </c>
      <c r="H207" s="11">
        <v>95.435609122674435</v>
      </c>
      <c r="I207" s="11">
        <v>93.407261620177749</v>
      </c>
      <c r="J207" s="11">
        <v>91.537874940324784</v>
      </c>
      <c r="K207" s="12">
        <v>97.765943379083666</v>
      </c>
    </row>
    <row r="208" spans="1:11" x14ac:dyDescent="0.25">
      <c r="A208" s="13"/>
      <c r="B208" s="10">
        <v>93.506734354373606</v>
      </c>
      <c r="C208" s="11">
        <v>94.853485643292501</v>
      </c>
      <c r="D208" s="11">
        <v>97.135445478940696</v>
      </c>
      <c r="E208" s="11">
        <v>94.238663017699224</v>
      </c>
      <c r="F208" s="11">
        <v>89.858631244386132</v>
      </c>
      <c r="G208" s="11">
        <v>89.099180467749562</v>
      </c>
      <c r="H208" s="11">
        <v>86.734178449355312</v>
      </c>
      <c r="I208" s="11">
        <v>85.876227664713355</v>
      </c>
      <c r="J208" s="11">
        <v>83.732494972675696</v>
      </c>
      <c r="K208" s="12">
        <v>82.608729117592716</v>
      </c>
    </row>
    <row r="209" spans="1:11" x14ac:dyDescent="0.25">
      <c r="A209" s="13"/>
      <c r="B209" s="10">
        <v>97.142879306967259</v>
      </c>
      <c r="C209" s="11">
        <v>99.583246533336279</v>
      </c>
      <c r="D209" s="11">
        <v>101.02437854499976</v>
      </c>
      <c r="E209" s="11">
        <v>101.95971574967756</v>
      </c>
      <c r="F209" s="11">
        <v>98.757047211950834</v>
      </c>
      <c r="G209" s="11">
        <v>104.44913554601918</v>
      </c>
      <c r="H209" s="11">
        <v>106.86770237275779</v>
      </c>
      <c r="I209" s="11">
        <v>105.77710539198073</v>
      </c>
      <c r="J209" s="11">
        <v>106.06628236621374</v>
      </c>
      <c r="K209" s="12">
        <v>107.15312359084672</v>
      </c>
    </row>
    <row r="210" spans="1:11" x14ac:dyDescent="0.25">
      <c r="A210" s="13"/>
      <c r="B210" s="10">
        <v>100.14649304825119</v>
      </c>
      <c r="C210" s="11">
        <v>95.315336593731402</v>
      </c>
      <c r="D210" s="11">
        <v>93.373240093447492</v>
      </c>
      <c r="E210" s="11">
        <v>96.374419151058333</v>
      </c>
      <c r="F210" s="11">
        <v>96.694161232085932</v>
      </c>
      <c r="G210" s="11">
        <v>96.449244576156403</v>
      </c>
      <c r="H210" s="11">
        <v>101.994325841791</v>
      </c>
      <c r="I210" s="11">
        <v>105.51471359753536</v>
      </c>
      <c r="J210" s="11">
        <v>107.25533430628403</v>
      </c>
      <c r="K210" s="12">
        <v>106.23565045936328</v>
      </c>
    </row>
    <row r="211" spans="1:11" x14ac:dyDescent="0.25">
      <c r="A211" s="13"/>
      <c r="B211" s="10">
        <v>97.726161107197385</v>
      </c>
      <c r="C211" s="11">
        <v>95.306359393067666</v>
      </c>
      <c r="D211" s="11">
        <v>93.352087960606212</v>
      </c>
      <c r="E211" s="11">
        <v>93.796165606902306</v>
      </c>
      <c r="F211" s="11">
        <v>91.870475098249003</v>
      </c>
      <c r="G211" s="11">
        <v>94.588401760392358</v>
      </c>
      <c r="H211" s="11">
        <v>95.507935349679101</v>
      </c>
      <c r="I211" s="11">
        <v>94.302071334806811</v>
      </c>
      <c r="J211" s="11">
        <v>93.038858309759277</v>
      </c>
      <c r="K211" s="12">
        <v>92.242611664396009</v>
      </c>
    </row>
    <row r="212" spans="1:11" x14ac:dyDescent="0.25">
      <c r="A212" s="13"/>
      <c r="B212" s="10">
        <v>98.79245135452058</v>
      </c>
      <c r="C212" s="11">
        <v>102.21389714234333</v>
      </c>
      <c r="D212" s="11">
        <v>102.61202247193889</v>
      </c>
      <c r="E212" s="11">
        <v>100.66893663278168</v>
      </c>
      <c r="F212" s="11">
        <v>95.619882676905434</v>
      </c>
      <c r="G212" s="11">
        <v>95.553029359209901</v>
      </c>
      <c r="H212" s="11">
        <v>95.841014576638415</v>
      </c>
      <c r="I212" s="11">
        <v>95.372940718377762</v>
      </c>
      <c r="J212" s="11">
        <v>94.108094952148576</v>
      </c>
      <c r="K212" s="12">
        <v>94.016049381404983</v>
      </c>
    </row>
    <row r="213" spans="1:11" x14ac:dyDescent="0.25">
      <c r="A213" s="13"/>
      <c r="B213" s="10">
        <v>102.3803749203841</v>
      </c>
      <c r="C213" s="11">
        <v>98.16210612975496</v>
      </c>
      <c r="D213" s="11">
        <v>93.784007016277656</v>
      </c>
      <c r="E213" s="11">
        <v>94.729016895133384</v>
      </c>
      <c r="F213" s="11">
        <v>92.329720049158155</v>
      </c>
      <c r="G213" s="11">
        <v>92.809087207901413</v>
      </c>
      <c r="H213" s="11">
        <v>98.257651576100812</v>
      </c>
      <c r="I213" s="11">
        <v>93.495640293715553</v>
      </c>
      <c r="J213" s="11">
        <v>93.210237024945215</v>
      </c>
      <c r="K213" s="12">
        <v>93.763645224535338</v>
      </c>
    </row>
    <row r="214" spans="1:11" x14ac:dyDescent="0.25">
      <c r="A214" s="13"/>
      <c r="B214" s="10">
        <v>104.24432497585482</v>
      </c>
      <c r="C214" s="11">
        <v>106.87360175295017</v>
      </c>
      <c r="D214" s="11">
        <v>107.12894160690659</v>
      </c>
      <c r="E214" s="11">
        <v>105.82353059447253</v>
      </c>
      <c r="F214" s="11">
        <v>103.18307870176979</v>
      </c>
      <c r="G214" s="11">
        <v>97.891656960668655</v>
      </c>
      <c r="H214" s="11">
        <v>100.24304735007824</v>
      </c>
      <c r="I214" s="11">
        <v>99.622855234094487</v>
      </c>
      <c r="J214" s="11">
        <v>104.63997440041339</v>
      </c>
      <c r="K214" s="12">
        <v>106.10821859556751</v>
      </c>
    </row>
    <row r="215" spans="1:11" x14ac:dyDescent="0.25">
      <c r="A215" s="13"/>
      <c r="B215" s="10">
        <v>99.866935929351499</v>
      </c>
      <c r="C215" s="11">
        <v>97.37782311271242</v>
      </c>
      <c r="D215" s="11">
        <v>98.131919306868014</v>
      </c>
      <c r="E215" s="11">
        <v>98.378312766420095</v>
      </c>
      <c r="F215" s="11">
        <v>100.27032169288971</v>
      </c>
      <c r="G215" s="11">
        <v>101.479474644544</v>
      </c>
      <c r="H215" s="11">
        <v>98.304732454806043</v>
      </c>
      <c r="I215" s="11">
        <v>97.230895695779267</v>
      </c>
      <c r="J215" s="11">
        <v>91.982834103590221</v>
      </c>
      <c r="K215" s="12">
        <v>91.117333025462543</v>
      </c>
    </row>
    <row r="216" spans="1:11" x14ac:dyDescent="0.25">
      <c r="A216" s="13"/>
      <c r="B216" s="10">
        <v>102.15070244568842</v>
      </c>
      <c r="C216" s="11">
        <v>100.3074385334308</v>
      </c>
      <c r="D216" s="11">
        <v>100.31928075642362</v>
      </c>
      <c r="E216" s="11">
        <v>100.50853786393547</v>
      </c>
      <c r="F216" s="11">
        <v>99.797130985616647</v>
      </c>
      <c r="G216" s="11">
        <v>100.6739478521782</v>
      </c>
      <c r="H216" s="11">
        <v>101.77174230210196</v>
      </c>
      <c r="I216" s="11">
        <v>97.243667928764197</v>
      </c>
      <c r="J216" s="11">
        <v>96.663040338590946</v>
      </c>
      <c r="K216" s="12">
        <v>97.30989038268936</v>
      </c>
    </row>
    <row r="217" spans="1:11" x14ac:dyDescent="0.25">
      <c r="A217" s="13"/>
      <c r="B217" s="10">
        <v>96.003933116344768</v>
      </c>
      <c r="C217" s="11">
        <v>95.793714549011739</v>
      </c>
      <c r="D217" s="11">
        <v>96.891013930791885</v>
      </c>
      <c r="E217" s="11">
        <v>96.656294517157534</v>
      </c>
      <c r="F217" s="11">
        <v>97.058831716053675</v>
      </c>
      <c r="G217" s="11">
        <v>95.806717298894512</v>
      </c>
      <c r="H217" s="11">
        <v>98.482340259888133</v>
      </c>
      <c r="I217" s="11">
        <v>105.60024444094739</v>
      </c>
      <c r="J217" s="11">
        <v>105.11868966574046</v>
      </c>
      <c r="K217" s="12">
        <v>105.14710377831219</v>
      </c>
    </row>
    <row r="218" spans="1:11" x14ac:dyDescent="0.25">
      <c r="A218" s="13"/>
      <c r="B218" s="10">
        <v>98.613747594343565</v>
      </c>
      <c r="C218" s="11">
        <v>95.034459757809998</v>
      </c>
      <c r="D218" s="11">
        <v>94.046037371797993</v>
      </c>
      <c r="E218" s="11">
        <v>93.823997783013851</v>
      </c>
      <c r="F218" s="11">
        <v>95.71778819380178</v>
      </c>
      <c r="G218" s="11">
        <v>98.414401979897178</v>
      </c>
      <c r="H218" s="11">
        <v>98.075001023636617</v>
      </c>
      <c r="I218" s="11">
        <v>99.134984456447299</v>
      </c>
      <c r="J218" s="11">
        <v>102.90980165660886</v>
      </c>
      <c r="K218" s="12">
        <v>101.82822477998465</v>
      </c>
    </row>
    <row r="219" spans="1:11" x14ac:dyDescent="0.25">
      <c r="A219" s="13"/>
      <c r="B219" s="10">
        <v>97.297213963966584</v>
      </c>
      <c r="C219" s="11">
        <v>96.134874193704761</v>
      </c>
      <c r="D219" s="11">
        <v>96.603095289913853</v>
      </c>
      <c r="E219" s="11">
        <v>98.673012123763101</v>
      </c>
      <c r="F219" s="11">
        <v>100.1312746551649</v>
      </c>
      <c r="G219" s="11">
        <v>98.7515081021442</v>
      </c>
      <c r="H219" s="11">
        <v>99.247740774422624</v>
      </c>
      <c r="I219" s="11">
        <v>99.381427071648417</v>
      </c>
      <c r="J219" s="11">
        <v>98.014152965449938</v>
      </c>
      <c r="K219" s="12">
        <v>97.171870886207543</v>
      </c>
    </row>
    <row r="220" spans="1:11" x14ac:dyDescent="0.25">
      <c r="A220" s="13"/>
      <c r="B220" s="10">
        <v>101.36583847228482</v>
      </c>
      <c r="C220" s="11">
        <v>100.34688485269507</v>
      </c>
      <c r="D220" s="11">
        <v>102.93359466426725</v>
      </c>
      <c r="E220" s="11">
        <v>104.59496182317348</v>
      </c>
      <c r="F220" s="11">
        <v>99.66123763605799</v>
      </c>
      <c r="G220" s="11">
        <v>100.59202839894537</v>
      </c>
      <c r="H220" s="11">
        <v>101.35474304904601</v>
      </c>
      <c r="I220" s="11">
        <v>102.09167121776599</v>
      </c>
      <c r="J220" s="11">
        <v>99.752727598939501</v>
      </c>
      <c r="K220" s="12">
        <v>99.224280030162419</v>
      </c>
    </row>
    <row r="221" spans="1:11" x14ac:dyDescent="0.25">
      <c r="A221" s="13"/>
      <c r="B221" s="10">
        <v>98.451120397559066</v>
      </c>
      <c r="C221" s="11">
        <v>99.782875349554814</v>
      </c>
      <c r="D221" s="11">
        <v>105.02905264920022</v>
      </c>
      <c r="E221" s="11">
        <v>104.73833039818224</v>
      </c>
      <c r="F221" s="11">
        <v>107.29005478650595</v>
      </c>
      <c r="G221" s="11">
        <v>103.46493793755226</v>
      </c>
      <c r="H221" s="11">
        <v>102.75205506843555</v>
      </c>
      <c r="I221" s="11">
        <v>102.5877938252092</v>
      </c>
      <c r="J221" s="11">
        <v>101.72163010065016</v>
      </c>
      <c r="K221" s="12">
        <v>103.61036237527176</v>
      </c>
    </row>
    <row r="222" spans="1:11" x14ac:dyDescent="0.25">
      <c r="A222" s="13"/>
      <c r="B222" s="10">
        <v>101.32203746691467</v>
      </c>
      <c r="C222" s="11">
        <v>97.933568054836513</v>
      </c>
      <c r="D222" s="11">
        <v>99.788857540308669</v>
      </c>
      <c r="E222" s="11">
        <v>99.26385120791339</v>
      </c>
      <c r="F222" s="11">
        <v>98.659391729160731</v>
      </c>
      <c r="G222" s="11">
        <v>97.545510652435652</v>
      </c>
      <c r="H222" s="11">
        <v>102.36020004425079</v>
      </c>
      <c r="I222" s="11">
        <v>102.58824386995866</v>
      </c>
      <c r="J222" s="11">
        <v>97.900055218861468</v>
      </c>
      <c r="K222" s="12">
        <v>99.60693241011974</v>
      </c>
    </row>
    <row r="223" spans="1:11" x14ac:dyDescent="0.25">
      <c r="A223" s="13"/>
      <c r="B223" s="10">
        <v>96.405720417571615</v>
      </c>
      <c r="C223" s="11">
        <v>93.553484346261754</v>
      </c>
      <c r="D223" s="11">
        <v>94.517439873286961</v>
      </c>
      <c r="E223" s="11">
        <v>96.53699398384596</v>
      </c>
      <c r="F223" s="11">
        <v>94.841879031738372</v>
      </c>
      <c r="G223" s="11">
        <v>95.309768417389904</v>
      </c>
      <c r="H223" s="11">
        <v>93.707067211952207</v>
      </c>
      <c r="I223" s="11">
        <v>91.539872181752926</v>
      </c>
      <c r="J223" s="11">
        <v>91.046836968396548</v>
      </c>
      <c r="K223" s="12">
        <v>88.378752733303969</v>
      </c>
    </row>
    <row r="224" spans="1:11" x14ac:dyDescent="0.25">
      <c r="A224" s="13"/>
      <c r="B224" s="10">
        <v>98.084054197670355</v>
      </c>
      <c r="C224" s="11">
        <v>99.160686927484292</v>
      </c>
      <c r="D224" s="11">
        <v>103.97818967024689</v>
      </c>
      <c r="E224" s="11">
        <v>107.38280846838614</v>
      </c>
      <c r="F224" s="11">
        <v>108.20220229817372</v>
      </c>
      <c r="G224" s="11">
        <v>110.69447547804242</v>
      </c>
      <c r="H224" s="11">
        <v>111.44329865888609</v>
      </c>
      <c r="I224" s="11">
        <v>109.03932127359002</v>
      </c>
      <c r="J224" s="11">
        <v>107.61592596757974</v>
      </c>
      <c r="K224" s="12">
        <v>109.90511965225852</v>
      </c>
    </row>
    <row r="225" spans="1:11" x14ac:dyDescent="0.25">
      <c r="A225" s="13"/>
      <c r="B225" s="10">
        <v>99.956643196835699</v>
      </c>
      <c r="C225" s="11">
        <v>97.966875002835224</v>
      </c>
      <c r="D225" s="11">
        <v>91.504820750596622</v>
      </c>
      <c r="E225" s="11">
        <v>89.312826168286193</v>
      </c>
      <c r="F225" s="11">
        <v>86.371823773526245</v>
      </c>
      <c r="G225" s="11">
        <v>86.598644617970564</v>
      </c>
      <c r="H225" s="11">
        <v>85.872927265831763</v>
      </c>
      <c r="I225" s="11">
        <v>87.378800256036158</v>
      </c>
      <c r="J225" s="11">
        <v>88.692218732796746</v>
      </c>
      <c r="K225" s="12">
        <v>92.43354925675348</v>
      </c>
    </row>
    <row r="226" spans="1:11" x14ac:dyDescent="0.25">
      <c r="A226" s="13"/>
      <c r="B226" s="10">
        <v>99.006233079385069</v>
      </c>
      <c r="C226" s="11">
        <v>96.827429169552616</v>
      </c>
      <c r="D226" s="11">
        <v>96.475413961699303</v>
      </c>
      <c r="E226" s="11">
        <v>91.271596040954094</v>
      </c>
      <c r="F226" s="11">
        <v>93.294713876865586</v>
      </c>
      <c r="G226" s="11">
        <v>92.579641023985502</v>
      </c>
      <c r="H226" s="11">
        <v>93.871123363146552</v>
      </c>
      <c r="I226" s="11">
        <v>89.302409498700285</v>
      </c>
      <c r="J226" s="11">
        <v>93.820106375585581</v>
      </c>
      <c r="K226" s="12">
        <v>91.379558190511204</v>
      </c>
    </row>
    <row r="227" spans="1:11" x14ac:dyDescent="0.25">
      <c r="A227" s="13"/>
      <c r="B227" s="10">
        <v>99.026699288073303</v>
      </c>
      <c r="C227" s="11">
        <v>98.787488301104347</v>
      </c>
      <c r="D227" s="11">
        <v>93.444548556899932</v>
      </c>
      <c r="E227" s="11">
        <v>96.278012875219574</v>
      </c>
      <c r="F227" s="11">
        <v>95.193068169675811</v>
      </c>
      <c r="G227" s="11">
        <v>95.102176926503091</v>
      </c>
      <c r="H227" s="11">
        <v>95.837710535263241</v>
      </c>
      <c r="I227" s="11">
        <v>100.57750099654163</v>
      </c>
      <c r="J227" s="11">
        <v>103.13007421129863</v>
      </c>
      <c r="K227" s="12">
        <v>101.05403828946551</v>
      </c>
    </row>
    <row r="228" spans="1:11" x14ac:dyDescent="0.25">
      <c r="A228" s="13"/>
      <c r="B228" s="10">
        <v>102.76570102016989</v>
      </c>
      <c r="C228" s="11">
        <v>102.46545437443042</v>
      </c>
      <c r="D228" s="11">
        <v>100.56775087852789</v>
      </c>
      <c r="E228" s="11">
        <v>100.70116516860975</v>
      </c>
      <c r="F228" s="11">
        <v>99.128310429829313</v>
      </c>
      <c r="G228" s="11">
        <v>100.21565037828827</v>
      </c>
      <c r="H228" s="11">
        <v>95.169072234984199</v>
      </c>
      <c r="I228" s="11">
        <v>94.155458660141477</v>
      </c>
      <c r="J228" s="11">
        <v>94.213761926909058</v>
      </c>
      <c r="K228" s="12">
        <v>92.288935471201228</v>
      </c>
    </row>
    <row r="229" spans="1:11" x14ac:dyDescent="0.25">
      <c r="A229" s="13"/>
      <c r="B229" s="10">
        <v>100.38594524462803</v>
      </c>
      <c r="C229" s="11">
        <v>102.8062473905529</v>
      </c>
      <c r="D229" s="11">
        <v>99.989587312092041</v>
      </c>
      <c r="E229" s="11">
        <v>97.490941252319303</v>
      </c>
      <c r="F229" s="11">
        <v>98.72396374036795</v>
      </c>
      <c r="G229" s="11">
        <v>102.75394848652678</v>
      </c>
      <c r="H229" s="11">
        <v>102.66749582510768</v>
      </c>
      <c r="I229" s="11">
        <v>104.85007035968178</v>
      </c>
      <c r="J229" s="11">
        <v>106.4041238832248</v>
      </c>
      <c r="K229" s="12">
        <v>107.93965768695985</v>
      </c>
    </row>
    <row r="230" spans="1:11" x14ac:dyDescent="0.25">
      <c r="A230" s="13"/>
      <c r="B230" s="10">
        <v>103.02895523023888</v>
      </c>
      <c r="C230" s="11">
        <v>103.60553517843013</v>
      </c>
      <c r="D230" s="11">
        <v>101.8907942712072</v>
      </c>
      <c r="E230" s="11">
        <v>103.98714455047765</v>
      </c>
      <c r="F230" s="11">
        <v>103.11651510388261</v>
      </c>
      <c r="G230" s="11">
        <v>100.68802381692358</v>
      </c>
      <c r="H230" s="11">
        <v>102.09074010992079</v>
      </c>
      <c r="I230" s="11">
        <v>104.00304457363799</v>
      </c>
      <c r="J230" s="11">
        <v>99.156725259122254</v>
      </c>
      <c r="K230" s="12">
        <v>101.83722662909605</v>
      </c>
    </row>
    <row r="231" spans="1:11" x14ac:dyDescent="0.25">
      <c r="A231" s="13"/>
      <c r="B231" s="10">
        <v>100.07649433281934</v>
      </c>
      <c r="C231" s="11">
        <v>101.01760092106119</v>
      </c>
      <c r="D231" s="11">
        <v>103.87009497146356</v>
      </c>
      <c r="E231" s="11">
        <v>104.62967239649477</v>
      </c>
      <c r="F231" s="11">
        <v>104.7630146710612</v>
      </c>
      <c r="G231" s="11">
        <v>104.24374495112507</v>
      </c>
      <c r="H231" s="11">
        <v>105.02793664605328</v>
      </c>
      <c r="I231" s="11">
        <v>104.87860758001953</v>
      </c>
      <c r="J231" s="11">
        <v>108.3749436765368</v>
      </c>
      <c r="K231" s="12">
        <v>108.94764189522316</v>
      </c>
    </row>
    <row r="232" spans="1:11" x14ac:dyDescent="0.25">
      <c r="A232" s="13"/>
      <c r="B232" s="10">
        <v>93.363389621310191</v>
      </c>
      <c r="C232" s="11">
        <v>91.246955822508923</v>
      </c>
      <c r="D232" s="11">
        <v>94.690367307142196</v>
      </c>
      <c r="E232" s="11">
        <v>93.269633489698066</v>
      </c>
      <c r="F232" s="11">
        <v>88.431734726122187</v>
      </c>
      <c r="G232" s="11">
        <v>91.029889798593686</v>
      </c>
      <c r="H232" s="11">
        <v>90.634552376993071</v>
      </c>
      <c r="I232" s="11">
        <v>86.576137124481463</v>
      </c>
      <c r="J232" s="11">
        <v>87.752143738649281</v>
      </c>
      <c r="K232" s="12">
        <v>88.977314047671456</v>
      </c>
    </row>
    <row r="233" spans="1:11" x14ac:dyDescent="0.25">
      <c r="A233" s="13"/>
      <c r="B233" s="10">
        <v>101.29047131951172</v>
      </c>
      <c r="C233" s="11">
        <v>98.610849771244276</v>
      </c>
      <c r="D233" s="11">
        <v>101.33022914909138</v>
      </c>
      <c r="E233" s="11">
        <v>104.84339272697231</v>
      </c>
      <c r="F233" s="11">
        <v>107.0994883484436</v>
      </c>
      <c r="G233" s="11">
        <v>109.22950793691969</v>
      </c>
      <c r="H233" s="11">
        <v>107.30222770608121</v>
      </c>
      <c r="I233" s="11">
        <v>112.04020708948104</v>
      </c>
      <c r="J233" s="11">
        <v>113.23062917117407</v>
      </c>
      <c r="K233" s="12">
        <v>112.49075904348629</v>
      </c>
    </row>
    <row r="234" spans="1:11" x14ac:dyDescent="0.25">
      <c r="A234" s="13"/>
      <c r="B234" s="10">
        <v>100.64066706709581</v>
      </c>
      <c r="C234" s="11">
        <v>101.43976255443624</v>
      </c>
      <c r="D234" s="11">
        <v>98.968150678513311</v>
      </c>
      <c r="E234" s="11">
        <v>95.664896544077223</v>
      </c>
      <c r="F234" s="11">
        <v>100.34337037111699</v>
      </c>
      <c r="G234" s="11">
        <v>104.8294802692245</v>
      </c>
      <c r="H234" s="11">
        <v>108.81387356178872</v>
      </c>
      <c r="I234" s="11">
        <v>106.12638934723859</v>
      </c>
      <c r="J234" s="11">
        <v>102.86843057757481</v>
      </c>
      <c r="K234" s="12">
        <v>99.457247809694181</v>
      </c>
    </row>
    <row r="235" spans="1:11" x14ac:dyDescent="0.25">
      <c r="A235" s="13"/>
      <c r="B235" s="10">
        <v>101.12702465391325</v>
      </c>
      <c r="C235" s="11">
        <v>102.73207941917705</v>
      </c>
      <c r="D235" s="11">
        <v>101.67937231516073</v>
      </c>
      <c r="E235" s="11">
        <v>99.550513873449063</v>
      </c>
      <c r="F235" s="11">
        <v>102.33417030404961</v>
      </c>
      <c r="G235" s="11">
        <v>103.36914700071236</v>
      </c>
      <c r="H235" s="11">
        <v>106.38193158435539</v>
      </c>
      <c r="I235" s="11">
        <v>105.06024131137512</v>
      </c>
      <c r="J235" s="11">
        <v>105.24907901168589</v>
      </c>
      <c r="K235" s="12">
        <v>105.4260334611196</v>
      </c>
    </row>
    <row r="236" spans="1:11" x14ac:dyDescent="0.25">
      <c r="A236" s="13"/>
      <c r="B236" s="10">
        <v>101.36791486229303</v>
      </c>
      <c r="C236" s="11">
        <v>102.42086041209302</v>
      </c>
      <c r="D236" s="11">
        <v>101.94568841444931</v>
      </c>
      <c r="E236" s="11">
        <v>105.45249764402531</v>
      </c>
      <c r="F236" s="11">
        <v>104.01996082153778</v>
      </c>
      <c r="G236" s="11">
        <v>103.63597415788821</v>
      </c>
      <c r="H236" s="11">
        <v>103.74859723213676</v>
      </c>
      <c r="I236" s="11">
        <v>106.8410387092222</v>
      </c>
      <c r="J236" s="11">
        <v>104.77052986459698</v>
      </c>
      <c r="K236" s="12">
        <v>109.92237758574628</v>
      </c>
    </row>
    <row r="237" spans="1:11" x14ac:dyDescent="0.25">
      <c r="A237" s="13"/>
      <c r="B237" s="10">
        <v>101.50695340152609</v>
      </c>
      <c r="C237" s="11">
        <v>102.40213101592954</v>
      </c>
      <c r="D237" s="11">
        <v>99.060489344847156</v>
      </c>
      <c r="E237" s="11">
        <v>99.372191179822664</v>
      </c>
      <c r="F237" s="11">
        <v>96.779106920624614</v>
      </c>
      <c r="G237" s="11">
        <v>96.333804498236574</v>
      </c>
      <c r="H237" s="11">
        <v>97.850240882007057</v>
      </c>
      <c r="I237" s="11">
        <v>95.977240957355392</v>
      </c>
      <c r="J237" s="11">
        <v>96.609643162806307</v>
      </c>
      <c r="K237" s="12">
        <v>92.87229476047456</v>
      </c>
    </row>
    <row r="238" spans="1:11" x14ac:dyDescent="0.25">
      <c r="A238" s="13"/>
      <c r="B238" s="10">
        <v>103.29947074426676</v>
      </c>
      <c r="C238" s="11">
        <v>100.09828357839294</v>
      </c>
      <c r="D238" s="11">
        <v>104.27477121473727</v>
      </c>
      <c r="E238" s="11">
        <v>105.75633658446039</v>
      </c>
      <c r="F238" s="11">
        <v>107.1242661246166</v>
      </c>
      <c r="G238" s="11">
        <v>108.36419714789163</v>
      </c>
      <c r="H238" s="11">
        <v>108.30241026474042</v>
      </c>
      <c r="I238" s="11">
        <v>106.0987340985875</v>
      </c>
      <c r="J238" s="11">
        <v>106.6189479933886</v>
      </c>
      <c r="K238" s="12">
        <v>106.9257368201574</v>
      </c>
    </row>
    <row r="239" spans="1:11" x14ac:dyDescent="0.25">
      <c r="A239" s="13"/>
      <c r="B239" s="10">
        <v>102.49775718935743</v>
      </c>
      <c r="C239" s="11">
        <v>100.55329086908677</v>
      </c>
      <c r="D239" s="11">
        <v>98.033602356008203</v>
      </c>
      <c r="E239" s="11">
        <v>95.658775800900898</v>
      </c>
      <c r="F239" s="11">
        <v>93.150163326560573</v>
      </c>
      <c r="G239" s="11">
        <v>91.219552124855213</v>
      </c>
      <c r="H239" s="11">
        <v>87.818890765923172</v>
      </c>
      <c r="I239" s="11">
        <v>90.940444763905219</v>
      </c>
      <c r="J239" s="11">
        <v>94.311264420255284</v>
      </c>
      <c r="K239" s="12">
        <v>92.589228409939963</v>
      </c>
    </row>
    <row r="240" spans="1:11" x14ac:dyDescent="0.25">
      <c r="A240" s="13"/>
      <c r="B240" s="10">
        <v>99.221857141540795</v>
      </c>
      <c r="C240" s="11">
        <v>97.56553167753242</v>
      </c>
      <c r="D240" s="11">
        <v>93.516051651916058</v>
      </c>
      <c r="E240" s="11">
        <v>93.357956285962871</v>
      </c>
      <c r="F240" s="11">
        <v>90.212148979936757</v>
      </c>
      <c r="G240" s="11">
        <v>92.945909040237353</v>
      </c>
      <c r="H240" s="11">
        <v>91.989338922540981</v>
      </c>
      <c r="I240" s="11">
        <v>91.867279252280625</v>
      </c>
      <c r="J240" s="11">
        <v>89.077742921364035</v>
      </c>
      <c r="K240" s="12">
        <v>87.767820423893738</v>
      </c>
    </row>
    <row r="241" spans="1:11" x14ac:dyDescent="0.25">
      <c r="A241" s="13"/>
      <c r="B241" s="10">
        <v>98.200658820587321</v>
      </c>
      <c r="C241" s="11">
        <v>100.03485863056102</v>
      </c>
      <c r="D241" s="11">
        <v>99.560624970224836</v>
      </c>
      <c r="E241" s="11">
        <v>98.297632813693539</v>
      </c>
      <c r="F241" s="11">
        <v>100.06472326098083</v>
      </c>
      <c r="G241" s="11">
        <v>102.77067251611604</v>
      </c>
      <c r="H241" s="11">
        <v>105.01955858849227</v>
      </c>
      <c r="I241" s="11">
        <v>110.40766235778251</v>
      </c>
      <c r="J241" s="11">
        <v>110.66165763373516</v>
      </c>
      <c r="K241" s="12">
        <v>117.15862791471085</v>
      </c>
    </row>
    <row r="242" spans="1:11" x14ac:dyDescent="0.25">
      <c r="A242" s="13"/>
      <c r="B242" s="10">
        <v>98.777853934220815</v>
      </c>
      <c r="C242" s="11">
        <v>96.029486482208483</v>
      </c>
      <c r="D242" s="11">
        <v>95.184724816215677</v>
      </c>
      <c r="E242" s="11">
        <v>97.818615870893808</v>
      </c>
      <c r="F242" s="11">
        <v>94.704738387973819</v>
      </c>
      <c r="G242" s="11">
        <v>95.312936039800448</v>
      </c>
      <c r="H242" s="11">
        <v>96.192417788494964</v>
      </c>
      <c r="I242" s="11">
        <v>95.993276662409528</v>
      </c>
      <c r="J242" s="11">
        <v>95.077341716312645</v>
      </c>
      <c r="K242" s="12">
        <v>92.214984358777343</v>
      </c>
    </row>
    <row r="243" spans="1:11" x14ac:dyDescent="0.25">
      <c r="A243" s="13"/>
      <c r="B243" s="10">
        <v>102.41173700272064</v>
      </c>
      <c r="C243" s="11">
        <v>101.52488224330538</v>
      </c>
      <c r="D243" s="11">
        <v>102.60627168496136</v>
      </c>
      <c r="E243" s="11">
        <v>105.79919862813533</v>
      </c>
      <c r="F243" s="11">
        <v>107.34405632715253</v>
      </c>
      <c r="G243" s="11">
        <v>110.94422256260384</v>
      </c>
      <c r="H243" s="11">
        <v>114.55119139152522</v>
      </c>
      <c r="I243" s="11">
        <v>113.68536641436805</v>
      </c>
      <c r="J243" s="11">
        <v>110.74356612076267</v>
      </c>
      <c r="K243" s="12">
        <v>107.06437440511937</v>
      </c>
    </row>
    <row r="244" spans="1:11" x14ac:dyDescent="0.25">
      <c r="A244" s="13"/>
      <c r="B244" s="10">
        <v>96.810730014073641</v>
      </c>
      <c r="C244" s="11">
        <v>99.327121937634018</v>
      </c>
      <c r="D244" s="11">
        <v>94.962346682323698</v>
      </c>
      <c r="E244" s="11">
        <v>93.683142117577077</v>
      </c>
      <c r="F244" s="11">
        <v>91.312738819092999</v>
      </c>
      <c r="G244" s="11">
        <v>88.39439776532403</v>
      </c>
      <c r="H244" s="11">
        <v>87.30722054428324</v>
      </c>
      <c r="I244" s="11">
        <v>86.194577916805983</v>
      </c>
      <c r="J244" s="11">
        <v>88.735472436240684</v>
      </c>
      <c r="K244" s="12">
        <v>81.648057801220631</v>
      </c>
    </row>
    <row r="245" spans="1:11" x14ac:dyDescent="0.25">
      <c r="A245" s="13"/>
      <c r="B245" s="10">
        <v>103.90170860960917</v>
      </c>
      <c r="C245" s="11">
        <v>105.58478201724991</v>
      </c>
      <c r="D245" s="11">
        <v>103.07326342699723</v>
      </c>
      <c r="E245" s="11">
        <v>101.66284557646007</v>
      </c>
      <c r="F245" s="11">
        <v>101.76292976182934</v>
      </c>
      <c r="G245" s="11">
        <v>103.26143879683653</v>
      </c>
      <c r="H245" s="11">
        <v>100.73656578109708</v>
      </c>
      <c r="I245" s="11">
        <v>101.55658890798925</v>
      </c>
      <c r="J245" s="11">
        <v>102.24797234328973</v>
      </c>
      <c r="K245" s="12">
        <v>104.5132699798127</v>
      </c>
    </row>
    <row r="246" spans="1:11" x14ac:dyDescent="0.25">
      <c r="A246" s="13"/>
      <c r="B246" s="10">
        <v>98.490782459321053</v>
      </c>
      <c r="C246" s="11">
        <v>95.489977033226538</v>
      </c>
      <c r="D246" s="11">
        <v>91.689042741282123</v>
      </c>
      <c r="E246" s="11">
        <v>87.824055027795424</v>
      </c>
      <c r="F246" s="11">
        <v>89.996750080690774</v>
      </c>
      <c r="G246" s="11">
        <v>86.654707842297341</v>
      </c>
      <c r="H246" s="11">
        <v>86.396536422197627</v>
      </c>
      <c r="I246" s="11">
        <v>84.162913431131713</v>
      </c>
      <c r="J246" s="11">
        <v>80.472373046280438</v>
      </c>
      <c r="K246" s="12">
        <v>80.139728510661186</v>
      </c>
    </row>
    <row r="247" spans="1:11" x14ac:dyDescent="0.25">
      <c r="A247" s="13"/>
      <c r="B247" s="10">
        <v>97.271054970756055</v>
      </c>
      <c r="C247" s="11">
        <v>95.663025515644804</v>
      </c>
      <c r="D247" s="11">
        <v>99.365395474673051</v>
      </c>
      <c r="E247" s="11">
        <v>97.370675050104111</v>
      </c>
      <c r="F247" s="11">
        <v>96.600313164061575</v>
      </c>
      <c r="G247" s="11">
        <v>95.296384865066415</v>
      </c>
      <c r="H247" s="11">
        <v>94.14482145016936</v>
      </c>
      <c r="I247" s="11">
        <v>96.363558420120995</v>
      </c>
      <c r="J247" s="11">
        <v>93.648387820807272</v>
      </c>
      <c r="K247" s="12">
        <v>97.820659182871339</v>
      </c>
    </row>
    <row r="248" spans="1:11" x14ac:dyDescent="0.25">
      <c r="A248" s="13"/>
      <c r="B248" s="10">
        <v>99.394927976690468</v>
      </c>
      <c r="C248" s="11">
        <v>99.711233535432356</v>
      </c>
      <c r="D248" s="11">
        <v>103.4377544583888</v>
      </c>
      <c r="E248" s="11">
        <v>99.412175226598805</v>
      </c>
      <c r="F248" s="11">
        <v>98.678252051906512</v>
      </c>
      <c r="G248" s="11">
        <v>100.4058836151587</v>
      </c>
      <c r="H248" s="11">
        <v>99.258302886876322</v>
      </c>
      <c r="I248" s="11">
        <v>101.85365390356961</v>
      </c>
      <c r="J248" s="11">
        <v>105.29145630258549</v>
      </c>
      <c r="K248" s="12">
        <v>103.56548163134077</v>
      </c>
    </row>
    <row r="249" spans="1:11" x14ac:dyDescent="0.25">
      <c r="A249" s="13"/>
      <c r="B249" s="10">
        <v>98.217241417310859</v>
      </c>
      <c r="C249" s="11">
        <v>100.32555589891668</v>
      </c>
      <c r="D249" s="11">
        <v>103.23299187128539</v>
      </c>
      <c r="E249" s="11">
        <v>103.73982813692022</v>
      </c>
      <c r="F249" s="11">
        <v>104.12506351658797</v>
      </c>
      <c r="G249" s="11">
        <v>101.45509764316628</v>
      </c>
      <c r="H249" s="11">
        <v>101.61288855399943</v>
      </c>
      <c r="I249" s="11">
        <v>101.53483420867579</v>
      </c>
      <c r="J249" s="11">
        <v>101.59177525413206</v>
      </c>
      <c r="K249" s="12">
        <v>102.03221876332361</v>
      </c>
    </row>
    <row r="250" spans="1:11" x14ac:dyDescent="0.25">
      <c r="A250" s="13"/>
      <c r="B250" s="10">
        <v>97.945064739589355</v>
      </c>
      <c r="C250" s="11">
        <v>94.024493789570556</v>
      </c>
      <c r="D250" s="11">
        <v>95.487233292917736</v>
      </c>
      <c r="E250" s="11">
        <v>99.425660412828336</v>
      </c>
      <c r="F250" s="11">
        <v>99.849366893336835</v>
      </c>
      <c r="G250" s="11">
        <v>99.679924935121591</v>
      </c>
      <c r="H250" s="11">
        <v>101.07374215782015</v>
      </c>
      <c r="I250" s="11">
        <v>101.07206847505957</v>
      </c>
      <c r="J250" s="11">
        <v>99.453208769288892</v>
      </c>
      <c r="K250" s="12">
        <v>102.43046521967847</v>
      </c>
    </row>
    <row r="251" spans="1:11" x14ac:dyDescent="0.25">
      <c r="A251" s="13"/>
      <c r="B251" s="10">
        <v>100.78968941905038</v>
      </c>
      <c r="C251" s="11">
        <v>100.56474173709294</v>
      </c>
      <c r="D251" s="11">
        <v>99.755871940341052</v>
      </c>
      <c r="E251" s="11">
        <v>100.3067552667213</v>
      </c>
      <c r="F251" s="11">
        <v>100.06494078697565</v>
      </c>
      <c r="G251" s="11">
        <v>101.46249295487277</v>
      </c>
      <c r="H251" s="11">
        <v>94.454115961172533</v>
      </c>
      <c r="I251" s="11">
        <v>94.776706972394862</v>
      </c>
      <c r="J251" s="11">
        <v>96.060082533157882</v>
      </c>
      <c r="K251" s="12">
        <v>95.479393968324032</v>
      </c>
    </row>
    <row r="252" spans="1:11" x14ac:dyDescent="0.25">
      <c r="A252" s="13"/>
      <c r="B252" s="10">
        <v>98.581082903455581</v>
      </c>
      <c r="C252" s="11">
        <v>96.357656097418285</v>
      </c>
      <c r="D252" s="11">
        <v>92.944990800820378</v>
      </c>
      <c r="E252" s="11">
        <v>94.239450257470381</v>
      </c>
      <c r="F252" s="11">
        <v>91.342489903569074</v>
      </c>
      <c r="G252" s="11">
        <v>89.346388927781973</v>
      </c>
      <c r="H252" s="11">
        <v>88.350884398652326</v>
      </c>
      <c r="I252" s="11">
        <v>82.045231389826171</v>
      </c>
      <c r="J252" s="11">
        <v>85.740164423744289</v>
      </c>
      <c r="K252" s="12">
        <v>89.159747258134217</v>
      </c>
    </row>
    <row r="253" spans="1:11" x14ac:dyDescent="0.25">
      <c r="A253" s="13"/>
      <c r="B253" s="10">
        <v>102.2316012545526</v>
      </c>
      <c r="C253" s="11">
        <v>103.12412355498287</v>
      </c>
      <c r="D253" s="11">
        <v>103.51969804071469</v>
      </c>
      <c r="E253" s="11">
        <v>102.0099507456259</v>
      </c>
      <c r="F253" s="11">
        <v>97.661696397126491</v>
      </c>
      <c r="G253" s="11">
        <v>98.530132185852679</v>
      </c>
      <c r="H253" s="11">
        <v>98.190764263231571</v>
      </c>
      <c r="I253" s="11">
        <v>92.373379977716013</v>
      </c>
      <c r="J253" s="11">
        <v>90.748673452941972</v>
      </c>
      <c r="K253" s="12">
        <v>90.177779987914249</v>
      </c>
    </row>
    <row r="254" spans="1:11" x14ac:dyDescent="0.25">
      <c r="A254" s="13"/>
      <c r="B254" s="10">
        <v>96.891253479246828</v>
      </c>
      <c r="C254" s="11">
        <v>98.134473775229409</v>
      </c>
      <c r="D254" s="11">
        <v>98.146376293295347</v>
      </c>
      <c r="E254" s="11">
        <v>99.38759697081511</v>
      </c>
      <c r="F254" s="11">
        <v>102.01791580887152</v>
      </c>
      <c r="G254" s="11">
        <v>104.80903577134045</v>
      </c>
      <c r="H254" s="11">
        <v>102.0826646205788</v>
      </c>
      <c r="I254" s="11">
        <v>101.82085971753324</v>
      </c>
      <c r="J254" s="11">
        <v>105.60266144108999</v>
      </c>
      <c r="K254" s="12">
        <v>100.30499934301645</v>
      </c>
    </row>
    <row r="255" spans="1:11" x14ac:dyDescent="0.25">
      <c r="A255" s="13"/>
      <c r="B255" s="10">
        <v>97.83147946972629</v>
      </c>
      <c r="C255" s="11">
        <v>99.781356789558856</v>
      </c>
      <c r="D255" s="11">
        <v>95.580852381075005</v>
      </c>
      <c r="E255" s="11">
        <v>99.186021653179495</v>
      </c>
      <c r="F255" s="11">
        <v>99.430879072084991</v>
      </c>
      <c r="G255" s="11">
        <v>95.315783168054793</v>
      </c>
      <c r="H255" s="11">
        <v>97.265862715098592</v>
      </c>
      <c r="I255" s="11">
        <v>97.28933933550573</v>
      </c>
      <c r="J255" s="11">
        <v>95.098882226411646</v>
      </c>
      <c r="K255" s="12">
        <v>93.424332335208135</v>
      </c>
    </row>
    <row r="256" spans="1:11" x14ac:dyDescent="0.25">
      <c r="A256" s="13"/>
      <c r="B256" s="10">
        <v>100.82211259277571</v>
      </c>
      <c r="C256" s="11">
        <v>100.18700727720837</v>
      </c>
      <c r="D256" s="11">
        <v>96.324828614142987</v>
      </c>
      <c r="E256" s="11">
        <v>99.523998339863027</v>
      </c>
      <c r="F256" s="11">
        <v>98.014488651659519</v>
      </c>
      <c r="G256" s="11">
        <v>96.586697377807738</v>
      </c>
      <c r="H256" s="11">
        <v>94.949226109228007</v>
      </c>
      <c r="I256" s="11">
        <v>89.795767709123609</v>
      </c>
      <c r="J256" s="11">
        <v>85.560916164402897</v>
      </c>
      <c r="K256" s="12">
        <v>85.751867469756178</v>
      </c>
    </row>
    <row r="257" spans="1:11" x14ac:dyDescent="0.25">
      <c r="A257" s="13"/>
      <c r="B257" s="10">
        <v>96.373508607373608</v>
      </c>
      <c r="C257" s="11">
        <v>94.637955758803287</v>
      </c>
      <c r="D257" s="11">
        <v>93.342390350700356</v>
      </c>
      <c r="E257" s="11">
        <v>95.397061803587448</v>
      </c>
      <c r="F257" s="11">
        <v>93.932290084662455</v>
      </c>
      <c r="G257" s="11">
        <v>95.441233255675925</v>
      </c>
      <c r="H257" s="11">
        <v>96.064163023338722</v>
      </c>
      <c r="I257" s="11">
        <v>97.857428404133074</v>
      </c>
      <c r="J257" s="11">
        <v>97.551621368627522</v>
      </c>
      <c r="K257" s="12">
        <v>93.980358087096931</v>
      </c>
    </row>
    <row r="258" spans="1:11" x14ac:dyDescent="0.25">
      <c r="A258" s="13"/>
      <c r="B258" s="10">
        <v>102.18087550851038</v>
      </c>
      <c r="C258" s="11">
        <v>101.25753674656801</v>
      </c>
      <c r="D258" s="11">
        <v>99.005971883919827</v>
      </c>
      <c r="E258" s="11">
        <v>100.52287329640242</v>
      </c>
      <c r="F258" s="11">
        <v>101.16387317470596</v>
      </c>
      <c r="G258" s="11">
        <v>99.413069548959797</v>
      </c>
      <c r="H258" s="11">
        <v>99.403279147727218</v>
      </c>
      <c r="I258" s="11">
        <v>102.45344524793406</v>
      </c>
      <c r="J258" s="11">
        <v>102.45818232804845</v>
      </c>
      <c r="K258" s="12">
        <v>100.70716894642561</v>
      </c>
    </row>
    <row r="259" spans="1:11" x14ac:dyDescent="0.25">
      <c r="A259" s="13"/>
      <c r="B259" s="10">
        <v>100.71641241058612</v>
      </c>
      <c r="C259" s="11">
        <v>100.53564177283843</v>
      </c>
      <c r="D259" s="11">
        <v>104.50070635413077</v>
      </c>
      <c r="E259" s="11">
        <v>103.05053794840308</v>
      </c>
      <c r="F259" s="11">
        <v>101.07433018143614</v>
      </c>
      <c r="G259" s="11">
        <v>96.894887487361402</v>
      </c>
      <c r="H259" s="11">
        <v>95.364772744693568</v>
      </c>
      <c r="I259" s="11">
        <v>94.833035334022384</v>
      </c>
      <c r="J259" s="11">
        <v>95.291288443734857</v>
      </c>
      <c r="K259" s="12">
        <v>94.310627492279679</v>
      </c>
    </row>
    <row r="260" spans="1:11" x14ac:dyDescent="0.25">
      <c r="A260" s="13"/>
      <c r="B260" s="10">
        <v>98.957142660174014</v>
      </c>
      <c r="C260" s="11">
        <v>98.894622381560708</v>
      </c>
      <c r="D260" s="11">
        <v>106.10913956978176</v>
      </c>
      <c r="E260" s="11">
        <v>108.26232198214264</v>
      </c>
      <c r="F260" s="11">
        <v>108.05100790152679</v>
      </c>
      <c r="G260" s="11">
        <v>111.00221261591491</v>
      </c>
      <c r="H260" s="11">
        <v>111.21415528657627</v>
      </c>
      <c r="I260" s="11">
        <v>113.24564857135466</v>
      </c>
      <c r="J260" s="11">
        <v>114.22232666811304</v>
      </c>
      <c r="K260" s="12">
        <v>108.80305082032659</v>
      </c>
    </row>
    <row r="261" spans="1:11" x14ac:dyDescent="0.25">
      <c r="A261" s="13"/>
      <c r="B261" s="10">
        <v>102.28574280125076</v>
      </c>
      <c r="C261" s="11">
        <v>104.69730148195451</v>
      </c>
      <c r="D261" s="11">
        <v>106.05793717102736</v>
      </c>
      <c r="E261" s="11">
        <v>107.54223366989349</v>
      </c>
      <c r="F261" s="11">
        <v>106.92895436392348</v>
      </c>
      <c r="G261" s="11">
        <v>111.15475765179278</v>
      </c>
      <c r="H261" s="11">
        <v>105.91918763920839</v>
      </c>
      <c r="I261" s="11">
        <v>104.11824995753356</v>
      </c>
      <c r="J261" s="11">
        <v>108.55150972205587</v>
      </c>
      <c r="K261" s="12">
        <v>113.17173792575201</v>
      </c>
    </row>
    <row r="262" spans="1:11" x14ac:dyDescent="0.25">
      <c r="A262" s="13"/>
      <c r="B262" s="10">
        <v>103.33520153472742</v>
      </c>
      <c r="C262" s="11">
        <v>102.16162202659369</v>
      </c>
      <c r="D262" s="11">
        <v>101.33741574127255</v>
      </c>
      <c r="E262" s="11">
        <v>99.069933908303909</v>
      </c>
      <c r="F262" s="11">
        <v>101.10065093492305</v>
      </c>
      <c r="G262" s="11">
        <v>101.59752553964628</v>
      </c>
      <c r="H262" s="11">
        <v>99.530618293393061</v>
      </c>
      <c r="I262" s="11">
        <v>98.49267088319823</v>
      </c>
      <c r="J262" s="11">
        <v>97.587426057111472</v>
      </c>
      <c r="K262" s="12">
        <v>99.464862440874072</v>
      </c>
    </row>
    <row r="263" spans="1:11" x14ac:dyDescent="0.25">
      <c r="A263" s="13"/>
      <c r="B263" s="10">
        <v>102.42387944628103</v>
      </c>
      <c r="C263" s="11">
        <v>99.234097570433605</v>
      </c>
      <c r="D263" s="11">
        <v>99.179220310098628</v>
      </c>
      <c r="E263" s="11">
        <v>100.86694259107708</v>
      </c>
      <c r="F263" s="11">
        <v>99.244747041103338</v>
      </c>
      <c r="G263" s="11">
        <v>97.881921784313377</v>
      </c>
      <c r="H263" s="11">
        <v>96.953268945886364</v>
      </c>
      <c r="I263" s="11">
        <v>102.8202584442775</v>
      </c>
      <c r="J263" s="11">
        <v>104.69927052733242</v>
      </c>
      <c r="K263" s="12">
        <v>103.95717892134654</v>
      </c>
    </row>
    <row r="264" spans="1:11" x14ac:dyDescent="0.25">
      <c r="A264" s="13"/>
      <c r="B264" s="10">
        <v>99.872821348841015</v>
      </c>
      <c r="C264" s="11">
        <v>99.717983817522622</v>
      </c>
      <c r="D264" s="11">
        <v>100.0922911469839</v>
      </c>
      <c r="E264" s="11">
        <v>102.49176799856035</v>
      </c>
      <c r="F264" s="11">
        <v>103.96316137011344</v>
      </c>
      <c r="G264" s="11">
        <v>101.4932442271094</v>
      </c>
      <c r="H264" s="11">
        <v>100.46930245903587</v>
      </c>
      <c r="I264" s="11">
        <v>100.99097265105533</v>
      </c>
      <c r="J264" s="11">
        <v>99.909489915315874</v>
      </c>
      <c r="K264" s="12">
        <v>98.735918220661532</v>
      </c>
    </row>
    <row r="265" spans="1:11" x14ac:dyDescent="0.25">
      <c r="A265" s="13"/>
      <c r="B265" s="10">
        <v>99.281883326711124</v>
      </c>
      <c r="C265" s="11">
        <v>100.78683858865323</v>
      </c>
      <c r="D265" s="11">
        <v>101.91830027002109</v>
      </c>
      <c r="E265" s="11">
        <v>100.64831469286209</v>
      </c>
      <c r="F265" s="11">
        <v>104.38381331137776</v>
      </c>
      <c r="G265" s="11">
        <v>107.57349783028181</v>
      </c>
      <c r="H265" s="11">
        <v>108.18769678550898</v>
      </c>
      <c r="I265" s="11">
        <v>114.96767403363134</v>
      </c>
      <c r="J265" s="11">
        <v>113.33868698881543</v>
      </c>
      <c r="K265" s="12">
        <v>116.63819918957542</v>
      </c>
    </row>
    <row r="266" spans="1:11" x14ac:dyDescent="0.25">
      <c r="A266" s="13"/>
      <c r="B266" s="10">
        <v>99.517718032940437</v>
      </c>
      <c r="C266" s="11">
        <v>99.864728950052466</v>
      </c>
      <c r="D266" s="11">
        <v>96.807295298032898</v>
      </c>
      <c r="E266" s="11">
        <v>95.190612225189568</v>
      </c>
      <c r="F266" s="11">
        <v>92.271477526924087</v>
      </c>
      <c r="G266" s="11">
        <v>94.970629032598879</v>
      </c>
      <c r="H266" s="11">
        <v>89.900499753672804</v>
      </c>
      <c r="I266" s="11">
        <v>93.362021311439065</v>
      </c>
      <c r="J266" s="11">
        <v>95.903329644312407</v>
      </c>
      <c r="K266" s="12">
        <v>94.079340171692422</v>
      </c>
    </row>
    <row r="267" spans="1:11" x14ac:dyDescent="0.25">
      <c r="A267" s="13"/>
      <c r="B267" s="10">
        <v>95.126833461003628</v>
      </c>
      <c r="C267" s="11">
        <v>92.381740470946497</v>
      </c>
      <c r="D267" s="11">
        <v>87.164207085014269</v>
      </c>
      <c r="E267" s="11">
        <v>88.399740864397302</v>
      </c>
      <c r="F267" s="11">
        <v>89.434182068921885</v>
      </c>
      <c r="G267" s="11">
        <v>87.829734346440802</v>
      </c>
      <c r="H267" s="11">
        <v>88.587951481437997</v>
      </c>
      <c r="I267" s="11">
        <v>87.0050604875197</v>
      </c>
      <c r="J267" s="11">
        <v>85.15249246249229</v>
      </c>
      <c r="K267" s="12">
        <v>86.43962171735582</v>
      </c>
    </row>
    <row r="268" spans="1:11" x14ac:dyDescent="0.25">
      <c r="A268" s="13"/>
      <c r="B268" s="10">
        <v>98.425843083134197</v>
      </c>
      <c r="C268" s="11">
        <v>103.07592973198153</v>
      </c>
      <c r="D268" s="11">
        <v>102.89235755926626</v>
      </c>
      <c r="E268" s="11">
        <v>106.21633701420727</v>
      </c>
      <c r="F268" s="11">
        <v>104.86196361346025</v>
      </c>
      <c r="G268" s="11">
        <v>108.84367471527266</v>
      </c>
      <c r="H268" s="11">
        <v>112.10803826660894</v>
      </c>
      <c r="I268" s="11">
        <v>112.71979912247986</v>
      </c>
      <c r="J268" s="11">
        <v>113.80766387027059</v>
      </c>
      <c r="K268" s="12">
        <v>109.61738972606274</v>
      </c>
    </row>
    <row r="269" spans="1:11" x14ac:dyDescent="0.25">
      <c r="A269" s="13"/>
      <c r="B269" s="10">
        <v>96.128992087554607</v>
      </c>
      <c r="C269" s="11">
        <v>97.654541548007813</v>
      </c>
      <c r="D269" s="11">
        <v>95.796808367982692</v>
      </c>
      <c r="E269" s="11">
        <v>93.013220452007843</v>
      </c>
      <c r="F269" s="11">
        <v>93.84585166007642</v>
      </c>
      <c r="G269" s="11">
        <v>93.189628465719281</v>
      </c>
      <c r="H269" s="11">
        <v>93.088394665785913</v>
      </c>
      <c r="I269" s="11">
        <v>97.364016903171461</v>
      </c>
      <c r="J269" s="11">
        <v>95.923919725662103</v>
      </c>
      <c r="K269" s="12">
        <v>93.099320383469887</v>
      </c>
    </row>
    <row r="270" spans="1:11" x14ac:dyDescent="0.25">
      <c r="A270" s="13"/>
      <c r="B270" s="10">
        <v>98.994852671519723</v>
      </c>
      <c r="C270" s="11">
        <v>102.0088182055014</v>
      </c>
      <c r="D270" s="11">
        <v>105.32446089979463</v>
      </c>
      <c r="E270" s="11">
        <v>105.14822386191648</v>
      </c>
      <c r="F270" s="11">
        <v>112.38716260808022</v>
      </c>
      <c r="G270" s="11">
        <v>113.23302163439354</v>
      </c>
      <c r="H270" s="11">
        <v>112.1017401860104</v>
      </c>
      <c r="I270" s="11">
        <v>111.65856469346542</v>
      </c>
      <c r="J270" s="11">
        <v>110.6642509015922</v>
      </c>
      <c r="K270" s="12">
        <v>114.73896057839345</v>
      </c>
    </row>
    <row r="271" spans="1:11" x14ac:dyDescent="0.25">
      <c r="A271" s="13"/>
      <c r="B271" s="10">
        <v>99.079090923841392</v>
      </c>
      <c r="C271" s="11">
        <v>101.46160156107344</v>
      </c>
      <c r="D271" s="11">
        <v>102.20737257870333</v>
      </c>
      <c r="E271" s="11">
        <v>97.338793028439156</v>
      </c>
      <c r="F271" s="11">
        <v>94.499254479745829</v>
      </c>
      <c r="G271" s="11">
        <v>93.89209374916669</v>
      </c>
      <c r="H271" s="11">
        <v>93.906846436875298</v>
      </c>
      <c r="I271" s="11">
        <v>94.347687139179939</v>
      </c>
      <c r="J271" s="11">
        <v>91.844984315128855</v>
      </c>
      <c r="K271" s="12">
        <v>92.872994473263148</v>
      </c>
    </row>
    <row r="272" spans="1:11" x14ac:dyDescent="0.25">
      <c r="A272" s="13"/>
      <c r="B272" s="10">
        <v>93.458931576084069</v>
      </c>
      <c r="C272" s="11">
        <v>94.306413852020412</v>
      </c>
      <c r="D272" s="11">
        <v>94.053893900563267</v>
      </c>
      <c r="E272" s="11">
        <v>94.706269125456529</v>
      </c>
      <c r="F272" s="11">
        <v>95.052102619978413</v>
      </c>
      <c r="G272" s="11">
        <v>92.492480844903312</v>
      </c>
      <c r="H272" s="11">
        <v>88.242743466871119</v>
      </c>
      <c r="I272" s="11">
        <v>87.611995842543919</v>
      </c>
      <c r="J272" s="11">
        <v>83.150902032738443</v>
      </c>
      <c r="K272" s="12">
        <v>82.239159629979298</v>
      </c>
    </row>
    <row r="273" spans="1:11" x14ac:dyDescent="0.25">
      <c r="A273" s="13"/>
      <c r="B273" s="10">
        <v>100.73182955233951</v>
      </c>
      <c r="C273" s="11">
        <v>100.15557515805328</v>
      </c>
      <c r="D273" s="11">
        <v>99.588739156525207</v>
      </c>
      <c r="E273" s="11">
        <v>96.811776635799347</v>
      </c>
      <c r="F273" s="11">
        <v>94.984842910762922</v>
      </c>
      <c r="G273" s="11">
        <v>88.726076888836516</v>
      </c>
      <c r="H273" s="11">
        <v>87.889039579474286</v>
      </c>
      <c r="I273" s="11">
        <v>89.507448512541217</v>
      </c>
      <c r="J273" s="11">
        <v>92.767011282446873</v>
      </c>
      <c r="K273" s="12">
        <v>94.421668736891135</v>
      </c>
    </row>
    <row r="274" spans="1:11" x14ac:dyDescent="0.25">
      <c r="A274" s="13"/>
      <c r="B274" s="10">
        <v>100.83664905978675</v>
      </c>
      <c r="C274" s="11">
        <v>97.182857823569449</v>
      </c>
      <c r="D274" s="11">
        <v>93.247775393791642</v>
      </c>
      <c r="E274" s="11">
        <v>89.112308788596351</v>
      </c>
      <c r="F274" s="11">
        <v>92.662530866968467</v>
      </c>
      <c r="G274" s="11">
        <v>93.527579307423821</v>
      </c>
      <c r="H274" s="11">
        <v>92.660566657478483</v>
      </c>
      <c r="I274" s="11">
        <v>93.680222758149085</v>
      </c>
      <c r="J274" s="11">
        <v>95.649926186977694</v>
      </c>
      <c r="K274" s="12">
        <v>91.535275861484635</v>
      </c>
    </row>
    <row r="275" spans="1:11" x14ac:dyDescent="0.25">
      <c r="A275" s="13"/>
      <c r="B275" s="10">
        <v>102.78369899489499</v>
      </c>
      <c r="C275" s="11">
        <v>101.08472114961972</v>
      </c>
      <c r="D275" s="11">
        <v>103.93926014061987</v>
      </c>
      <c r="E275" s="11">
        <v>102.91620233133732</v>
      </c>
      <c r="F275" s="11">
        <v>102.41726876171712</v>
      </c>
      <c r="G275" s="11">
        <v>101.44617745317377</v>
      </c>
      <c r="H275" s="11">
        <v>98.203525520623387</v>
      </c>
      <c r="I275" s="11">
        <v>97.413131936721413</v>
      </c>
      <c r="J275" s="11">
        <v>98.751515232177766</v>
      </c>
      <c r="K275" s="12">
        <v>100.97638793528972</v>
      </c>
    </row>
    <row r="276" spans="1:11" x14ac:dyDescent="0.25">
      <c r="A276" s="13"/>
      <c r="B276" s="10">
        <v>101.90382724980299</v>
      </c>
      <c r="C276" s="11">
        <v>107.01725390835617</v>
      </c>
      <c r="D276" s="11">
        <v>108.93485049183595</v>
      </c>
      <c r="E276" s="11">
        <v>111.47418896400751</v>
      </c>
      <c r="F276" s="11">
        <v>117.88803687306928</v>
      </c>
      <c r="G276" s="11">
        <v>113.32384234852795</v>
      </c>
      <c r="H276" s="11">
        <v>109.32833221721006</v>
      </c>
      <c r="I276" s="11">
        <v>103.66593062929412</v>
      </c>
      <c r="J276" s="11">
        <v>103.74401872352396</v>
      </c>
      <c r="K276" s="12">
        <v>103.4101169873243</v>
      </c>
    </row>
    <row r="277" spans="1:11" x14ac:dyDescent="0.25">
      <c r="A277" s="13"/>
      <c r="B277" s="10">
        <v>97.474348957904596</v>
      </c>
      <c r="C277" s="11">
        <v>97.630005125928832</v>
      </c>
      <c r="D277" s="11">
        <v>101.53748204353585</v>
      </c>
      <c r="E277" s="11">
        <v>104.55360583562062</v>
      </c>
      <c r="F277" s="11">
        <v>100.00055632077927</v>
      </c>
      <c r="G277" s="11">
        <v>100.54979593890437</v>
      </c>
      <c r="H277" s="11">
        <v>100.2456422570301</v>
      </c>
      <c r="I277" s="11">
        <v>102.76102419783032</v>
      </c>
      <c r="J277" s="11">
        <v>100.83082620781855</v>
      </c>
      <c r="K277" s="12">
        <v>103.08914507452668</v>
      </c>
    </row>
    <row r="278" spans="1:11" x14ac:dyDescent="0.25">
      <c r="A278" s="13"/>
      <c r="B278" s="10">
        <v>103.82245415373004</v>
      </c>
      <c r="C278" s="11">
        <v>103.96626914112332</v>
      </c>
      <c r="D278" s="11">
        <v>102.03365894139147</v>
      </c>
      <c r="E278" s="11">
        <v>103.76227939509567</v>
      </c>
      <c r="F278" s="11">
        <v>102.10109730062291</v>
      </c>
      <c r="G278" s="11">
        <v>105.86015483866127</v>
      </c>
      <c r="H278" s="11">
        <v>104.64801156041864</v>
      </c>
      <c r="I278" s="11">
        <v>103.92551876749434</v>
      </c>
      <c r="J278" s="11">
        <v>102.56883790111027</v>
      </c>
      <c r="K278" s="12">
        <v>102.59870634633056</v>
      </c>
    </row>
    <row r="279" spans="1:11" x14ac:dyDescent="0.25">
      <c r="A279" s="13"/>
      <c r="B279" s="10">
        <v>101.41556934854046</v>
      </c>
      <c r="C279" s="11">
        <v>100.18137912265574</v>
      </c>
      <c r="D279" s="11">
        <v>101.6137520975269</v>
      </c>
      <c r="E279" s="11">
        <v>101.13188127567611</v>
      </c>
      <c r="F279" s="11">
        <v>103.89124812918891</v>
      </c>
      <c r="G279" s="11">
        <v>107.10054909540726</v>
      </c>
      <c r="H279" s="11">
        <v>104.98809121072782</v>
      </c>
      <c r="I279" s="11">
        <v>102.55320289082931</v>
      </c>
      <c r="J279" s="11">
        <v>102.37839758292509</v>
      </c>
      <c r="K279" s="12">
        <v>99.756652481820907</v>
      </c>
    </row>
    <row r="280" spans="1:11" x14ac:dyDescent="0.25">
      <c r="A280" s="13"/>
      <c r="B280" s="10">
        <v>96.329851236655401</v>
      </c>
      <c r="C280" s="11">
        <v>99.180976808299647</v>
      </c>
      <c r="D280" s="11">
        <v>98.14311923641668</v>
      </c>
      <c r="E280" s="11">
        <v>97.642063943251969</v>
      </c>
      <c r="F280" s="11">
        <v>96.083272803740101</v>
      </c>
      <c r="G280" s="11">
        <v>97.442699857055587</v>
      </c>
      <c r="H280" s="11">
        <v>97.13354598562168</v>
      </c>
      <c r="I280" s="11">
        <v>97.596454323706311</v>
      </c>
      <c r="J280" s="11">
        <v>98.192032792503213</v>
      </c>
      <c r="K280" s="12">
        <v>99.463403570237006</v>
      </c>
    </row>
    <row r="281" spans="1:11" x14ac:dyDescent="0.25">
      <c r="A281" s="13"/>
      <c r="B281" s="10">
        <v>100.50613119578034</v>
      </c>
      <c r="C281" s="11">
        <v>97.027078881289526</v>
      </c>
      <c r="D281" s="11">
        <v>98.569701503165177</v>
      </c>
      <c r="E281" s="11">
        <v>99.101342915735557</v>
      </c>
      <c r="F281" s="11">
        <v>98.121982570329692</v>
      </c>
      <c r="G281" s="11">
        <v>98.376723127594857</v>
      </c>
      <c r="H281" s="11">
        <v>95.670893729168753</v>
      </c>
      <c r="I281" s="11">
        <v>93.364288628138866</v>
      </c>
      <c r="J281" s="11">
        <v>93.747880643764276</v>
      </c>
      <c r="K281" s="12">
        <v>93.633294147110789</v>
      </c>
    </row>
    <row r="282" spans="1:11" x14ac:dyDescent="0.25">
      <c r="A282" s="13"/>
      <c r="B282" s="10">
        <v>102.70603120858522</v>
      </c>
      <c r="C282" s="11">
        <v>105.21388616880338</v>
      </c>
      <c r="D282" s="11">
        <v>103.71262209210676</v>
      </c>
      <c r="E282" s="11">
        <v>106.03749069527139</v>
      </c>
      <c r="F282" s="11">
        <v>104.91389309037824</v>
      </c>
      <c r="G282" s="11">
        <v>104.30332457628901</v>
      </c>
      <c r="H282" s="11">
        <v>108.86311921672717</v>
      </c>
      <c r="I282" s="11">
        <v>108.09058777042377</v>
      </c>
      <c r="J282" s="11">
        <v>109.15582361696235</v>
      </c>
      <c r="K282" s="12">
        <v>114.4026717099058</v>
      </c>
    </row>
    <row r="283" spans="1:11" x14ac:dyDescent="0.25">
      <c r="A283" s="13"/>
      <c r="B283" s="10">
        <v>100.74421948993523</v>
      </c>
      <c r="C283" s="11">
        <v>100.01733447490314</v>
      </c>
      <c r="D283" s="11">
        <v>96.774331806573898</v>
      </c>
      <c r="E283" s="11">
        <v>99.343553164493059</v>
      </c>
      <c r="F283" s="11">
        <v>98.547970440314273</v>
      </c>
      <c r="G283" s="11">
        <v>98.11007706225503</v>
      </c>
      <c r="H283" s="11">
        <v>96.360640918386025</v>
      </c>
      <c r="I283" s="11">
        <v>95.865957035159013</v>
      </c>
      <c r="J283" s="11">
        <v>97.121500221895914</v>
      </c>
      <c r="K283" s="12">
        <v>100.2698698829212</v>
      </c>
    </row>
    <row r="284" spans="1:11" x14ac:dyDescent="0.25">
      <c r="A284" s="13"/>
      <c r="B284" s="10">
        <v>100.6141138934713</v>
      </c>
      <c r="C284" s="11">
        <v>102.20603396611051</v>
      </c>
      <c r="D284" s="11">
        <v>103.72216542735782</v>
      </c>
      <c r="E284" s="11">
        <v>105.28931303150125</v>
      </c>
      <c r="F284" s="11">
        <v>103.82906437303846</v>
      </c>
      <c r="G284" s="11">
        <v>102.80058337347397</v>
      </c>
      <c r="H284" s="11">
        <v>104.13677139055494</v>
      </c>
      <c r="I284" s="11">
        <v>102.46760573407109</v>
      </c>
      <c r="J284" s="11">
        <v>104.36800687327394</v>
      </c>
      <c r="K284" s="12">
        <v>105.91210987944071</v>
      </c>
    </row>
    <row r="285" spans="1:11" x14ac:dyDescent="0.25">
      <c r="A285" s="13"/>
      <c r="B285" s="10">
        <v>100.34237948937221</v>
      </c>
      <c r="C285" s="11">
        <v>98.944506128053746</v>
      </c>
      <c r="D285" s="11">
        <v>103.33171497996604</v>
      </c>
      <c r="E285" s="11">
        <v>105.99290689461657</v>
      </c>
      <c r="F285" s="11">
        <v>110.46868520078441</v>
      </c>
      <c r="G285" s="11">
        <v>109.86394031221012</v>
      </c>
      <c r="H285" s="11">
        <v>112.87235575981752</v>
      </c>
      <c r="I285" s="11">
        <v>114.12669840951816</v>
      </c>
      <c r="J285" s="11">
        <v>114.1641644105278</v>
      </c>
      <c r="K285" s="12">
        <v>114.67771562602202</v>
      </c>
    </row>
    <row r="286" spans="1:11" x14ac:dyDescent="0.25">
      <c r="A286" s="13"/>
      <c r="B286" s="10">
        <v>100.82405584155943</v>
      </c>
      <c r="C286" s="11">
        <v>98.394314864538487</v>
      </c>
      <c r="D286" s="11">
        <v>96.451742396491511</v>
      </c>
      <c r="E286" s="11">
        <v>100.57370824250984</v>
      </c>
      <c r="F286" s="11">
        <v>101.67849353808607</v>
      </c>
      <c r="G286" s="11">
        <v>100.85398127601022</v>
      </c>
      <c r="H286" s="11">
        <v>98.761880000181989</v>
      </c>
      <c r="I286" s="11">
        <v>102.17724985593223</v>
      </c>
      <c r="J286" s="11">
        <v>102.7431240773265</v>
      </c>
      <c r="K286" s="12">
        <v>100.93980983731767</v>
      </c>
    </row>
    <row r="287" spans="1:11" x14ac:dyDescent="0.25">
      <c r="A287" s="13"/>
      <c r="B287" s="10">
        <v>104.11663937389967</v>
      </c>
      <c r="C287" s="11">
        <v>100.39838960422982</v>
      </c>
      <c r="D287" s="11">
        <v>104.32291986574187</v>
      </c>
      <c r="E287" s="11">
        <v>103.72901319855515</v>
      </c>
      <c r="F287" s="11">
        <v>103.01387061625405</v>
      </c>
      <c r="G287" s="11">
        <v>101.89875627529528</v>
      </c>
      <c r="H287" s="11">
        <v>104.81293808113361</v>
      </c>
      <c r="I287" s="11">
        <v>99.759831444115662</v>
      </c>
      <c r="J287" s="11">
        <v>98.442738490988404</v>
      </c>
      <c r="K287" s="12">
        <v>101.57141235998427</v>
      </c>
    </row>
    <row r="288" spans="1:11" x14ac:dyDescent="0.25">
      <c r="A288" s="13"/>
      <c r="B288" s="10">
        <v>98.095494691679434</v>
      </c>
      <c r="C288" s="11">
        <v>94.013414819530041</v>
      </c>
      <c r="D288" s="11">
        <v>97.760709753761532</v>
      </c>
      <c r="E288" s="11">
        <v>97.120091077215505</v>
      </c>
      <c r="F288" s="11">
        <v>100.87066179232805</v>
      </c>
      <c r="G288" s="11">
        <v>101.47253181623624</v>
      </c>
      <c r="H288" s="11">
        <v>100.24844316263687</v>
      </c>
      <c r="I288" s="11">
        <v>101.35427876332311</v>
      </c>
      <c r="J288" s="11">
        <v>105.08326509653158</v>
      </c>
      <c r="K288" s="12">
        <v>105.90927077643957</v>
      </c>
    </row>
    <row r="289" spans="1:11" x14ac:dyDescent="0.25">
      <c r="A289" s="13"/>
      <c r="B289" s="10">
        <v>101.2475592596187</v>
      </c>
      <c r="C289" s="11">
        <v>102.05500263093295</v>
      </c>
      <c r="D289" s="11">
        <v>103.29826372158166</v>
      </c>
      <c r="E289" s="11">
        <v>104.71397646529252</v>
      </c>
      <c r="F289" s="11">
        <v>104.70660089078847</v>
      </c>
      <c r="G289" s="11">
        <v>103.64395386866261</v>
      </c>
      <c r="H289" s="11">
        <v>107.65729396271169</v>
      </c>
      <c r="I289" s="11">
        <v>108.25564999266558</v>
      </c>
      <c r="J289" s="11">
        <v>109.27160044391537</v>
      </c>
      <c r="K289" s="12">
        <v>111.81432815021923</v>
      </c>
    </row>
    <row r="290" spans="1:11" x14ac:dyDescent="0.25">
      <c r="A290" s="13"/>
      <c r="B290" s="10">
        <v>104.9169235387899</v>
      </c>
      <c r="C290" s="11">
        <v>100.94354079153848</v>
      </c>
      <c r="D290" s="11">
        <v>99.852627426741023</v>
      </c>
      <c r="E290" s="11">
        <v>98.176658124228922</v>
      </c>
      <c r="F290" s="11">
        <v>102.00583830086059</v>
      </c>
      <c r="G290" s="11">
        <v>101.84633088998568</v>
      </c>
      <c r="H290" s="11">
        <v>103.08809851346736</v>
      </c>
      <c r="I290" s="11">
        <v>98.972031868596844</v>
      </c>
      <c r="J290" s="11">
        <v>98.428075168712368</v>
      </c>
      <c r="K290" s="12">
        <v>96.687826263674495</v>
      </c>
    </row>
    <row r="291" spans="1:11" x14ac:dyDescent="0.25">
      <c r="A291" s="13"/>
      <c r="B291" s="10">
        <v>99.590167884864442</v>
      </c>
      <c r="C291" s="11">
        <v>100.18883140201361</v>
      </c>
      <c r="D291" s="11">
        <v>98.651497496100873</v>
      </c>
      <c r="E291" s="11">
        <v>100.53685362568189</v>
      </c>
      <c r="F291" s="11">
        <v>102.40473651238339</v>
      </c>
      <c r="G291" s="11">
        <v>100.8676611418631</v>
      </c>
      <c r="H291" s="11">
        <v>102.40688271654145</v>
      </c>
      <c r="I291" s="11">
        <v>102.64043652873117</v>
      </c>
      <c r="J291" s="11">
        <v>101.42579519987027</v>
      </c>
      <c r="K291" s="12">
        <v>102.25925168171798</v>
      </c>
    </row>
    <row r="292" spans="1:11" x14ac:dyDescent="0.25">
      <c r="A292" s="13"/>
      <c r="B292" s="10">
        <v>99.771594505146297</v>
      </c>
      <c r="C292" s="11">
        <v>99.975997887038645</v>
      </c>
      <c r="D292" s="11">
        <v>99.531401308575624</v>
      </c>
      <c r="E292" s="11">
        <v>101.21706872794421</v>
      </c>
      <c r="F292" s="11">
        <v>102.06512030983296</v>
      </c>
      <c r="G292" s="11">
        <v>100.33521887839527</v>
      </c>
      <c r="H292" s="11">
        <v>104.53743915068065</v>
      </c>
      <c r="I292" s="11">
        <v>104.30277471077255</v>
      </c>
      <c r="J292" s="11">
        <v>101.04345277947336</v>
      </c>
      <c r="K292" s="12">
        <v>99.228454094067217</v>
      </c>
    </row>
    <row r="293" spans="1:11" x14ac:dyDescent="0.25">
      <c r="A293" s="13"/>
      <c r="B293" s="10">
        <v>104.41996018961055</v>
      </c>
      <c r="C293" s="11">
        <v>101.94820531008851</v>
      </c>
      <c r="D293" s="11">
        <v>104.45458331618003</v>
      </c>
      <c r="E293" s="11">
        <v>110.15954835949024</v>
      </c>
      <c r="F293" s="11">
        <v>110.37382689505128</v>
      </c>
      <c r="G293" s="11">
        <v>111.99081431738777</v>
      </c>
      <c r="H293" s="11">
        <v>112.56878255750645</v>
      </c>
      <c r="I293" s="11">
        <v>112.24599590098457</v>
      </c>
      <c r="J293" s="11">
        <v>111.13887797507351</v>
      </c>
      <c r="K293" s="12">
        <v>108.1066695080318</v>
      </c>
    </row>
    <row r="294" spans="1:11" x14ac:dyDescent="0.25">
      <c r="A294" s="13"/>
      <c r="B294" s="10">
        <v>103.04986839390222</v>
      </c>
      <c r="C294" s="11">
        <v>103.30962062364715</v>
      </c>
      <c r="D294" s="11">
        <v>105.41439621288141</v>
      </c>
      <c r="E294" s="11">
        <v>106.8543152161363</v>
      </c>
      <c r="F294" s="11">
        <v>106.70119468595107</v>
      </c>
      <c r="G294" s="11">
        <v>108.17155632810974</v>
      </c>
      <c r="H294" s="11">
        <v>109.08111978536876</v>
      </c>
      <c r="I294" s="11">
        <v>112.10158885452772</v>
      </c>
      <c r="J294" s="11">
        <v>106.40759833943406</v>
      </c>
      <c r="K294" s="12">
        <v>108.34631163554506</v>
      </c>
    </row>
    <row r="295" spans="1:11" x14ac:dyDescent="0.25">
      <c r="A295" s="13"/>
      <c r="B295" s="10">
        <v>100.00502638792153</v>
      </c>
      <c r="C295" s="11">
        <v>100.74619058841176</v>
      </c>
      <c r="D295" s="11">
        <v>99.489404437908746</v>
      </c>
      <c r="E295" s="11">
        <v>101.18151635071052</v>
      </c>
      <c r="F295" s="11">
        <v>105.14436261315365</v>
      </c>
      <c r="G295" s="11">
        <v>106.6793836688302</v>
      </c>
      <c r="H295" s="11">
        <v>110.4763502225338</v>
      </c>
      <c r="I295" s="11">
        <v>110.10294744599223</v>
      </c>
      <c r="J295" s="11">
        <v>107.73857955452149</v>
      </c>
      <c r="K295" s="12">
        <v>112.5898561765578</v>
      </c>
    </row>
    <row r="296" spans="1:11" x14ac:dyDescent="0.25">
      <c r="A296" s="13"/>
      <c r="B296" s="10">
        <v>101.8370120544036</v>
      </c>
      <c r="C296" s="11">
        <v>102.66155241997592</v>
      </c>
      <c r="D296" s="11">
        <v>102.02410730228358</v>
      </c>
      <c r="E296" s="11">
        <v>101.56903555429292</v>
      </c>
      <c r="F296" s="11">
        <v>104.03245519770908</v>
      </c>
      <c r="G296" s="11">
        <v>105.48585442973341</v>
      </c>
      <c r="H296" s="11">
        <v>105.10102897196822</v>
      </c>
      <c r="I296" s="11">
        <v>103.0627954342405</v>
      </c>
      <c r="J296" s="11">
        <v>103.54926501693757</v>
      </c>
      <c r="K296" s="12">
        <v>103.62420263449066</v>
      </c>
    </row>
    <row r="297" spans="1:11" x14ac:dyDescent="0.25">
      <c r="A297" s="13"/>
      <c r="B297" s="10">
        <v>98.701359660867055</v>
      </c>
      <c r="C297" s="11">
        <v>98.874113704092082</v>
      </c>
      <c r="D297" s="11">
        <v>100.85247854165532</v>
      </c>
      <c r="E297" s="11">
        <v>100.05633601977503</v>
      </c>
      <c r="F297" s="11">
        <v>99.681776364470537</v>
      </c>
      <c r="G297" s="11">
        <v>99.696557409665232</v>
      </c>
      <c r="H297" s="11">
        <v>99.021921082952005</v>
      </c>
      <c r="I297" s="11">
        <v>96.733767686366022</v>
      </c>
      <c r="J297" s="11">
        <v>96.914697662978952</v>
      </c>
      <c r="K297" s="12">
        <v>97.527454339799377</v>
      </c>
    </row>
    <row r="298" spans="1:11" x14ac:dyDescent="0.25">
      <c r="A298" s="13"/>
      <c r="B298" s="10">
        <v>102.88524682017963</v>
      </c>
      <c r="C298" s="11">
        <v>101.26136693338081</v>
      </c>
      <c r="D298" s="11">
        <v>105.81647793940097</v>
      </c>
      <c r="E298" s="11">
        <v>106.98881186336645</v>
      </c>
      <c r="F298" s="11">
        <v>104.29356162112958</v>
      </c>
      <c r="G298" s="11">
        <v>108.29121640391848</v>
      </c>
      <c r="H298" s="11">
        <v>109.92664151524393</v>
      </c>
      <c r="I298" s="11">
        <v>112.01616932829796</v>
      </c>
      <c r="J298" s="11">
        <v>110.31518510367424</v>
      </c>
      <c r="K298" s="12">
        <v>107.39021070894842</v>
      </c>
    </row>
    <row r="299" spans="1:11" x14ac:dyDescent="0.25">
      <c r="A299" s="13"/>
      <c r="B299" s="10">
        <v>102.40829711077819</v>
      </c>
      <c r="C299" s="11">
        <v>101.24262899511976</v>
      </c>
      <c r="D299" s="11">
        <v>100.79192636060898</v>
      </c>
      <c r="E299" s="11">
        <v>97.505850392066009</v>
      </c>
      <c r="F299" s="11">
        <v>97.029142675638028</v>
      </c>
      <c r="G299" s="11">
        <v>93.833166178554137</v>
      </c>
      <c r="H299" s="11">
        <v>90.434091566960049</v>
      </c>
      <c r="I299" s="11">
        <v>89.081672596770588</v>
      </c>
      <c r="J299" s="11">
        <v>89.862344510368175</v>
      </c>
      <c r="K299" s="12">
        <v>87.06712139082569</v>
      </c>
    </row>
    <row r="300" spans="1:11" x14ac:dyDescent="0.25">
      <c r="A300" s="13"/>
      <c r="B300" s="10">
        <v>100.98632115418242</v>
      </c>
      <c r="C300" s="11">
        <v>100.66152420734649</v>
      </c>
      <c r="D300" s="11">
        <v>102.45308793047758</v>
      </c>
      <c r="E300" s="11">
        <v>102.40508380915998</v>
      </c>
      <c r="F300" s="11">
        <v>100.57163986307717</v>
      </c>
      <c r="G300" s="11">
        <v>98.578574975343514</v>
      </c>
      <c r="H300" s="11">
        <v>99.317493978921405</v>
      </c>
      <c r="I300" s="11">
        <v>99.902937230826055</v>
      </c>
      <c r="J300" s="11">
        <v>101.85410115276618</v>
      </c>
      <c r="K300" s="12">
        <v>99.519912908343656</v>
      </c>
    </row>
    <row r="301" spans="1:11" x14ac:dyDescent="0.25">
      <c r="A301" s="13"/>
      <c r="B301" s="10">
        <v>97.980595350172237</v>
      </c>
      <c r="C301" s="11">
        <v>97.016069397927495</v>
      </c>
      <c r="D301" s="11">
        <v>97.30440817801933</v>
      </c>
      <c r="E301" s="11">
        <v>99.171977533712706</v>
      </c>
      <c r="F301" s="11">
        <v>103.9913096596636</v>
      </c>
      <c r="G301" s="11">
        <v>106.39188292308775</v>
      </c>
      <c r="H301" s="11">
        <v>109.81224164102912</v>
      </c>
      <c r="I301" s="11">
        <v>110.95432909910994</v>
      </c>
      <c r="J301" s="11">
        <v>112.20012667178558</v>
      </c>
      <c r="K301" s="12">
        <v>112.90139629201633</v>
      </c>
    </row>
    <row r="302" spans="1:11" x14ac:dyDescent="0.25">
      <c r="A302" s="13"/>
      <c r="B302" s="10">
        <v>93.724112280878643</v>
      </c>
      <c r="C302" s="11">
        <v>93.55713842001019</v>
      </c>
      <c r="D302" s="11">
        <v>97.187855989248206</v>
      </c>
      <c r="E302" s="11">
        <v>98.369313211891125</v>
      </c>
      <c r="F302" s="11">
        <v>102.22830801783485</v>
      </c>
      <c r="G302" s="11">
        <v>100.39756773059058</v>
      </c>
      <c r="H302" s="11">
        <v>98.933545615743867</v>
      </c>
      <c r="I302" s="11">
        <v>96.136768481406975</v>
      </c>
      <c r="J302" s="11">
        <v>96.479032437873769</v>
      </c>
      <c r="K302" s="12">
        <v>96.44270547282396</v>
      </c>
    </row>
    <row r="303" spans="1:11" x14ac:dyDescent="0.25">
      <c r="A303" s="13"/>
      <c r="B303" s="10">
        <v>101.13223283379014</v>
      </c>
      <c r="C303" s="11">
        <v>98.855572510735044</v>
      </c>
      <c r="D303" s="11">
        <v>101.53803955923291</v>
      </c>
      <c r="E303" s="11">
        <v>100.47803146606357</v>
      </c>
      <c r="F303" s="11">
        <v>106.26521440296952</v>
      </c>
      <c r="G303" s="11">
        <v>103.49411113956828</v>
      </c>
      <c r="H303" s="11">
        <v>103.25875082970639</v>
      </c>
      <c r="I303" s="11">
        <v>108.38868021393779</v>
      </c>
      <c r="J303" s="11">
        <v>106.93896038068578</v>
      </c>
      <c r="K303" s="12">
        <v>105.44577780637037</v>
      </c>
    </row>
    <row r="304" spans="1:11" x14ac:dyDescent="0.25">
      <c r="A304" s="13"/>
      <c r="B304" s="10">
        <v>101.66940231177975</v>
      </c>
      <c r="C304" s="11">
        <v>101.33837093595217</v>
      </c>
      <c r="D304" s="11">
        <v>103.3948260216788</v>
      </c>
      <c r="E304" s="11">
        <v>103.23760305514365</v>
      </c>
      <c r="F304" s="11">
        <v>105.66539437311833</v>
      </c>
      <c r="G304" s="11">
        <v>108.24043214717042</v>
      </c>
      <c r="H304" s="11">
        <v>108.23177959333191</v>
      </c>
      <c r="I304" s="11">
        <v>103.3821062923749</v>
      </c>
      <c r="J304" s="11">
        <v>104.34755262745887</v>
      </c>
      <c r="K304" s="12">
        <v>102.64208571609632</v>
      </c>
    </row>
    <row r="305" spans="1:11" x14ac:dyDescent="0.25">
      <c r="A305" s="13"/>
      <c r="B305" s="10">
        <v>102.00463290272468</v>
      </c>
      <c r="C305" s="11">
        <v>99.056779701091003</v>
      </c>
      <c r="D305" s="11">
        <v>98.536862423965459</v>
      </c>
      <c r="E305" s="11">
        <v>99.367117706059091</v>
      </c>
      <c r="F305" s="11">
        <v>96.609911446665862</v>
      </c>
      <c r="G305" s="11">
        <v>98.390915080006295</v>
      </c>
      <c r="H305" s="11">
        <v>96.620740241607066</v>
      </c>
      <c r="I305" s="11">
        <v>100.06951579218612</v>
      </c>
      <c r="J305" s="11">
        <v>100.32181095751689</v>
      </c>
      <c r="K305" s="12">
        <v>100.86858723868085</v>
      </c>
    </row>
    <row r="306" spans="1:11" x14ac:dyDescent="0.25">
      <c r="A306" s="13"/>
      <c r="B306" s="10">
        <v>99.139029888619064</v>
      </c>
      <c r="C306" s="11">
        <v>96.242764461486999</v>
      </c>
      <c r="D306" s="11">
        <v>93.741038311201777</v>
      </c>
      <c r="E306" s="11">
        <v>96.242831934102426</v>
      </c>
      <c r="F306" s="11">
        <v>97.324198295507884</v>
      </c>
      <c r="G306" s="11">
        <v>95.942372923622386</v>
      </c>
      <c r="H306" s="11">
        <v>94.898842133424566</v>
      </c>
      <c r="I306" s="11">
        <v>92.593325118536953</v>
      </c>
      <c r="J306" s="11">
        <v>95.063967723731793</v>
      </c>
      <c r="K306" s="12">
        <v>96.339459199465281</v>
      </c>
    </row>
    <row r="307" spans="1:11" x14ac:dyDescent="0.25">
      <c r="A307" s="13"/>
      <c r="B307" s="10">
        <v>99.009394120923332</v>
      </c>
      <c r="C307" s="11">
        <v>97.200618954090061</v>
      </c>
      <c r="D307" s="11">
        <v>93.901408846058629</v>
      </c>
      <c r="E307" s="11">
        <v>89.093887930364588</v>
      </c>
      <c r="F307" s="11">
        <v>87.613466158280019</v>
      </c>
      <c r="G307" s="11">
        <v>86.750022456300826</v>
      </c>
      <c r="H307" s="11">
        <v>88.881756599416889</v>
      </c>
      <c r="I307" s="11">
        <v>86.187749352029115</v>
      </c>
      <c r="J307" s="11">
        <v>85.422940255817423</v>
      </c>
      <c r="K307" s="12">
        <v>85.687832422833694</v>
      </c>
    </row>
    <row r="308" spans="1:11" x14ac:dyDescent="0.25">
      <c r="A308" s="13"/>
      <c r="B308" s="10">
        <v>102.26080730867442</v>
      </c>
      <c r="C308" s="11">
        <v>102.71011433280314</v>
      </c>
      <c r="D308" s="11">
        <v>101.09319124002916</v>
      </c>
      <c r="E308" s="11">
        <v>103.11577749479849</v>
      </c>
      <c r="F308" s="11">
        <v>102.92264421969325</v>
      </c>
      <c r="G308" s="11">
        <v>98.18122584643865</v>
      </c>
      <c r="H308" s="11">
        <v>101.85600022563301</v>
      </c>
      <c r="I308" s="11">
        <v>105.89064605209137</v>
      </c>
      <c r="J308" s="11">
        <v>105.78064080425041</v>
      </c>
      <c r="K308" s="12">
        <v>105.97924134846801</v>
      </c>
    </row>
    <row r="309" spans="1:11" x14ac:dyDescent="0.25">
      <c r="A309" s="13"/>
      <c r="B309" s="10">
        <v>107.27510341401063</v>
      </c>
      <c r="C309" s="11">
        <v>108.37608166993185</v>
      </c>
      <c r="D309" s="11">
        <v>106.05120834000708</v>
      </c>
      <c r="E309" s="11">
        <v>105.61252474588808</v>
      </c>
      <c r="F309" s="11">
        <v>101.51554556326496</v>
      </c>
      <c r="G309" s="11">
        <v>98.826736710586033</v>
      </c>
      <c r="H309" s="11">
        <v>99.085894636619301</v>
      </c>
      <c r="I309" s="11">
        <v>94.387420216232428</v>
      </c>
      <c r="J309" s="11">
        <v>93.01974051681303</v>
      </c>
      <c r="K309" s="12">
        <v>94.772430277611406</v>
      </c>
    </row>
    <row r="310" spans="1:11" x14ac:dyDescent="0.25">
      <c r="A310" s="13"/>
      <c r="B310" s="10">
        <v>100.79510841180009</v>
      </c>
      <c r="C310" s="11">
        <v>102.89623535078594</v>
      </c>
      <c r="D310" s="11">
        <v>103.15435288528171</v>
      </c>
      <c r="E310" s="11">
        <v>98.424676097845094</v>
      </c>
      <c r="F310" s="11">
        <v>97.085701107018906</v>
      </c>
      <c r="G310" s="11">
        <v>97.284618284228742</v>
      </c>
      <c r="H310" s="11">
        <v>99.293334502599976</v>
      </c>
      <c r="I310" s="11">
        <v>102.82307599066702</v>
      </c>
      <c r="J310" s="11">
        <v>100.5700449519472</v>
      </c>
      <c r="K310" s="12">
        <v>95.88824014389931</v>
      </c>
    </row>
    <row r="311" spans="1:11" x14ac:dyDescent="0.25">
      <c r="A311" s="13"/>
      <c r="B311" s="10">
        <v>97.331410734796052</v>
      </c>
      <c r="C311" s="11">
        <v>98.610925748065469</v>
      </c>
      <c r="D311" s="11">
        <v>100.12040325246245</v>
      </c>
      <c r="E311" s="11">
        <v>99.231716589612518</v>
      </c>
      <c r="F311" s="11">
        <v>100.03273025444007</v>
      </c>
      <c r="G311" s="11">
        <v>99.197584257648003</v>
      </c>
      <c r="H311" s="11">
        <v>100.47190305651672</v>
      </c>
      <c r="I311" s="11">
        <v>101.10030301063436</v>
      </c>
      <c r="J311" s="11">
        <v>103.40979952305682</v>
      </c>
      <c r="K311" s="12">
        <v>100.56109099614324</v>
      </c>
    </row>
    <row r="312" spans="1:11" x14ac:dyDescent="0.25">
      <c r="A312" s="13"/>
      <c r="B312" s="10">
        <v>101.94750282769421</v>
      </c>
      <c r="C312" s="11">
        <v>103.97588970741879</v>
      </c>
      <c r="D312" s="11">
        <v>104.21609627379024</v>
      </c>
      <c r="E312" s="11">
        <v>109.10627123341949</v>
      </c>
      <c r="F312" s="11">
        <v>109.91286564977074</v>
      </c>
      <c r="G312" s="11">
        <v>105.21278834210202</v>
      </c>
      <c r="H312" s="11">
        <v>105.40125299192285</v>
      </c>
      <c r="I312" s="11">
        <v>105.04552776387182</v>
      </c>
      <c r="J312" s="11">
        <v>103.22464185803773</v>
      </c>
      <c r="K312" s="12">
        <v>106.15835706509296</v>
      </c>
    </row>
    <row r="313" spans="1:11" x14ac:dyDescent="0.25">
      <c r="A313" s="13"/>
      <c r="B313" s="10">
        <v>104.00490817598431</v>
      </c>
      <c r="C313" s="11">
        <v>100.63106687039931</v>
      </c>
      <c r="D313" s="11">
        <v>101.34189491899143</v>
      </c>
      <c r="E313" s="11">
        <v>100.37607676890886</v>
      </c>
      <c r="F313" s="11">
        <v>104.78754540979556</v>
      </c>
      <c r="G313" s="11">
        <v>105.00945397207411</v>
      </c>
      <c r="H313" s="11">
        <v>105.74265444332967</v>
      </c>
      <c r="I313" s="11">
        <v>107.39957463768235</v>
      </c>
      <c r="J313" s="11">
        <v>106.22438104113766</v>
      </c>
      <c r="K313" s="12">
        <v>107.61782161934823</v>
      </c>
    </row>
    <row r="314" spans="1:11" x14ac:dyDescent="0.25">
      <c r="A314" s="13"/>
      <c r="B314" s="10">
        <v>96.260369666993455</v>
      </c>
      <c r="C314" s="11">
        <v>95.535569584260045</v>
      </c>
      <c r="D314" s="11">
        <v>96.514290244702053</v>
      </c>
      <c r="E314" s="11">
        <v>94.519868051724089</v>
      </c>
      <c r="F314" s="11">
        <v>98.098758199842933</v>
      </c>
      <c r="G314" s="11">
        <v>98.324573521800488</v>
      </c>
      <c r="H314" s="11">
        <v>94.071090892564598</v>
      </c>
      <c r="I314" s="11">
        <v>95.061225931937429</v>
      </c>
      <c r="J314" s="11">
        <v>96.143822378366792</v>
      </c>
      <c r="K314" s="12">
        <v>95.512057565800419</v>
      </c>
    </row>
    <row r="315" spans="1:11" x14ac:dyDescent="0.25">
      <c r="A315" s="13"/>
      <c r="B315" s="10">
        <v>102.47634470741396</v>
      </c>
      <c r="C315" s="11">
        <v>99.729903864409351</v>
      </c>
      <c r="D315" s="11">
        <v>102.30518198718572</v>
      </c>
      <c r="E315" s="11">
        <v>108.63623866332019</v>
      </c>
      <c r="F315" s="11">
        <v>104.08690855998451</v>
      </c>
      <c r="G315" s="11">
        <v>99.114603021107058</v>
      </c>
      <c r="H315" s="11">
        <v>96.311930403012425</v>
      </c>
      <c r="I315" s="11">
        <v>95.638220254936741</v>
      </c>
      <c r="J315" s="11">
        <v>89.504314770914206</v>
      </c>
      <c r="K315" s="12">
        <v>87.507458820308685</v>
      </c>
    </row>
    <row r="316" spans="1:11" x14ac:dyDescent="0.25">
      <c r="A316" s="13"/>
      <c r="B316" s="10">
        <v>99.577015162934117</v>
      </c>
      <c r="C316" s="11">
        <v>99.899009084549519</v>
      </c>
      <c r="D316" s="11">
        <v>100.41125092279754</v>
      </c>
      <c r="E316" s="11">
        <v>98.592785589915636</v>
      </c>
      <c r="F316" s="11">
        <v>103.57930312379469</v>
      </c>
      <c r="G316" s="11">
        <v>100.97075105158004</v>
      </c>
      <c r="H316" s="11">
        <v>100.90036410186903</v>
      </c>
      <c r="I316" s="11">
        <v>99.404023893145563</v>
      </c>
      <c r="J316" s="11">
        <v>97.153576886018726</v>
      </c>
      <c r="K316" s="12">
        <v>96.17307863835174</v>
      </c>
    </row>
    <row r="317" spans="1:11" x14ac:dyDescent="0.25">
      <c r="A317" s="13"/>
      <c r="B317" s="10">
        <v>95.449682593296487</v>
      </c>
      <c r="C317" s="11">
        <v>95.41800972064334</v>
      </c>
      <c r="D317" s="11">
        <v>94.725328029924228</v>
      </c>
      <c r="E317" s="11">
        <v>93.603140080012537</v>
      </c>
      <c r="F317" s="11">
        <v>94.186995559935198</v>
      </c>
      <c r="G317" s="11">
        <v>96.827911373143465</v>
      </c>
      <c r="H317" s="11">
        <v>94.247423858871102</v>
      </c>
      <c r="I317" s="11">
        <v>97.548483461220016</v>
      </c>
      <c r="J317" s="11">
        <v>97.462992396276107</v>
      </c>
      <c r="K317" s="12">
        <v>100.81349234413671</v>
      </c>
    </row>
    <row r="318" spans="1:11" x14ac:dyDescent="0.25">
      <c r="A318" s="13"/>
      <c r="B318" s="10">
        <v>102.11382237388177</v>
      </c>
      <c r="C318" s="11">
        <v>103.32733592906136</v>
      </c>
      <c r="D318" s="11">
        <v>101.38645877972046</v>
      </c>
      <c r="E318" s="11">
        <v>100.01105076067569</v>
      </c>
      <c r="F318" s="11">
        <v>101.94816272429888</v>
      </c>
      <c r="G318" s="11">
        <v>100.98896375842584</v>
      </c>
      <c r="H318" s="11">
        <v>102.8174027962524</v>
      </c>
      <c r="I318" s="11">
        <v>107.46190607412952</v>
      </c>
      <c r="J318" s="11">
        <v>107.45159266275564</v>
      </c>
      <c r="K318" s="12">
        <v>105.32874408983439</v>
      </c>
    </row>
    <row r="319" spans="1:11" x14ac:dyDescent="0.25">
      <c r="A319" s="13"/>
      <c r="B319" s="10">
        <v>104.00501749685067</v>
      </c>
      <c r="C319" s="11">
        <v>104.70755152302632</v>
      </c>
      <c r="D319" s="11">
        <v>105.4507601261095</v>
      </c>
      <c r="E319" s="11">
        <v>103.31876482214078</v>
      </c>
      <c r="F319" s="11">
        <v>103.89842370495221</v>
      </c>
      <c r="G319" s="11">
        <v>105.44884226581631</v>
      </c>
      <c r="H319" s="11">
        <v>108.84127069382652</v>
      </c>
      <c r="I319" s="11">
        <v>114.8872761007478</v>
      </c>
      <c r="J319" s="11">
        <v>114.600647886601</v>
      </c>
      <c r="K319" s="12">
        <v>114.91998979598391</v>
      </c>
    </row>
    <row r="320" spans="1:11" x14ac:dyDescent="0.25">
      <c r="A320" s="13"/>
      <c r="B320" s="10">
        <v>98.997443807234248</v>
      </c>
      <c r="C320" s="11">
        <v>103.51918787323854</v>
      </c>
      <c r="D320" s="11">
        <v>105.92129201889487</v>
      </c>
      <c r="E320" s="11">
        <v>103.50090623057972</v>
      </c>
      <c r="F320" s="11">
        <v>104.41746718755546</v>
      </c>
      <c r="G320" s="11">
        <v>101.77977832321528</v>
      </c>
      <c r="H320" s="11">
        <v>99.650906612920409</v>
      </c>
      <c r="I320" s="11">
        <v>101.5880547124958</v>
      </c>
      <c r="J320" s="11">
        <v>101.94676881410751</v>
      </c>
      <c r="K320" s="12">
        <v>96.934239885468344</v>
      </c>
    </row>
    <row r="321" spans="1:11" x14ac:dyDescent="0.25">
      <c r="A321" s="13"/>
      <c r="B321" s="10">
        <v>97.327935870328133</v>
      </c>
      <c r="C321" s="11">
        <v>95.748787006998086</v>
      </c>
      <c r="D321" s="11">
        <v>92.478574528009503</v>
      </c>
      <c r="E321" s="11">
        <v>92.614287254461772</v>
      </c>
      <c r="F321" s="11">
        <v>90.424220646651563</v>
      </c>
      <c r="G321" s="11">
        <v>90.194582896904436</v>
      </c>
      <c r="H321" s="11">
        <v>91.03543190045805</v>
      </c>
      <c r="I321" s="11">
        <v>89.849927836671341</v>
      </c>
      <c r="J321" s="11">
        <v>89.303505462498691</v>
      </c>
      <c r="K321" s="12">
        <v>89.026299247254087</v>
      </c>
    </row>
    <row r="322" spans="1:11" x14ac:dyDescent="0.25">
      <c r="A322" s="13"/>
      <c r="B322" s="10">
        <v>101.17103552351523</v>
      </c>
      <c r="C322" s="11">
        <v>101.33026331809278</v>
      </c>
      <c r="D322" s="11">
        <v>99.152317673645356</v>
      </c>
      <c r="E322" s="11">
        <v>101.34411557490033</v>
      </c>
      <c r="F322" s="11">
        <v>98.426945336365293</v>
      </c>
      <c r="G322" s="11">
        <v>101.84760121660443</v>
      </c>
      <c r="H322" s="11">
        <v>103.72664434188543</v>
      </c>
      <c r="I322" s="11">
        <v>105.25780785474927</v>
      </c>
      <c r="J322" s="11">
        <v>106.96727364934225</v>
      </c>
      <c r="K322" s="12">
        <v>107.08165689008398</v>
      </c>
    </row>
    <row r="323" spans="1:11" x14ac:dyDescent="0.25">
      <c r="A323" s="13"/>
      <c r="B323" s="10">
        <v>102.03740908551384</v>
      </c>
      <c r="C323" s="11">
        <v>105.8741528515732</v>
      </c>
      <c r="D323" s="11">
        <v>106.01016668510148</v>
      </c>
      <c r="E323" s="11">
        <v>103.77487098132528</v>
      </c>
      <c r="F323" s="11">
        <v>107.64002245664122</v>
      </c>
      <c r="G323" s="11">
        <v>103.67908916322443</v>
      </c>
      <c r="H323" s="11">
        <v>96.931147033239128</v>
      </c>
      <c r="I323" s="11">
        <v>100.65361959003266</v>
      </c>
      <c r="J323" s="11">
        <v>103.85057745558775</v>
      </c>
      <c r="K323" s="12">
        <v>100.44843921595998</v>
      </c>
    </row>
    <row r="324" spans="1:11" x14ac:dyDescent="0.25">
      <c r="A324" s="13"/>
      <c r="B324" s="10">
        <v>95.702781336403277</v>
      </c>
      <c r="C324" s="11">
        <v>102.26313276534366</v>
      </c>
      <c r="D324" s="11">
        <v>100.46830012325117</v>
      </c>
      <c r="E324" s="11">
        <v>102.60209889925585</v>
      </c>
      <c r="F324" s="11">
        <v>106.04926264603435</v>
      </c>
      <c r="G324" s="11">
        <v>103.63310548128251</v>
      </c>
      <c r="H324" s="11">
        <v>96.521732240261287</v>
      </c>
      <c r="I324" s="11">
        <v>97.529213955051262</v>
      </c>
      <c r="J324" s="11">
        <v>93.839807433316679</v>
      </c>
      <c r="K324" s="12">
        <v>95.678949148779367</v>
      </c>
    </row>
    <row r="325" spans="1:11" x14ac:dyDescent="0.25">
      <c r="A325" s="13"/>
      <c r="B325" s="10">
        <v>96.838542932198536</v>
      </c>
      <c r="C325" s="11">
        <v>93.599829940179916</v>
      </c>
      <c r="D325" s="11">
        <v>92.385068216325678</v>
      </c>
      <c r="E325" s="11">
        <v>90.239334001888039</v>
      </c>
      <c r="F325" s="11">
        <v>89.736058863975273</v>
      </c>
      <c r="G325" s="11">
        <v>88.088960847726995</v>
      </c>
      <c r="H325" s="11">
        <v>89.784933807536817</v>
      </c>
      <c r="I325" s="11">
        <v>86.713612157067303</v>
      </c>
      <c r="J325" s="11">
        <v>85.167750577645421</v>
      </c>
      <c r="K325" s="12">
        <v>87.813103118251377</v>
      </c>
    </row>
    <row r="326" spans="1:11" x14ac:dyDescent="0.25">
      <c r="A326" s="13"/>
      <c r="B326" s="10">
        <v>101.79831769782332</v>
      </c>
      <c r="C326" s="11">
        <v>100.92866185659484</v>
      </c>
      <c r="D326" s="11">
        <v>102.12108041216769</v>
      </c>
      <c r="E326" s="11">
        <v>99.80197616695952</v>
      </c>
      <c r="F326" s="11">
        <v>99.885926475324538</v>
      </c>
      <c r="G326" s="11">
        <v>101.67493134312697</v>
      </c>
      <c r="H326" s="11">
        <v>100.40693973183332</v>
      </c>
      <c r="I326" s="11">
        <v>101.69397923822889</v>
      </c>
      <c r="J326" s="11">
        <v>98.74470023005928</v>
      </c>
      <c r="K326" s="12">
        <v>97.83541414164894</v>
      </c>
    </row>
    <row r="327" spans="1:11" x14ac:dyDescent="0.25">
      <c r="A327" s="13"/>
      <c r="B327" s="10">
        <v>103.37864357056792</v>
      </c>
      <c r="C327" s="11">
        <v>100.44399546713939</v>
      </c>
      <c r="D327" s="11">
        <v>96.47730214314592</v>
      </c>
      <c r="E327" s="11">
        <v>96.165388701730393</v>
      </c>
      <c r="F327" s="11">
        <v>97.350346342527033</v>
      </c>
      <c r="G327" s="11">
        <v>97.293481766378989</v>
      </c>
      <c r="H327" s="11">
        <v>96.735991937972543</v>
      </c>
      <c r="I327" s="11">
        <v>98.087000237710598</v>
      </c>
      <c r="J327" s="11">
        <v>96.232058064732811</v>
      </c>
      <c r="K327" s="12">
        <v>94.759951480237049</v>
      </c>
    </row>
    <row r="328" spans="1:11" x14ac:dyDescent="0.25">
      <c r="A328" s="13"/>
      <c r="B328" s="10">
        <v>103.94904604054686</v>
      </c>
      <c r="C328" s="11">
        <v>105.83952077696473</v>
      </c>
      <c r="D328" s="11">
        <v>105.25678638913841</v>
      </c>
      <c r="E328" s="11">
        <v>106.23314012254548</v>
      </c>
      <c r="F328" s="11">
        <v>109.77729369954376</v>
      </c>
      <c r="G328" s="11">
        <v>112.253171191178</v>
      </c>
      <c r="H328" s="11">
        <v>111.80266615228567</v>
      </c>
      <c r="I328" s="11">
        <v>108.44981611580548</v>
      </c>
      <c r="J328" s="11">
        <v>109.12242270764382</v>
      </c>
      <c r="K328" s="12">
        <v>105.74600297851951</v>
      </c>
    </row>
    <row r="329" spans="1:11" x14ac:dyDescent="0.25">
      <c r="A329" s="13"/>
      <c r="B329" s="10">
        <v>96.206687793570595</v>
      </c>
      <c r="C329" s="11">
        <v>100.38291675801099</v>
      </c>
      <c r="D329" s="11">
        <v>101.03907611556131</v>
      </c>
      <c r="E329" s="11">
        <v>103.34929638268679</v>
      </c>
      <c r="F329" s="11">
        <v>108.76370877652758</v>
      </c>
      <c r="G329" s="11">
        <v>102.71093869258871</v>
      </c>
      <c r="H329" s="11">
        <v>101.47196690235424</v>
      </c>
      <c r="I329" s="11">
        <v>103.09772835856445</v>
      </c>
      <c r="J329" s="11">
        <v>104.77631767531479</v>
      </c>
      <c r="K329" s="12">
        <v>104.35449991891264</v>
      </c>
    </row>
    <row r="330" spans="1:11" x14ac:dyDescent="0.25">
      <c r="A330" s="13"/>
      <c r="B330" s="10">
        <v>98.951126236343839</v>
      </c>
      <c r="C330" s="11">
        <v>98.050746435649899</v>
      </c>
      <c r="D330" s="11">
        <v>97.883991524001374</v>
      </c>
      <c r="E330" s="11">
        <v>100.57079961442284</v>
      </c>
      <c r="F330" s="11">
        <v>103.64088181291176</v>
      </c>
      <c r="G330" s="11">
        <v>100.94529885057767</v>
      </c>
      <c r="H330" s="11">
        <v>97.103428196118344</v>
      </c>
      <c r="I330" s="11">
        <v>93.612712001781503</v>
      </c>
      <c r="J330" s="11">
        <v>90.544148182006111</v>
      </c>
      <c r="K330" s="12">
        <v>88.121747589568059</v>
      </c>
    </row>
    <row r="331" spans="1:11" x14ac:dyDescent="0.25">
      <c r="A331" s="13"/>
      <c r="B331" s="10">
        <v>96.4375794284026</v>
      </c>
      <c r="C331" s="11">
        <v>93.084459608249759</v>
      </c>
      <c r="D331" s="11">
        <v>94.457507747614073</v>
      </c>
      <c r="E331" s="11">
        <v>94.962703313777681</v>
      </c>
      <c r="F331" s="11">
        <v>93.256564451166952</v>
      </c>
      <c r="G331" s="11">
        <v>95.977928681218103</v>
      </c>
      <c r="H331" s="11">
        <v>99.321479724406728</v>
      </c>
      <c r="I331" s="11">
        <v>101.63704572544086</v>
      </c>
      <c r="J331" s="11">
        <v>103.84436365844238</v>
      </c>
      <c r="K331" s="12">
        <v>103.49782373002948</v>
      </c>
    </row>
    <row r="332" spans="1:11" x14ac:dyDescent="0.25">
      <c r="A332" s="13"/>
      <c r="B332" s="10">
        <v>100.45336933077446</v>
      </c>
      <c r="C332" s="11">
        <v>100.90576890921227</v>
      </c>
      <c r="D332" s="11">
        <v>102.59288230451686</v>
      </c>
      <c r="E332" s="11">
        <v>102.13782539687965</v>
      </c>
      <c r="F332" s="11">
        <v>99.045327463196784</v>
      </c>
      <c r="G332" s="11">
        <v>101.48150839470323</v>
      </c>
      <c r="H332" s="11">
        <v>104.81448298328658</v>
      </c>
      <c r="I332" s="11">
        <v>103.93843719240496</v>
      </c>
      <c r="J332" s="11">
        <v>103.91505214726531</v>
      </c>
      <c r="K332" s="12">
        <v>103.46091554874465</v>
      </c>
    </row>
    <row r="333" spans="1:11" x14ac:dyDescent="0.25">
      <c r="A333" s="13"/>
      <c r="B333" s="10">
        <v>99.538466625354658</v>
      </c>
      <c r="C333" s="11">
        <v>102.52886689729897</v>
      </c>
      <c r="D333" s="11">
        <v>106.5467671266675</v>
      </c>
      <c r="E333" s="11">
        <v>103.58247876569067</v>
      </c>
      <c r="F333" s="11">
        <v>101.79831997713855</v>
      </c>
      <c r="G333" s="11">
        <v>100.96193837105929</v>
      </c>
      <c r="H333" s="11">
        <v>103.65180343368488</v>
      </c>
      <c r="I333" s="11">
        <v>105.19455719099074</v>
      </c>
      <c r="J333" s="11">
        <v>100.18454591242136</v>
      </c>
      <c r="K333" s="12">
        <v>98.496728493472361</v>
      </c>
    </row>
    <row r="334" spans="1:11" x14ac:dyDescent="0.25">
      <c r="A334" s="13"/>
      <c r="B334" s="10">
        <v>103.21770920086928</v>
      </c>
      <c r="C334" s="11">
        <v>98.373280261516882</v>
      </c>
      <c r="D334" s="11">
        <v>97.461196292889753</v>
      </c>
      <c r="E334" s="11">
        <v>98.518878454559754</v>
      </c>
      <c r="F334" s="11">
        <v>102.30771522992679</v>
      </c>
      <c r="G334" s="11">
        <v>103.45947038089915</v>
      </c>
      <c r="H334" s="11">
        <v>107.09499955514177</v>
      </c>
      <c r="I334" s="11">
        <v>110.20629298333429</v>
      </c>
      <c r="J334" s="11">
        <v>108.03601227658905</v>
      </c>
      <c r="K334" s="12">
        <v>106.37858606003113</v>
      </c>
    </row>
    <row r="335" spans="1:11" x14ac:dyDescent="0.25">
      <c r="A335" s="13"/>
      <c r="B335" s="10">
        <v>99.534482653482414</v>
      </c>
      <c r="C335" s="11">
        <v>93.504751696829146</v>
      </c>
      <c r="D335" s="11">
        <v>94.953152770696363</v>
      </c>
      <c r="E335" s="11">
        <v>92.095533986303309</v>
      </c>
      <c r="F335" s="11">
        <v>97.175161615632035</v>
      </c>
      <c r="G335" s="11">
        <v>97.86580729181938</v>
      </c>
      <c r="H335" s="11">
        <v>96.048204393289126</v>
      </c>
      <c r="I335" s="11">
        <v>93.962600893420188</v>
      </c>
      <c r="J335" s="11">
        <v>93.760989826168284</v>
      </c>
      <c r="K335" s="12">
        <v>93.293603267744999</v>
      </c>
    </row>
    <row r="336" spans="1:11" x14ac:dyDescent="0.25">
      <c r="A336" s="13"/>
      <c r="B336" s="10">
        <v>103.84635256609079</v>
      </c>
      <c r="C336" s="11">
        <v>105.92841421030559</v>
      </c>
      <c r="D336" s="11">
        <v>105.92228890751412</v>
      </c>
      <c r="E336" s="11">
        <v>105.62060091014939</v>
      </c>
      <c r="F336" s="11">
        <v>105.94911005125316</v>
      </c>
      <c r="G336" s="11">
        <v>103.93071017763512</v>
      </c>
      <c r="H336" s="11">
        <v>100.36202975661601</v>
      </c>
      <c r="I336" s="11">
        <v>99.723287026817189</v>
      </c>
      <c r="J336" s="11">
        <v>99.644567982920904</v>
      </c>
      <c r="K336" s="12">
        <v>101.43870775052764</v>
      </c>
    </row>
    <row r="337" spans="1:11" x14ac:dyDescent="0.25">
      <c r="A337" s="13"/>
      <c r="B337" s="10">
        <v>96.786738360683415</v>
      </c>
      <c r="C337" s="11">
        <v>99.850663258449302</v>
      </c>
      <c r="D337" s="11">
        <v>94.2100597268483</v>
      </c>
      <c r="E337" s="11">
        <v>95.385741387241197</v>
      </c>
      <c r="F337" s="11">
        <v>93.653201930243696</v>
      </c>
      <c r="G337" s="11">
        <v>96.955122824090608</v>
      </c>
      <c r="H337" s="11">
        <v>98.6618331241866</v>
      </c>
      <c r="I337" s="11">
        <v>101.84306332040349</v>
      </c>
      <c r="J337" s="11">
        <v>101.45794566159591</v>
      </c>
      <c r="K337" s="12">
        <v>99.59919339882434</v>
      </c>
    </row>
    <row r="338" spans="1:11" x14ac:dyDescent="0.25">
      <c r="A338" s="13"/>
      <c r="B338" s="10">
        <v>103.03556885379392</v>
      </c>
      <c r="C338" s="11">
        <v>101.33430337188167</v>
      </c>
      <c r="D338" s="11">
        <v>99.781584903066133</v>
      </c>
      <c r="E338" s="11">
        <v>99.479883361375784</v>
      </c>
      <c r="F338" s="11">
        <v>102.84201564972665</v>
      </c>
      <c r="G338" s="11">
        <v>104.66081470709057</v>
      </c>
      <c r="H338" s="11">
        <v>106.15918253084894</v>
      </c>
      <c r="I338" s="11">
        <v>108.90622789157491</v>
      </c>
      <c r="J338" s="11">
        <v>107.80746557534566</v>
      </c>
      <c r="K338" s="12">
        <v>105.23988475274342</v>
      </c>
    </row>
    <row r="339" spans="1:11" x14ac:dyDescent="0.25">
      <c r="A339" s="13"/>
      <c r="B339" s="10">
        <v>98.669056698529971</v>
      </c>
      <c r="C339" s="11">
        <v>97.092137627720092</v>
      </c>
      <c r="D339" s="11">
        <v>100.39369183672704</v>
      </c>
      <c r="E339" s="11">
        <v>93.58473171228944</v>
      </c>
      <c r="F339" s="11">
        <v>93.443917561011077</v>
      </c>
      <c r="G339" s="11">
        <v>90.572989442908408</v>
      </c>
      <c r="H339" s="11">
        <v>88.884170420535241</v>
      </c>
      <c r="I339" s="11">
        <v>86.741483858534679</v>
      </c>
      <c r="J339" s="11">
        <v>87.028138758070384</v>
      </c>
      <c r="K339" s="12">
        <v>86.643097203835879</v>
      </c>
    </row>
    <row r="340" spans="1:11" x14ac:dyDescent="0.25">
      <c r="A340" s="13"/>
      <c r="B340" s="10">
        <v>101.18543388142626</v>
      </c>
      <c r="C340" s="11">
        <v>102.99460744901168</v>
      </c>
      <c r="D340" s="11">
        <v>100.40330851027646</v>
      </c>
      <c r="E340" s="11">
        <v>101.40067346735292</v>
      </c>
      <c r="F340" s="11">
        <v>108.35977408964817</v>
      </c>
      <c r="G340" s="11">
        <v>110.3469614339472</v>
      </c>
      <c r="H340" s="11">
        <v>110.72477408786928</v>
      </c>
      <c r="I340" s="11">
        <v>115.80945634610019</v>
      </c>
      <c r="J340" s="11">
        <v>115.53567107531306</v>
      </c>
      <c r="K340" s="12">
        <v>111.43133613181399</v>
      </c>
    </row>
    <row r="341" spans="1:11" x14ac:dyDescent="0.25">
      <c r="A341" s="13"/>
      <c r="B341" s="10">
        <v>99.234893269369152</v>
      </c>
      <c r="C341" s="11">
        <v>105.6874538155884</v>
      </c>
      <c r="D341" s="11">
        <v>105.93975829308896</v>
      </c>
      <c r="E341" s="11">
        <v>105.08884786538357</v>
      </c>
      <c r="F341" s="11">
        <v>103.66995646892821</v>
      </c>
      <c r="G341" s="11">
        <v>107.05321602959501</v>
      </c>
      <c r="H341" s="11">
        <v>109.89524389823472</v>
      </c>
      <c r="I341" s="11">
        <v>112.04162837452762</v>
      </c>
      <c r="J341" s="11">
        <v>111.87543337157787</v>
      </c>
      <c r="K341" s="12">
        <v>116.14801837818364</v>
      </c>
    </row>
    <row r="342" spans="1:11" x14ac:dyDescent="0.25">
      <c r="A342" s="13"/>
      <c r="B342" s="10">
        <v>97.825445748692957</v>
      </c>
      <c r="C342" s="11">
        <v>100.12457499436273</v>
      </c>
      <c r="D342" s="11">
        <v>100.99093127108868</v>
      </c>
      <c r="E342" s="11">
        <v>101.04924970883559</v>
      </c>
      <c r="F342" s="11">
        <v>103.55410357064648</v>
      </c>
      <c r="G342" s="11">
        <v>104.63233044446147</v>
      </c>
      <c r="H342" s="11">
        <v>102.21726579867908</v>
      </c>
      <c r="I342" s="11">
        <v>107.11491688710839</v>
      </c>
      <c r="J342" s="11">
        <v>108.44874664911174</v>
      </c>
      <c r="K342" s="12">
        <v>108.57305197972542</v>
      </c>
    </row>
    <row r="343" spans="1:11" x14ac:dyDescent="0.25">
      <c r="A343" s="13"/>
      <c r="B343" s="10">
        <v>102.10705914045394</v>
      </c>
      <c r="C343" s="11">
        <v>103.51478862496467</v>
      </c>
      <c r="D343" s="11">
        <v>100.46708753133935</v>
      </c>
      <c r="E343" s="11">
        <v>97.830901034457867</v>
      </c>
      <c r="F343" s="11">
        <v>97.924057138116694</v>
      </c>
      <c r="G343" s="11">
        <v>95.090378738214639</v>
      </c>
      <c r="H343" s="11">
        <v>93.77776418935693</v>
      </c>
      <c r="I343" s="11">
        <v>88.684504728695956</v>
      </c>
      <c r="J343" s="11">
        <v>90.982344283309757</v>
      </c>
      <c r="K343" s="12">
        <v>88.006782992256817</v>
      </c>
    </row>
    <row r="344" spans="1:11" x14ac:dyDescent="0.25">
      <c r="A344" s="13"/>
      <c r="B344" s="10">
        <v>99.743654406426302</v>
      </c>
      <c r="C344" s="11">
        <v>95.239080964524334</v>
      </c>
      <c r="D344" s="11">
        <v>95.674245385294668</v>
      </c>
      <c r="E344" s="11">
        <v>101.91213773665386</v>
      </c>
      <c r="F344" s="11">
        <v>106.63951700631833</v>
      </c>
      <c r="G344" s="11">
        <v>105.85477394918804</v>
      </c>
      <c r="H344" s="11">
        <v>109.3599162861665</v>
      </c>
      <c r="I344" s="11">
        <v>109.9912013834829</v>
      </c>
      <c r="J344" s="11">
        <v>111.45495543056506</v>
      </c>
      <c r="K344" s="12">
        <v>110.63959479619253</v>
      </c>
    </row>
    <row r="345" spans="1:11" x14ac:dyDescent="0.25">
      <c r="A345" s="13"/>
      <c r="B345" s="10">
        <v>102.15610905167705</v>
      </c>
      <c r="C345" s="11">
        <v>104.68104739030903</v>
      </c>
      <c r="D345" s="11">
        <v>108.96684647356835</v>
      </c>
      <c r="E345" s="11">
        <v>111.50994713758459</v>
      </c>
      <c r="F345" s="11">
        <v>111.11138085513332</v>
      </c>
      <c r="G345" s="11">
        <v>112.9225153982046</v>
      </c>
      <c r="H345" s="11">
        <v>117.42160996429575</v>
      </c>
      <c r="I345" s="11">
        <v>117.21693958196151</v>
      </c>
      <c r="J345" s="11">
        <v>115.44437111785973</v>
      </c>
      <c r="K345" s="12">
        <v>113.90601100340436</v>
      </c>
    </row>
    <row r="346" spans="1:11" x14ac:dyDescent="0.25">
      <c r="A346" s="13"/>
      <c r="B346" s="10">
        <v>96.850073968141359</v>
      </c>
      <c r="C346" s="11">
        <v>92.957643833761665</v>
      </c>
      <c r="D346" s="11">
        <v>95.163711834620685</v>
      </c>
      <c r="E346" s="11">
        <v>93.584917040395538</v>
      </c>
      <c r="F346" s="11">
        <v>91.53688192303521</v>
      </c>
      <c r="G346" s="11">
        <v>91.067644242352657</v>
      </c>
      <c r="H346" s="11">
        <v>90.62180733282716</v>
      </c>
      <c r="I346" s="11">
        <v>86.304535657060043</v>
      </c>
      <c r="J346" s="11">
        <v>88.259114338198543</v>
      </c>
      <c r="K346" s="12">
        <v>88.280448801683931</v>
      </c>
    </row>
    <row r="347" spans="1:11" x14ac:dyDescent="0.25">
      <c r="A347" s="13"/>
      <c r="B347" s="10">
        <v>97.674963217824455</v>
      </c>
      <c r="C347" s="11">
        <v>95.717006892199734</v>
      </c>
      <c r="D347" s="11">
        <v>96.944655638967347</v>
      </c>
      <c r="E347" s="11">
        <v>97.068400256186536</v>
      </c>
      <c r="F347" s="11">
        <v>98.392991838639816</v>
      </c>
      <c r="G347" s="11">
        <v>99.557816803695019</v>
      </c>
      <c r="H347" s="11">
        <v>97.561219627460403</v>
      </c>
      <c r="I347" s="11">
        <v>98.48734767895715</v>
      </c>
      <c r="J347" s="11">
        <v>103.7094768080683</v>
      </c>
      <c r="K347" s="12">
        <v>104.7002815168743</v>
      </c>
    </row>
    <row r="348" spans="1:11" x14ac:dyDescent="0.25">
      <c r="A348" s="13"/>
      <c r="B348" s="10">
        <v>99.431859080141123</v>
      </c>
      <c r="C348" s="11">
        <v>98.595793857370552</v>
      </c>
      <c r="D348" s="11">
        <v>97.298032847065443</v>
      </c>
      <c r="E348" s="11">
        <v>94.410948062094789</v>
      </c>
      <c r="F348" s="11">
        <v>96.760158002359532</v>
      </c>
      <c r="G348" s="11">
        <v>97.662308671227251</v>
      </c>
      <c r="H348" s="11">
        <v>93.144770397259919</v>
      </c>
      <c r="I348" s="11">
        <v>91.998442766833492</v>
      </c>
      <c r="J348" s="11">
        <v>94.788261194102986</v>
      </c>
      <c r="K348" s="12">
        <v>90.915533572741907</v>
      </c>
    </row>
    <row r="349" spans="1:11" x14ac:dyDescent="0.25">
      <c r="A349" s="13"/>
      <c r="B349" s="10">
        <v>104.11847338338036</v>
      </c>
      <c r="C349" s="11">
        <v>104.28588663396815</v>
      </c>
      <c r="D349" s="11">
        <v>106.55991996829481</v>
      </c>
      <c r="E349" s="11">
        <v>110.69961211574056</v>
      </c>
      <c r="F349" s="11">
        <v>109.56051857792986</v>
      </c>
      <c r="G349" s="11">
        <v>109.14555574445065</v>
      </c>
      <c r="H349" s="11">
        <v>110.33563366361615</v>
      </c>
      <c r="I349" s="11">
        <v>106.06763966037094</v>
      </c>
      <c r="J349" s="11">
        <v>106.0585728879724</v>
      </c>
      <c r="K349" s="12">
        <v>105.82444569096809</v>
      </c>
    </row>
    <row r="350" spans="1:11" x14ac:dyDescent="0.25">
      <c r="A350" s="13"/>
      <c r="B350" s="10">
        <v>101.26078111979582</v>
      </c>
      <c r="C350" s="11">
        <v>105.20807796498134</v>
      </c>
      <c r="D350" s="11">
        <v>109.32649231406431</v>
      </c>
      <c r="E350" s="11">
        <v>108.88862739259334</v>
      </c>
      <c r="F350" s="11">
        <v>109.44191866209695</v>
      </c>
      <c r="G350" s="11">
        <v>111.77007596170972</v>
      </c>
      <c r="H350" s="11">
        <v>107.32516989018872</v>
      </c>
      <c r="I350" s="11">
        <v>103.35938083714765</v>
      </c>
      <c r="J350" s="11">
        <v>108.40377477798502</v>
      </c>
      <c r="K350" s="12">
        <v>107.28016445419972</v>
      </c>
    </row>
    <row r="351" spans="1:11" x14ac:dyDescent="0.25">
      <c r="A351" s="13"/>
      <c r="B351" s="10">
        <v>101.88760643911472</v>
      </c>
      <c r="C351" s="11">
        <v>100.11798436423118</v>
      </c>
      <c r="D351" s="11">
        <v>100.64989215916309</v>
      </c>
      <c r="E351" s="11">
        <v>100.61871567850314</v>
      </c>
      <c r="F351" s="11">
        <v>96.673121860192524</v>
      </c>
      <c r="G351" s="11">
        <v>98.325357936633779</v>
      </c>
      <c r="H351" s="11">
        <v>100.27738183078517</v>
      </c>
      <c r="I351" s="11">
        <v>98.214549618280913</v>
      </c>
      <c r="J351" s="11">
        <v>94.09736545664957</v>
      </c>
      <c r="K351" s="12">
        <v>94.118386536590691</v>
      </c>
    </row>
    <row r="352" spans="1:11" x14ac:dyDescent="0.25">
      <c r="A352" s="13"/>
      <c r="B352" s="10">
        <v>99.025336713534045</v>
      </c>
      <c r="C352" s="11">
        <v>98.446451417621773</v>
      </c>
      <c r="D352" s="11">
        <v>98.686327263425227</v>
      </c>
      <c r="E352" s="11">
        <v>98.467692061468028</v>
      </c>
      <c r="F352" s="11">
        <v>102.02468712152478</v>
      </c>
      <c r="G352" s="11">
        <v>102.31375666017459</v>
      </c>
      <c r="H352" s="11">
        <v>100.88879705075728</v>
      </c>
      <c r="I352" s="11">
        <v>105.7820183191795</v>
      </c>
      <c r="J352" s="11">
        <v>105.95106690583783</v>
      </c>
      <c r="K352" s="12">
        <v>114.84314581944894</v>
      </c>
    </row>
    <row r="353" spans="1:11" x14ac:dyDescent="0.25">
      <c r="A353" s="13"/>
      <c r="B353" s="10">
        <v>103.82815777406506</v>
      </c>
      <c r="C353" s="11">
        <v>107.73884032992522</v>
      </c>
      <c r="D353" s="11">
        <v>108.31261903831889</v>
      </c>
      <c r="E353" s="11">
        <v>108.08330438952542</v>
      </c>
      <c r="F353" s="11">
        <v>104.84440193387604</v>
      </c>
      <c r="G353" s="11">
        <v>105.61724976601531</v>
      </c>
      <c r="H353" s="11">
        <v>107.0552016559369</v>
      </c>
      <c r="I353" s="11">
        <v>104.0424602820995</v>
      </c>
      <c r="J353" s="11">
        <v>107.11635866506043</v>
      </c>
      <c r="K353" s="12">
        <v>106.82595311084337</v>
      </c>
    </row>
    <row r="354" spans="1:11" x14ac:dyDescent="0.25">
      <c r="A354" s="13"/>
      <c r="B354" s="10">
        <v>102.15643180008568</v>
      </c>
      <c r="C354" s="11">
        <v>102.04891798192352</v>
      </c>
      <c r="D354" s="11">
        <v>104.02194913569311</v>
      </c>
      <c r="E354" s="11">
        <v>105.87873398820457</v>
      </c>
      <c r="F354" s="11">
        <v>105.53675339019765</v>
      </c>
      <c r="G354" s="11">
        <v>104.88348076455311</v>
      </c>
      <c r="H354" s="11">
        <v>108.07597710195685</v>
      </c>
      <c r="I354" s="11">
        <v>107.77535111170415</v>
      </c>
      <c r="J354" s="11">
        <v>107.62324288408112</v>
      </c>
      <c r="K354" s="12">
        <v>108.98875370906075</v>
      </c>
    </row>
    <row r="355" spans="1:11" x14ac:dyDescent="0.25">
      <c r="A355" s="13"/>
      <c r="B355" s="10">
        <v>100.0996704658306</v>
      </c>
      <c r="C355" s="11">
        <v>99.095959424864219</v>
      </c>
      <c r="D355" s="11">
        <v>99.985558891622077</v>
      </c>
      <c r="E355" s="11">
        <v>100.72215376340765</v>
      </c>
      <c r="F355" s="11">
        <v>98.682228541903115</v>
      </c>
      <c r="G355" s="11">
        <v>99.21477168733108</v>
      </c>
      <c r="H355" s="11">
        <v>94.333659030917673</v>
      </c>
      <c r="I355" s="11">
        <v>96.083775613144923</v>
      </c>
      <c r="J355" s="11">
        <v>96.363464670768536</v>
      </c>
      <c r="K355" s="12">
        <v>96.27102139524898</v>
      </c>
    </row>
    <row r="356" spans="1:11" x14ac:dyDescent="0.25">
      <c r="A356" s="13"/>
      <c r="B356" s="10">
        <v>103.24416392373456</v>
      </c>
      <c r="C356" s="11">
        <v>101.47811220112044</v>
      </c>
      <c r="D356" s="11">
        <v>101.34190738187444</v>
      </c>
      <c r="E356" s="11">
        <v>99.000139761433815</v>
      </c>
      <c r="F356" s="11">
        <v>98.52067670881469</v>
      </c>
      <c r="G356" s="11">
        <v>104.40968570431484</v>
      </c>
      <c r="H356" s="11">
        <v>109.35821344683404</v>
      </c>
      <c r="I356" s="11">
        <v>109.88753126794634</v>
      </c>
      <c r="J356" s="11">
        <v>105.46868776079657</v>
      </c>
      <c r="K356" s="12">
        <v>102.93904082793604</v>
      </c>
    </row>
    <row r="357" spans="1:11" x14ac:dyDescent="0.25">
      <c r="A357" s="13"/>
      <c r="B357" s="10">
        <v>101.54530358557628</v>
      </c>
      <c r="C357" s="11">
        <v>102.07902296207416</v>
      </c>
      <c r="D357" s="11">
        <v>104.02281409428399</v>
      </c>
      <c r="E357" s="11">
        <v>103.18807454588153</v>
      </c>
      <c r="F357" s="11">
        <v>102.17544242415698</v>
      </c>
      <c r="G357" s="11">
        <v>99.999018099708522</v>
      </c>
      <c r="H357" s="11">
        <v>100.19772769944009</v>
      </c>
      <c r="I357" s="11">
        <v>102.67282938608913</v>
      </c>
      <c r="J357" s="11">
        <v>99.585165475109974</v>
      </c>
      <c r="K357" s="12">
        <v>98.799901386660935</v>
      </c>
    </row>
    <row r="358" spans="1:11" x14ac:dyDescent="0.25">
      <c r="A358" s="13"/>
      <c r="B358" s="10">
        <v>98.371543184799165</v>
      </c>
      <c r="C358" s="11">
        <v>94.198785640832043</v>
      </c>
      <c r="D358" s="11">
        <v>96.33981456756328</v>
      </c>
      <c r="E358" s="11">
        <v>97.63176958848976</v>
      </c>
      <c r="F358" s="11">
        <v>99.238457187898206</v>
      </c>
      <c r="G358" s="11">
        <v>94.778652331694488</v>
      </c>
      <c r="H358" s="11">
        <v>92.488743823955019</v>
      </c>
      <c r="I358" s="11">
        <v>95.171318969823616</v>
      </c>
      <c r="J358" s="11">
        <v>91.497891300654658</v>
      </c>
      <c r="K358" s="12">
        <v>89.086900917050926</v>
      </c>
    </row>
    <row r="359" spans="1:11" x14ac:dyDescent="0.25">
      <c r="A359" s="13"/>
      <c r="B359" s="10">
        <v>100.3107289221894</v>
      </c>
      <c r="C359" s="11">
        <v>96.438963061985248</v>
      </c>
      <c r="D359" s="11">
        <v>96.416015380120228</v>
      </c>
      <c r="E359" s="11">
        <v>97.619419420683613</v>
      </c>
      <c r="F359" s="11">
        <v>98.960085178447059</v>
      </c>
      <c r="G359" s="11">
        <v>99.937784840711728</v>
      </c>
      <c r="H359" s="11">
        <v>103.22078540488005</v>
      </c>
      <c r="I359" s="11">
        <v>101.48982434564284</v>
      </c>
      <c r="J359" s="11">
        <v>98.619860208012057</v>
      </c>
      <c r="K359" s="12">
        <v>96.408594941798285</v>
      </c>
    </row>
    <row r="360" spans="1:11" x14ac:dyDescent="0.25">
      <c r="A360" s="13"/>
      <c r="B360" s="10">
        <v>98.615834036200241</v>
      </c>
      <c r="C360" s="11">
        <v>102.76489009261725</v>
      </c>
      <c r="D360" s="11">
        <v>104.48094050706825</v>
      </c>
      <c r="E360" s="11">
        <v>106.92196685527247</v>
      </c>
      <c r="F360" s="11">
        <v>107.56462087390062</v>
      </c>
      <c r="G360" s="11">
        <v>102.18275519520871</v>
      </c>
      <c r="H360" s="11">
        <v>103.43001619701019</v>
      </c>
      <c r="I360" s="11">
        <v>104.27680972037443</v>
      </c>
      <c r="J360" s="11">
        <v>104.22370284903919</v>
      </c>
      <c r="K360" s="12">
        <v>106.88828255356131</v>
      </c>
    </row>
    <row r="361" spans="1:11" x14ac:dyDescent="0.25">
      <c r="A361" s="13"/>
      <c r="B361" s="10">
        <v>97.151102430164656</v>
      </c>
      <c r="C361" s="11">
        <v>97.717377147133163</v>
      </c>
      <c r="D361" s="11">
        <v>95.322390713130446</v>
      </c>
      <c r="E361" s="11">
        <v>94.828142748819218</v>
      </c>
      <c r="F361" s="11">
        <v>95.214759852820606</v>
      </c>
      <c r="G361" s="11">
        <v>91.677837475294282</v>
      </c>
      <c r="H361" s="11">
        <v>92.360983655910559</v>
      </c>
      <c r="I361" s="11">
        <v>88.802240952906587</v>
      </c>
      <c r="J361" s="11">
        <v>88.766866028883769</v>
      </c>
      <c r="K361" s="12">
        <v>88.580057018614824</v>
      </c>
    </row>
    <row r="362" spans="1:11" x14ac:dyDescent="0.25">
      <c r="A362" s="13"/>
      <c r="B362" s="10">
        <v>99.52858209156652</v>
      </c>
      <c r="C362" s="11">
        <v>101.06626555109258</v>
      </c>
      <c r="D362" s="11">
        <v>102.08407296222727</v>
      </c>
      <c r="E362" s="11">
        <v>99.383870385794168</v>
      </c>
      <c r="F362" s="11">
        <v>100.32720476242233</v>
      </c>
      <c r="G362" s="11">
        <v>102.22454193492823</v>
      </c>
      <c r="H362" s="11">
        <v>100.07976567155563</v>
      </c>
      <c r="I362" s="11">
        <v>102.1716092734044</v>
      </c>
      <c r="J362" s="11">
        <v>97.647611883599737</v>
      </c>
      <c r="K362" s="12">
        <v>100.28462718019489</v>
      </c>
    </row>
    <row r="363" spans="1:11" x14ac:dyDescent="0.25">
      <c r="A363" s="13"/>
      <c r="B363" s="10">
        <v>97.904121815406214</v>
      </c>
      <c r="C363" s="11">
        <v>95.018165612614794</v>
      </c>
      <c r="D363" s="11">
        <v>94.333477140327119</v>
      </c>
      <c r="E363" s="11">
        <v>92.547491820364797</v>
      </c>
      <c r="F363" s="11">
        <v>94.59393348336738</v>
      </c>
      <c r="G363" s="11">
        <v>95.71362239831376</v>
      </c>
      <c r="H363" s="11">
        <v>96.155386898397225</v>
      </c>
      <c r="I363" s="11">
        <v>95.084607315354987</v>
      </c>
      <c r="J363" s="11">
        <v>95.122994114286939</v>
      </c>
      <c r="K363" s="12">
        <v>95.254619100510112</v>
      </c>
    </row>
    <row r="364" spans="1:11" x14ac:dyDescent="0.25">
      <c r="A364" s="13"/>
      <c r="B364" s="10">
        <v>100.14907475757538</v>
      </c>
      <c r="C364" s="11">
        <v>101.2101369757617</v>
      </c>
      <c r="D364" s="11">
        <v>100.1742462864099</v>
      </c>
      <c r="E364" s="11">
        <v>99.5252756645787</v>
      </c>
      <c r="F364" s="11">
        <v>96.850332107604302</v>
      </c>
      <c r="G364" s="11">
        <v>98.577529413304489</v>
      </c>
      <c r="H364" s="11">
        <v>98.812527263427384</v>
      </c>
      <c r="I364" s="11">
        <v>101.8667742370003</v>
      </c>
      <c r="J364" s="11">
        <v>102.45183422369418</v>
      </c>
      <c r="K364" s="12">
        <v>102.66107232945932</v>
      </c>
    </row>
    <row r="365" spans="1:11" x14ac:dyDescent="0.25">
      <c r="A365" s="13"/>
      <c r="B365" s="10">
        <v>99.197875410924425</v>
      </c>
      <c r="C365" s="11">
        <v>101.1414230169247</v>
      </c>
      <c r="D365" s="11">
        <v>106.54300976082835</v>
      </c>
      <c r="E365" s="11">
        <v>106.34872756799844</v>
      </c>
      <c r="F365" s="11">
        <v>105.95739636610183</v>
      </c>
      <c r="G365" s="11">
        <v>103.47460420124875</v>
      </c>
      <c r="H365" s="11">
        <v>102.32081160456445</v>
      </c>
      <c r="I365" s="11">
        <v>97.815853011453783</v>
      </c>
      <c r="J365" s="11">
        <v>98.586488128362859</v>
      </c>
      <c r="K365" s="12">
        <v>98.813669227218384</v>
      </c>
    </row>
    <row r="366" spans="1:11" x14ac:dyDescent="0.25">
      <c r="A366" s="13"/>
      <c r="B366" s="10">
        <v>98.144155891275659</v>
      </c>
      <c r="C366" s="11">
        <v>101.43832794674518</v>
      </c>
      <c r="D366" s="11">
        <v>97.273891136867505</v>
      </c>
      <c r="E366" s="11">
        <v>96.407587874657182</v>
      </c>
      <c r="F366" s="11">
        <v>98.050903787765392</v>
      </c>
      <c r="G366" s="11">
        <v>96.088233749400572</v>
      </c>
      <c r="H366" s="11">
        <v>94.608350149915168</v>
      </c>
      <c r="I366" s="11">
        <v>99.272006955147418</v>
      </c>
      <c r="J366" s="11">
        <v>98.271913433505318</v>
      </c>
      <c r="K366" s="12">
        <v>97.448379551812209</v>
      </c>
    </row>
    <row r="367" spans="1:11" x14ac:dyDescent="0.25">
      <c r="A367" s="13"/>
      <c r="B367" s="10">
        <v>101.3178147663409</v>
      </c>
      <c r="C367" s="11">
        <v>103.30400434633844</v>
      </c>
      <c r="D367" s="11">
        <v>98.324841690860751</v>
      </c>
      <c r="E367" s="11">
        <v>100.14043288497683</v>
      </c>
      <c r="F367" s="11">
        <v>99.050235214618752</v>
      </c>
      <c r="G367" s="11">
        <v>94.642547948972265</v>
      </c>
      <c r="H367" s="11">
        <v>91.809991344460272</v>
      </c>
      <c r="I367" s="11">
        <v>93.38464884084695</v>
      </c>
      <c r="J367" s="11">
        <v>93.855047316315989</v>
      </c>
      <c r="K367" s="12">
        <v>95.763449111675868</v>
      </c>
    </row>
    <row r="368" spans="1:11" x14ac:dyDescent="0.25">
      <c r="A368" s="13"/>
      <c r="B368" s="10">
        <v>98.046912986850131</v>
      </c>
      <c r="C368" s="11">
        <v>99.892692329485968</v>
      </c>
      <c r="D368" s="11">
        <v>101.93512362451199</v>
      </c>
      <c r="E368" s="11">
        <v>104.20940769205022</v>
      </c>
      <c r="F368" s="11">
        <v>101.60106356267781</v>
      </c>
      <c r="G368" s="11">
        <v>104.99649423261181</v>
      </c>
      <c r="H368" s="11">
        <v>105.16379494262921</v>
      </c>
      <c r="I368" s="11">
        <v>108.17411083785741</v>
      </c>
      <c r="J368" s="11">
        <v>107.10284817846244</v>
      </c>
      <c r="K368" s="12">
        <v>103.20967526802599</v>
      </c>
    </row>
    <row r="369" spans="1:11" x14ac:dyDescent="0.25">
      <c r="A369" s="13"/>
      <c r="B369" s="10">
        <v>98.772973254818226</v>
      </c>
      <c r="C369" s="11">
        <v>98.556549452943017</v>
      </c>
      <c r="D369" s="11">
        <v>94.747326484102032</v>
      </c>
      <c r="E369" s="11">
        <v>95.173156835652819</v>
      </c>
      <c r="F369" s="11">
        <v>97.050169741864707</v>
      </c>
      <c r="G369" s="11">
        <v>100.14075620375282</v>
      </c>
      <c r="H369" s="11">
        <v>99.683424371930201</v>
      </c>
      <c r="I369" s="11">
        <v>96.772023842751054</v>
      </c>
      <c r="J369" s="11">
        <v>98.333638517257896</v>
      </c>
      <c r="K369" s="12">
        <v>97.184669919642715</v>
      </c>
    </row>
    <row r="370" spans="1:11" x14ac:dyDescent="0.25">
      <c r="A370" s="13"/>
      <c r="B370" s="10">
        <v>100.75734617576553</v>
      </c>
      <c r="C370" s="11">
        <v>99.921957922489099</v>
      </c>
      <c r="D370" s="11">
        <v>105.06290657062506</v>
      </c>
      <c r="E370" s="11">
        <v>110.58207407091703</v>
      </c>
      <c r="F370" s="11">
        <v>107.14971822035238</v>
      </c>
      <c r="G370" s="11">
        <v>106.03732248433836</v>
      </c>
      <c r="H370" s="11">
        <v>105.80789151612046</v>
      </c>
      <c r="I370" s="11">
        <v>109.22613225179113</v>
      </c>
      <c r="J370" s="11">
        <v>108.30284063771893</v>
      </c>
      <c r="K370" s="12">
        <v>105.36924972747595</v>
      </c>
    </row>
    <row r="371" spans="1:11" x14ac:dyDescent="0.25">
      <c r="A371" s="13"/>
      <c r="B371" s="10">
        <v>99.267628034182863</v>
      </c>
      <c r="C371" s="11">
        <v>102.67620568753259</v>
      </c>
      <c r="D371" s="11">
        <v>105.30443069812449</v>
      </c>
      <c r="E371" s="11">
        <v>101.59809074946212</v>
      </c>
      <c r="F371" s="11">
        <v>104.47900571759695</v>
      </c>
      <c r="G371" s="11">
        <v>104.44386390308085</v>
      </c>
      <c r="H371" s="11">
        <v>105.70265741375682</v>
      </c>
      <c r="I371" s="11">
        <v>104.52745093647708</v>
      </c>
      <c r="J371" s="11">
        <v>106.13404384900679</v>
      </c>
      <c r="K371" s="12">
        <v>103.40404929098877</v>
      </c>
    </row>
    <row r="372" spans="1:11" x14ac:dyDescent="0.25">
      <c r="A372" s="13"/>
      <c r="B372" s="10">
        <v>98.895643521828518</v>
      </c>
      <c r="C372" s="11">
        <v>98.050359774421608</v>
      </c>
      <c r="D372" s="11">
        <v>96.22104673521244</v>
      </c>
      <c r="E372" s="11">
        <v>96.041449608203763</v>
      </c>
      <c r="F372" s="11">
        <v>95.182146951110326</v>
      </c>
      <c r="G372" s="11">
        <v>94.915181577469369</v>
      </c>
      <c r="H372" s="11">
        <v>95.796546260715417</v>
      </c>
      <c r="I372" s="11">
        <v>93.844999533555722</v>
      </c>
      <c r="J372" s="11">
        <v>94.731744381842759</v>
      </c>
      <c r="K372" s="12">
        <v>97.874179697914272</v>
      </c>
    </row>
    <row r="373" spans="1:11" x14ac:dyDescent="0.25">
      <c r="A373" s="13"/>
      <c r="B373" s="10">
        <v>105.23297679728987</v>
      </c>
      <c r="C373" s="11">
        <v>103.72287637653871</v>
      </c>
      <c r="D373" s="11">
        <v>107.61525426687909</v>
      </c>
      <c r="E373" s="11">
        <v>112.28769866996174</v>
      </c>
      <c r="F373" s="11">
        <v>110.58826413216752</v>
      </c>
      <c r="G373" s="11">
        <v>112.3536302888931</v>
      </c>
      <c r="H373" s="11">
        <v>118.57904051951294</v>
      </c>
      <c r="I373" s="11">
        <v>116.94749011639851</v>
      </c>
      <c r="J373" s="11">
        <v>115.88404742676069</v>
      </c>
      <c r="K373" s="12">
        <v>115.29440518815977</v>
      </c>
    </row>
    <row r="374" spans="1:11" x14ac:dyDescent="0.25">
      <c r="A374" s="13"/>
      <c r="B374" s="10">
        <v>101.30629833716849</v>
      </c>
      <c r="C374" s="11">
        <v>102.40833643781127</v>
      </c>
      <c r="D374" s="11">
        <v>107.01018860041657</v>
      </c>
      <c r="E374" s="11">
        <v>104.48333636398502</v>
      </c>
      <c r="F374" s="11">
        <v>106.82877862713046</v>
      </c>
      <c r="G374" s="11">
        <v>108.71918936515137</v>
      </c>
      <c r="H374" s="11">
        <v>106.42739844245951</v>
      </c>
      <c r="I374" s="11">
        <v>109.75156056760602</v>
      </c>
      <c r="J374" s="11">
        <v>110.41960299349098</v>
      </c>
      <c r="K374" s="12">
        <v>112.25690144324481</v>
      </c>
    </row>
    <row r="375" spans="1:11" x14ac:dyDescent="0.25">
      <c r="A375" s="13"/>
      <c r="B375" s="10">
        <v>96.728613813685072</v>
      </c>
      <c r="C375" s="11">
        <v>93.676152979450109</v>
      </c>
      <c r="D375" s="11">
        <v>93.704757711914965</v>
      </c>
      <c r="E375" s="11">
        <v>89.285718691996991</v>
      </c>
      <c r="F375" s="11">
        <v>90.474316255539108</v>
      </c>
      <c r="G375" s="11">
        <v>89.098078611109031</v>
      </c>
      <c r="H375" s="11">
        <v>90.8050970896455</v>
      </c>
      <c r="I375" s="11">
        <v>91.108339114036127</v>
      </c>
      <c r="J375" s="11">
        <v>92.406738925734487</v>
      </c>
      <c r="K375" s="12">
        <v>92.354417523269007</v>
      </c>
    </row>
    <row r="376" spans="1:11" x14ac:dyDescent="0.25">
      <c r="A376" s="13"/>
      <c r="B376" s="10">
        <v>103.04950100251192</v>
      </c>
      <c r="C376" s="11">
        <v>105.29678816922234</v>
      </c>
      <c r="D376" s="11">
        <v>101.77835733822121</v>
      </c>
      <c r="E376" s="11">
        <v>102.0832914461639</v>
      </c>
      <c r="F376" s="11">
        <v>101.30238210968344</v>
      </c>
      <c r="G376" s="11">
        <v>99.250567637317189</v>
      </c>
      <c r="H376" s="11">
        <v>95.225135165784991</v>
      </c>
      <c r="I376" s="11">
        <v>99.156044938247405</v>
      </c>
      <c r="J376" s="11">
        <v>95.779842930770158</v>
      </c>
      <c r="K376" s="12">
        <v>96.341706442967734</v>
      </c>
    </row>
    <row r="377" spans="1:11" x14ac:dyDescent="0.25">
      <c r="A377" s="13"/>
      <c r="B377" s="10">
        <v>98.997091049244915</v>
      </c>
      <c r="C377" s="11">
        <v>100.13268037905905</v>
      </c>
      <c r="D377" s="11">
        <v>99.931770899116998</v>
      </c>
      <c r="E377" s="11">
        <v>100.42978001766733</v>
      </c>
      <c r="F377" s="11">
        <v>105.31604107656058</v>
      </c>
      <c r="G377" s="11">
        <v>100.48983928991908</v>
      </c>
      <c r="H377" s="11">
        <v>102.35612410391661</v>
      </c>
      <c r="I377" s="11">
        <v>102.45546039770275</v>
      </c>
      <c r="J377" s="11">
        <v>99.894485937804717</v>
      </c>
      <c r="K377" s="12">
        <v>104.52654893584041</v>
      </c>
    </row>
    <row r="378" spans="1:11" x14ac:dyDescent="0.25">
      <c r="A378" s="13"/>
      <c r="B378" s="10">
        <v>100.02482404007455</v>
      </c>
      <c r="C378" s="11">
        <v>98.020178223440084</v>
      </c>
      <c r="D378" s="11">
        <v>99.066364055366833</v>
      </c>
      <c r="E378" s="11">
        <v>97.876225570851048</v>
      </c>
      <c r="F378" s="11">
        <v>98.246629405482537</v>
      </c>
      <c r="G378" s="11">
        <v>96.893173634662432</v>
      </c>
      <c r="H378" s="11">
        <v>96.027468223365048</v>
      </c>
      <c r="I378" s="11">
        <v>96.964593716362785</v>
      </c>
      <c r="J378" s="11">
        <v>96.670534862309367</v>
      </c>
      <c r="K378" s="12">
        <v>95.123183808727376</v>
      </c>
    </row>
    <row r="379" spans="1:11" x14ac:dyDescent="0.25">
      <c r="A379" s="13"/>
      <c r="B379" s="10">
        <v>103.98959800499851</v>
      </c>
      <c r="C379" s="11">
        <v>107.57995752084632</v>
      </c>
      <c r="D379" s="11">
        <v>112.21792029838772</v>
      </c>
      <c r="E379" s="11">
        <v>107.52361286741576</v>
      </c>
      <c r="F379" s="11">
        <v>105.29280703882233</v>
      </c>
      <c r="G379" s="11">
        <v>111.03566297991723</v>
      </c>
      <c r="H379" s="11">
        <v>109.44425692966739</v>
      </c>
      <c r="I379" s="11">
        <v>110.87262636864897</v>
      </c>
      <c r="J379" s="11">
        <v>106.69000280518691</v>
      </c>
      <c r="K379" s="12">
        <v>106.17045863977221</v>
      </c>
    </row>
    <row r="380" spans="1:11" x14ac:dyDescent="0.25">
      <c r="A380" s="13"/>
      <c r="B380" s="10">
        <v>102.23468192775923</v>
      </c>
      <c r="C380" s="11">
        <v>109.70772340130428</v>
      </c>
      <c r="D380" s="11">
        <v>110.4295557489621</v>
      </c>
      <c r="E380" s="11">
        <v>109.65795484492362</v>
      </c>
      <c r="F380" s="11">
        <v>110.43049974472216</v>
      </c>
      <c r="G380" s="11">
        <v>113.03090234234638</v>
      </c>
      <c r="H380" s="11">
        <v>109.85899968967772</v>
      </c>
      <c r="I380" s="11">
        <v>108.42841946638107</v>
      </c>
      <c r="J380" s="11">
        <v>108.86509840615341</v>
      </c>
      <c r="K380" s="12">
        <v>108.2170119312599</v>
      </c>
    </row>
    <row r="381" spans="1:11" x14ac:dyDescent="0.25">
      <c r="A381" s="13"/>
      <c r="B381" s="10">
        <v>99.501941639924055</v>
      </c>
      <c r="C381" s="11">
        <v>100.05918562901961</v>
      </c>
      <c r="D381" s="11">
        <v>101.93139660224087</v>
      </c>
      <c r="E381" s="11">
        <v>98.725304453973337</v>
      </c>
      <c r="F381" s="11">
        <v>101.66702183841601</v>
      </c>
      <c r="G381" s="11">
        <v>103.17223214265449</v>
      </c>
      <c r="H381" s="11">
        <v>105.79474408971787</v>
      </c>
      <c r="I381" s="11">
        <v>105.32595486168614</v>
      </c>
      <c r="J381" s="11">
        <v>109.0692374463749</v>
      </c>
      <c r="K381" s="12">
        <v>114.56508693369936</v>
      </c>
    </row>
    <row r="382" spans="1:11" x14ac:dyDescent="0.25">
      <c r="A382" s="13"/>
      <c r="B382" s="10">
        <v>101.69266306687963</v>
      </c>
      <c r="C382" s="11">
        <v>98.016693178864173</v>
      </c>
      <c r="D382" s="11">
        <v>98.955372835323402</v>
      </c>
      <c r="E382" s="11">
        <v>101.7255423532919</v>
      </c>
      <c r="F382" s="11">
        <v>103.79779779895364</v>
      </c>
      <c r="G382" s="11">
        <v>102.67449380457016</v>
      </c>
      <c r="H382" s="11">
        <v>102.72411851400763</v>
      </c>
      <c r="I382" s="11">
        <v>102.17973293862597</v>
      </c>
      <c r="J382" s="11">
        <v>103.92135572922231</v>
      </c>
      <c r="K382" s="12">
        <v>106.20584140272791</v>
      </c>
    </row>
    <row r="383" spans="1:11" x14ac:dyDescent="0.25">
      <c r="A383" s="13"/>
      <c r="B383" s="10">
        <v>100.91888630647486</v>
      </c>
      <c r="C383" s="11">
        <v>103.1584332008114</v>
      </c>
      <c r="D383" s="11">
        <v>106.21410452457778</v>
      </c>
      <c r="E383" s="11">
        <v>104.99673451168142</v>
      </c>
      <c r="F383" s="11">
        <v>104.22560753706375</v>
      </c>
      <c r="G383" s="11">
        <v>106.20385106379349</v>
      </c>
      <c r="H383" s="11">
        <v>110.05046522993757</v>
      </c>
      <c r="I383" s="11">
        <v>109.97007992827662</v>
      </c>
      <c r="J383" s="11">
        <v>111.24027883337415</v>
      </c>
      <c r="K383" s="12">
        <v>114.16258905795162</v>
      </c>
    </row>
    <row r="384" spans="1:11" x14ac:dyDescent="0.25">
      <c r="A384" s="13"/>
      <c r="B384" s="10">
        <v>100.51269697307606</v>
      </c>
      <c r="C384" s="11">
        <v>100.52629181251073</v>
      </c>
      <c r="D384" s="11">
        <v>99.329672340317885</v>
      </c>
      <c r="E384" s="11">
        <v>96.642949426660167</v>
      </c>
      <c r="F384" s="11">
        <v>96.806666326641462</v>
      </c>
      <c r="G384" s="11">
        <v>96.365967814195287</v>
      </c>
      <c r="H384" s="11">
        <v>96.400525045159299</v>
      </c>
      <c r="I384" s="11">
        <v>94.618260005288647</v>
      </c>
      <c r="J384" s="11">
        <v>94.425586085164753</v>
      </c>
      <c r="K384" s="12">
        <v>92.707350652358613</v>
      </c>
    </row>
    <row r="385" spans="1:11" x14ac:dyDescent="0.25">
      <c r="A385" s="13"/>
      <c r="B385" s="10">
        <v>101.15962371570323</v>
      </c>
      <c r="C385" s="11">
        <v>102.68489117785107</v>
      </c>
      <c r="D385" s="11">
        <v>102.19033525114553</v>
      </c>
      <c r="E385" s="11">
        <v>101.28009495997259</v>
      </c>
      <c r="F385" s="11">
        <v>101.49855618514611</v>
      </c>
      <c r="G385" s="11">
        <v>102.87599948201391</v>
      </c>
      <c r="H385" s="11">
        <v>99.018141969962457</v>
      </c>
      <c r="I385" s="11">
        <v>99.789807659652567</v>
      </c>
      <c r="J385" s="11">
        <v>98.866551254380511</v>
      </c>
      <c r="K385" s="12">
        <v>97.112399078335102</v>
      </c>
    </row>
    <row r="386" spans="1:11" x14ac:dyDescent="0.25">
      <c r="A386" s="13"/>
      <c r="B386" s="10">
        <v>95.782369199604176</v>
      </c>
      <c r="C386" s="11">
        <v>98.717300212163821</v>
      </c>
      <c r="D386" s="11">
        <v>97.928934247269751</v>
      </c>
      <c r="E386" s="11">
        <v>99.230153788536569</v>
      </c>
      <c r="F386" s="11">
        <v>98.788291045182575</v>
      </c>
      <c r="G386" s="11">
        <v>95.96413334773348</v>
      </c>
      <c r="H386" s="11">
        <v>95.22182591015509</v>
      </c>
      <c r="I386" s="11">
        <v>91.817859165194633</v>
      </c>
      <c r="J386" s="11">
        <v>93.905267870080209</v>
      </c>
      <c r="K386" s="12">
        <v>91.678288169380551</v>
      </c>
    </row>
    <row r="387" spans="1:11" x14ac:dyDescent="0.25">
      <c r="A387" s="13"/>
      <c r="B387" s="10">
        <v>102.85393309646358</v>
      </c>
      <c r="C387" s="11">
        <v>102.77616066175648</v>
      </c>
      <c r="D387" s="11">
        <v>103.3850570730429</v>
      </c>
      <c r="E387" s="11">
        <v>98.625112759970747</v>
      </c>
      <c r="F387" s="11">
        <v>96.117420064978873</v>
      </c>
      <c r="G387" s="11">
        <v>94.629847272662658</v>
      </c>
      <c r="H387" s="11">
        <v>93.014495200418423</v>
      </c>
      <c r="I387" s="11">
        <v>93.984273264010596</v>
      </c>
      <c r="J387" s="11">
        <v>93.159030572221724</v>
      </c>
      <c r="K387" s="12">
        <v>90.555567000760092</v>
      </c>
    </row>
    <row r="388" spans="1:11" x14ac:dyDescent="0.25">
      <c r="A388" s="13"/>
      <c r="B388" s="10">
        <v>97.928699382666139</v>
      </c>
      <c r="C388" s="11">
        <v>95.035014852372896</v>
      </c>
      <c r="D388" s="11">
        <v>95.941186528598649</v>
      </c>
      <c r="E388" s="11">
        <v>94.058651201794333</v>
      </c>
      <c r="F388" s="11">
        <v>97.862820005021931</v>
      </c>
      <c r="G388" s="11">
        <v>98.019548101181726</v>
      </c>
      <c r="H388" s="11">
        <v>98.139283345212405</v>
      </c>
      <c r="I388" s="11">
        <v>101.82078615118841</v>
      </c>
      <c r="J388" s="11">
        <v>100.2624977469324</v>
      </c>
      <c r="K388" s="12">
        <v>103.3939988987663</v>
      </c>
    </row>
    <row r="389" spans="1:11" x14ac:dyDescent="0.25">
      <c r="A389" s="13"/>
      <c r="B389" s="10">
        <v>98.008742556582376</v>
      </c>
      <c r="C389" s="11">
        <v>95.14433910274397</v>
      </c>
      <c r="D389" s="11">
        <v>90.792080583826078</v>
      </c>
      <c r="E389" s="11">
        <v>94.141269516591734</v>
      </c>
      <c r="F389" s="11">
        <v>94.453792466488821</v>
      </c>
      <c r="G389" s="11">
        <v>94.282823943838082</v>
      </c>
      <c r="H389" s="11">
        <v>95.577989161459286</v>
      </c>
      <c r="I389" s="11">
        <v>90.288528838384707</v>
      </c>
      <c r="J389" s="11">
        <v>91.440194078899992</v>
      </c>
      <c r="K389" s="12">
        <v>89.453423969053944</v>
      </c>
    </row>
    <row r="390" spans="1:11" x14ac:dyDescent="0.25">
      <c r="A390" s="13"/>
      <c r="B390" s="10">
        <v>100.11530344824932</v>
      </c>
      <c r="C390" s="11">
        <v>104.01826588283113</v>
      </c>
      <c r="D390" s="11">
        <v>105.48217385710711</v>
      </c>
      <c r="E390" s="11">
        <v>103.9234206501034</v>
      </c>
      <c r="F390" s="11">
        <v>104.06350901203814</v>
      </c>
      <c r="G390" s="11">
        <v>104.60917161898507</v>
      </c>
      <c r="H390" s="11">
        <v>104.2617145956978</v>
      </c>
      <c r="I390" s="11">
        <v>103.06582316413365</v>
      </c>
      <c r="J390" s="11">
        <v>100.96071692529361</v>
      </c>
      <c r="K390" s="12">
        <v>101.77511270580359</v>
      </c>
    </row>
    <row r="391" spans="1:11" x14ac:dyDescent="0.25">
      <c r="A391" s="13"/>
      <c r="B391" s="10">
        <v>97.291409609432577</v>
      </c>
      <c r="C391" s="11">
        <v>99.249206217934116</v>
      </c>
      <c r="D391" s="11">
        <v>99.103308494143377</v>
      </c>
      <c r="E391" s="11">
        <v>97.249000322859857</v>
      </c>
      <c r="F391" s="11">
        <v>100.21804252509072</v>
      </c>
      <c r="G391" s="11">
        <v>99.60036596226611</v>
      </c>
      <c r="H391" s="11">
        <v>103.52149209363192</v>
      </c>
      <c r="I391" s="11">
        <v>103.74323556913218</v>
      </c>
      <c r="J391" s="11">
        <v>103.6969893230125</v>
      </c>
      <c r="K391" s="12">
        <v>102.97145532998091</v>
      </c>
    </row>
    <row r="392" spans="1:11" x14ac:dyDescent="0.25">
      <c r="A392" s="13"/>
      <c r="B392" s="10">
        <v>100.29457086620421</v>
      </c>
      <c r="C392" s="11">
        <v>102.31507008338674</v>
      </c>
      <c r="D392" s="11">
        <v>99.168213234346595</v>
      </c>
      <c r="E392" s="11">
        <v>97.308321298407535</v>
      </c>
      <c r="F392" s="11">
        <v>92.743414816182721</v>
      </c>
      <c r="G392" s="11">
        <v>93.391910390571155</v>
      </c>
      <c r="H392" s="11">
        <v>94.238328364574826</v>
      </c>
      <c r="I392" s="11">
        <v>91.291121502483122</v>
      </c>
      <c r="J392" s="11">
        <v>93.149411863462404</v>
      </c>
      <c r="K392" s="12">
        <v>96.004186630095646</v>
      </c>
    </row>
    <row r="393" spans="1:11" x14ac:dyDescent="0.25">
      <c r="A393" s="13"/>
      <c r="B393" s="10">
        <v>96.690325584848111</v>
      </c>
      <c r="C393" s="11">
        <v>95.687202528488839</v>
      </c>
      <c r="D393" s="11">
        <v>98.842878476470162</v>
      </c>
      <c r="E393" s="11">
        <v>99.501744887555589</v>
      </c>
      <c r="F393" s="11">
        <v>102.37810986039391</v>
      </c>
      <c r="G393" s="11">
        <v>99.847572709757443</v>
      </c>
      <c r="H393" s="11">
        <v>96.951158834075699</v>
      </c>
      <c r="I393" s="11">
        <v>96.069692565046623</v>
      </c>
      <c r="J393" s="11">
        <v>95.009059113315161</v>
      </c>
      <c r="K393" s="12">
        <v>97.219767691931665</v>
      </c>
    </row>
    <row r="394" spans="1:11" x14ac:dyDescent="0.25">
      <c r="A394" s="13"/>
      <c r="B394" s="10">
        <v>97.07681580472169</v>
      </c>
      <c r="C394" s="11">
        <v>94.857129588798301</v>
      </c>
      <c r="D394" s="11">
        <v>94.506061052295124</v>
      </c>
      <c r="E394" s="11">
        <v>93.019945092935032</v>
      </c>
      <c r="F394" s="11">
        <v>94.442552108827897</v>
      </c>
      <c r="G394" s="11">
        <v>91.996787961125023</v>
      </c>
      <c r="H394" s="11">
        <v>93.164751144239929</v>
      </c>
      <c r="I394" s="11">
        <v>93.113643367985745</v>
      </c>
      <c r="J394" s="11">
        <v>92.749322009831388</v>
      </c>
      <c r="K394" s="12">
        <v>94.429987059797782</v>
      </c>
    </row>
    <row r="395" spans="1:11" x14ac:dyDescent="0.25">
      <c r="A395" s="13"/>
      <c r="B395" s="10">
        <v>96.976707421173842</v>
      </c>
      <c r="C395" s="11">
        <v>100.8060936122521</v>
      </c>
      <c r="D395" s="11">
        <v>100.07825398932019</v>
      </c>
      <c r="E395" s="11">
        <v>103.29744670137592</v>
      </c>
      <c r="F395" s="11">
        <v>104.99961191320848</v>
      </c>
      <c r="G395" s="11">
        <v>103.25268014307038</v>
      </c>
      <c r="H395" s="11">
        <v>103.21667239459649</v>
      </c>
      <c r="I395" s="11">
        <v>107.00431285845485</v>
      </c>
      <c r="J395" s="11">
        <v>101.11897678264735</v>
      </c>
      <c r="K395" s="12">
        <v>102.68662816781973</v>
      </c>
    </row>
    <row r="396" spans="1:11" x14ac:dyDescent="0.25">
      <c r="A396" s="13"/>
      <c r="B396" s="10">
        <v>99.449434939035413</v>
      </c>
      <c r="C396" s="11">
        <v>98.542096941141779</v>
      </c>
      <c r="D396" s="11">
        <v>98.227213261410625</v>
      </c>
      <c r="E396" s="11">
        <v>97.047611457090369</v>
      </c>
      <c r="F396" s="11">
        <v>96.903173461434875</v>
      </c>
      <c r="G396" s="11">
        <v>105.07010709190058</v>
      </c>
      <c r="H396" s="11">
        <v>103.85663195418205</v>
      </c>
      <c r="I396" s="11">
        <v>101.708075509526</v>
      </c>
      <c r="J396" s="11">
        <v>104.4457406215454</v>
      </c>
      <c r="K396" s="12">
        <v>104.47460495639946</v>
      </c>
    </row>
    <row r="397" spans="1:11" x14ac:dyDescent="0.25">
      <c r="A397" s="13"/>
      <c r="B397" s="10">
        <v>102.14139790026866</v>
      </c>
      <c r="C397" s="11">
        <v>98.696181445301477</v>
      </c>
      <c r="D397" s="11">
        <v>101.47014570998897</v>
      </c>
      <c r="E397" s="11">
        <v>99.942648945957046</v>
      </c>
      <c r="F397" s="11">
        <v>101.43962016776868</v>
      </c>
      <c r="G397" s="11">
        <v>103.54982261182127</v>
      </c>
      <c r="H397" s="11">
        <v>103.25476518275461</v>
      </c>
      <c r="I397" s="11">
        <v>100.33638406982762</v>
      </c>
      <c r="J397" s="11">
        <v>100.4399359825441</v>
      </c>
      <c r="K397" s="12">
        <v>99.373739781229958</v>
      </c>
    </row>
    <row r="398" spans="1:11" x14ac:dyDescent="0.25">
      <c r="A398" s="13"/>
      <c r="B398" s="10">
        <v>101.77098497313403</v>
      </c>
      <c r="C398" s="11">
        <v>100.10246528125774</v>
      </c>
      <c r="D398" s="11">
        <v>102.84030087709031</v>
      </c>
      <c r="E398" s="11">
        <v>101.98031207066762</v>
      </c>
      <c r="F398" s="11">
        <v>103.59665002507391</v>
      </c>
      <c r="G398" s="11">
        <v>103.84286600196195</v>
      </c>
      <c r="H398" s="11">
        <v>103.53613683095216</v>
      </c>
      <c r="I398" s="11">
        <v>100.9419579543699</v>
      </c>
      <c r="J398" s="11">
        <v>103.85960128863323</v>
      </c>
      <c r="K398" s="12">
        <v>101.38468238974914</v>
      </c>
    </row>
    <row r="399" spans="1:11" x14ac:dyDescent="0.25">
      <c r="A399" s="13"/>
      <c r="B399" s="10">
        <v>96.139713538311497</v>
      </c>
      <c r="C399" s="11">
        <v>97.44275824159152</v>
      </c>
      <c r="D399" s="11">
        <v>99.20716032644394</v>
      </c>
      <c r="E399" s="11">
        <v>98.632368323249253</v>
      </c>
      <c r="F399" s="11">
        <v>98.058829091775451</v>
      </c>
      <c r="G399" s="11">
        <v>98.332511810253038</v>
      </c>
      <c r="H399" s="11">
        <v>99.196983299692377</v>
      </c>
      <c r="I399" s="11">
        <v>92.831012059295603</v>
      </c>
      <c r="J399" s="11">
        <v>91.330770582877264</v>
      </c>
      <c r="K399" s="12">
        <v>93.58074265974237</v>
      </c>
    </row>
    <row r="400" spans="1:11" x14ac:dyDescent="0.25">
      <c r="A400" s="13"/>
      <c r="B400" s="10">
        <v>104.24145661937064</v>
      </c>
      <c r="C400" s="11">
        <v>104.57342035978026</v>
      </c>
      <c r="D400" s="11">
        <v>107.30224481390115</v>
      </c>
      <c r="E400" s="11">
        <v>109.09201726949844</v>
      </c>
      <c r="F400" s="11">
        <v>104.46401681718052</v>
      </c>
      <c r="G400" s="11">
        <v>104.98050927440603</v>
      </c>
      <c r="H400" s="11">
        <v>106.04117284678324</v>
      </c>
      <c r="I400" s="11">
        <v>101.40962681252579</v>
      </c>
      <c r="J400" s="11">
        <v>100.72089941818601</v>
      </c>
      <c r="K400" s="12">
        <v>100.36219952654513</v>
      </c>
    </row>
    <row r="401" spans="1:11" x14ac:dyDescent="0.25">
      <c r="A401" s="13"/>
      <c r="B401" s="10">
        <v>100.48249743785296</v>
      </c>
      <c r="C401" s="11">
        <v>99.571564483592326</v>
      </c>
      <c r="D401" s="11">
        <v>97.104822281058517</v>
      </c>
      <c r="E401" s="11">
        <v>100.08560685611778</v>
      </c>
      <c r="F401" s="11">
        <v>100.22233389435517</v>
      </c>
      <c r="G401" s="11">
        <v>99.803483809045787</v>
      </c>
      <c r="H401" s="11">
        <v>103.44606525772154</v>
      </c>
      <c r="I401" s="11">
        <v>102.59600357583891</v>
      </c>
      <c r="J401" s="11">
        <v>106.89498031054615</v>
      </c>
      <c r="K401" s="12">
        <v>107.22075394449185</v>
      </c>
    </row>
    <row r="402" spans="1:11" x14ac:dyDescent="0.25">
      <c r="A402" s="13"/>
      <c r="B402" s="10">
        <v>98.531862393490314</v>
      </c>
      <c r="C402" s="11">
        <v>100.99802956613807</v>
      </c>
      <c r="D402" s="11">
        <v>100.40567428011541</v>
      </c>
      <c r="E402" s="11">
        <v>95.6529823237925</v>
      </c>
      <c r="F402" s="11">
        <v>94.521227671273351</v>
      </c>
      <c r="G402" s="11">
        <v>94.918087181736396</v>
      </c>
      <c r="H402" s="11">
        <v>91.974410949664176</v>
      </c>
      <c r="I402" s="11">
        <v>92.148638288373505</v>
      </c>
      <c r="J402" s="11">
        <v>95.586468117481473</v>
      </c>
      <c r="K402" s="12">
        <v>96.47989326656355</v>
      </c>
    </row>
    <row r="403" spans="1:11" x14ac:dyDescent="0.25">
      <c r="A403" s="13"/>
      <c r="B403" s="10">
        <v>100.85978294298489</v>
      </c>
      <c r="C403" s="11">
        <v>98.334999421839029</v>
      </c>
      <c r="D403" s="11">
        <v>100.63555103113355</v>
      </c>
      <c r="E403" s="11">
        <v>104.19870391051005</v>
      </c>
      <c r="F403" s="11">
        <v>104.47281890206388</v>
      </c>
      <c r="G403" s="11">
        <v>96.574834128489073</v>
      </c>
      <c r="H403" s="11">
        <v>96.401378667160728</v>
      </c>
      <c r="I403" s="11">
        <v>95.699821061367373</v>
      </c>
      <c r="J403" s="11">
        <v>98.17876407152383</v>
      </c>
      <c r="K403" s="12">
        <v>97.75626426037482</v>
      </c>
    </row>
    <row r="404" spans="1:11" x14ac:dyDescent="0.25">
      <c r="A404" s="13"/>
      <c r="B404" s="10">
        <v>97.820884029922496</v>
      </c>
      <c r="C404" s="11">
        <v>99.237095846670101</v>
      </c>
      <c r="D404" s="11">
        <v>105.05398608353606</v>
      </c>
      <c r="E404" s="11">
        <v>106.83379455959226</v>
      </c>
      <c r="F404" s="11">
        <v>111.41295419004197</v>
      </c>
      <c r="G404" s="11">
        <v>109.49574633880097</v>
      </c>
      <c r="H404" s="11">
        <v>106.63348314985376</v>
      </c>
      <c r="I404" s="11">
        <v>110.94889095632992</v>
      </c>
      <c r="J404" s="11">
        <v>115.1323831717847</v>
      </c>
      <c r="K404" s="12">
        <v>115.73189162103674</v>
      </c>
    </row>
    <row r="405" spans="1:11" x14ac:dyDescent="0.25">
      <c r="A405" s="13"/>
      <c r="B405" s="10">
        <v>100.91157857312918</v>
      </c>
      <c r="C405" s="11">
        <v>99.696814545693186</v>
      </c>
      <c r="D405" s="11">
        <v>98.14986229082983</v>
      </c>
      <c r="E405" s="11">
        <v>97.359039035002922</v>
      </c>
      <c r="F405" s="11">
        <v>98.42883127488281</v>
      </c>
      <c r="G405" s="11">
        <v>97.284777744769698</v>
      </c>
      <c r="H405" s="11">
        <v>95.034600854439887</v>
      </c>
      <c r="I405" s="11">
        <v>93.484764212444233</v>
      </c>
      <c r="J405" s="11">
        <v>92.184241899307025</v>
      </c>
      <c r="K405" s="12">
        <v>91.998771425062273</v>
      </c>
    </row>
    <row r="406" spans="1:11" x14ac:dyDescent="0.25">
      <c r="A406" s="13"/>
      <c r="B406" s="10">
        <v>100.48818025715902</v>
      </c>
      <c r="C406" s="11">
        <v>98.782439362796595</v>
      </c>
      <c r="D406" s="11">
        <v>98.269301328851682</v>
      </c>
      <c r="E406" s="11">
        <v>98.466116164199335</v>
      </c>
      <c r="F406" s="11">
        <v>97.656851799270115</v>
      </c>
      <c r="G406" s="11">
        <v>95.032358123177474</v>
      </c>
      <c r="H406" s="11">
        <v>93.573723016463831</v>
      </c>
      <c r="I406" s="11">
        <v>93.106033041368576</v>
      </c>
      <c r="J406" s="11">
        <v>93.419345389644604</v>
      </c>
      <c r="K406" s="12">
        <v>92.763935604373657</v>
      </c>
    </row>
    <row r="407" spans="1:11" x14ac:dyDescent="0.25">
      <c r="A407" s="13"/>
      <c r="B407" s="10">
        <v>101.64463096193568</v>
      </c>
      <c r="C407" s="11">
        <v>102.95804165692203</v>
      </c>
      <c r="D407" s="11">
        <v>102.417183451765</v>
      </c>
      <c r="E407" s="11">
        <v>103.88250686619362</v>
      </c>
      <c r="F407" s="11">
        <v>99.982861351110699</v>
      </c>
      <c r="G407" s="11">
        <v>101.98415858123944</v>
      </c>
      <c r="H407" s="11">
        <v>100.6927799589327</v>
      </c>
      <c r="I407" s="11">
        <v>104.8577515015552</v>
      </c>
      <c r="J407" s="11">
        <v>107.95169873314589</v>
      </c>
      <c r="K407" s="12">
        <v>110.36474378950398</v>
      </c>
    </row>
    <row r="408" spans="1:11" x14ac:dyDescent="0.25">
      <c r="A408" s="13"/>
      <c r="B408" s="10">
        <v>101.63001075445497</v>
      </c>
      <c r="C408" s="11">
        <v>99.303153281458989</v>
      </c>
      <c r="D408" s="11">
        <v>96.721411317737363</v>
      </c>
      <c r="E408" s="11">
        <v>95.093640228957369</v>
      </c>
      <c r="F408" s="11">
        <v>97.67608078067839</v>
      </c>
      <c r="G408" s="11">
        <v>100.06620576502695</v>
      </c>
      <c r="H408" s="11">
        <v>101.0254216396374</v>
      </c>
      <c r="I408" s="11">
        <v>102.22105436231884</v>
      </c>
      <c r="J408" s="11">
        <v>103.3671852342449</v>
      </c>
      <c r="K408" s="12">
        <v>100.47100803372057</v>
      </c>
    </row>
    <row r="409" spans="1:11" x14ac:dyDescent="0.25">
      <c r="A409" s="13"/>
      <c r="B409" s="10">
        <v>100.30468974156463</v>
      </c>
      <c r="C409" s="11">
        <v>102.79997722069433</v>
      </c>
      <c r="D409" s="11">
        <v>105.83981683234701</v>
      </c>
      <c r="E409" s="11">
        <v>109.01819499836333</v>
      </c>
      <c r="F409" s="11">
        <v>112.23001427753192</v>
      </c>
      <c r="G409" s="11">
        <v>114.61854542077481</v>
      </c>
      <c r="H409" s="11">
        <v>113.84707076682469</v>
      </c>
      <c r="I409" s="11">
        <v>112.39237553262959</v>
      </c>
      <c r="J409" s="11">
        <v>114.46127901442551</v>
      </c>
      <c r="K409" s="12">
        <v>115.35021094610819</v>
      </c>
    </row>
    <row r="410" spans="1:11" x14ac:dyDescent="0.25">
      <c r="A410" s="13"/>
      <c r="B410" s="10">
        <v>97.518008968177142</v>
      </c>
      <c r="C410" s="11">
        <v>93.727573487146472</v>
      </c>
      <c r="D410" s="11">
        <v>94.444258705796869</v>
      </c>
      <c r="E410" s="11">
        <v>91.275945201706833</v>
      </c>
      <c r="F410" s="11">
        <v>90.56677360125542</v>
      </c>
      <c r="G410" s="11">
        <v>89.241984668515954</v>
      </c>
      <c r="H410" s="11">
        <v>93.118298675281309</v>
      </c>
      <c r="I410" s="11">
        <v>92.077447198989447</v>
      </c>
      <c r="J410" s="11">
        <v>95.557261178087089</v>
      </c>
      <c r="K410" s="12">
        <v>92.541155399333221</v>
      </c>
    </row>
    <row r="411" spans="1:11" x14ac:dyDescent="0.25">
      <c r="A411" s="13"/>
      <c r="B411" s="10">
        <v>97.918227036954136</v>
      </c>
      <c r="C411" s="11">
        <v>99.56943671314913</v>
      </c>
      <c r="D411" s="11">
        <v>101.04070036750535</v>
      </c>
      <c r="E411" s="11">
        <v>103.07543545078194</v>
      </c>
      <c r="F411" s="11">
        <v>104.56831016163207</v>
      </c>
      <c r="G411" s="11">
        <v>107.58326852686139</v>
      </c>
      <c r="H411" s="11">
        <v>108.5892941447505</v>
      </c>
      <c r="I411" s="11">
        <v>112.63928724741774</v>
      </c>
      <c r="J411" s="11">
        <v>109.27694751598673</v>
      </c>
      <c r="K411" s="12">
        <v>112.81949363484173</v>
      </c>
    </row>
    <row r="412" spans="1:11" x14ac:dyDescent="0.25">
      <c r="A412" s="13"/>
      <c r="B412" s="10">
        <v>97.179402304408342</v>
      </c>
      <c r="C412" s="11">
        <v>100.10965642775092</v>
      </c>
      <c r="D412" s="11">
        <v>98.547343988174745</v>
      </c>
      <c r="E412" s="11">
        <v>99.190859386821714</v>
      </c>
      <c r="F412" s="11">
        <v>101.3865738724182</v>
      </c>
      <c r="G412" s="11">
        <v>101.53940600801887</v>
      </c>
      <c r="H412" s="11">
        <v>101.39039634684862</v>
      </c>
      <c r="I412" s="11">
        <v>98.514957588708967</v>
      </c>
      <c r="J412" s="11">
        <v>95.266022624283423</v>
      </c>
      <c r="K412" s="12">
        <v>94.903231357410547</v>
      </c>
    </row>
    <row r="413" spans="1:11" x14ac:dyDescent="0.25">
      <c r="A413" s="13"/>
      <c r="B413" s="10">
        <v>100.41678147877325</v>
      </c>
      <c r="C413" s="11">
        <v>103.43760932877001</v>
      </c>
      <c r="D413" s="11">
        <v>106.49988196339056</v>
      </c>
      <c r="E413" s="11">
        <v>103.014806925689</v>
      </c>
      <c r="F413" s="11">
        <v>106.09543450149825</v>
      </c>
      <c r="G413" s="11">
        <v>106.45084619521181</v>
      </c>
      <c r="H413" s="11">
        <v>107.23679241837422</v>
      </c>
      <c r="I413" s="11">
        <v>103.90533772896494</v>
      </c>
      <c r="J413" s="11">
        <v>104.35516190040346</v>
      </c>
      <c r="K413" s="12">
        <v>103.82589574983231</v>
      </c>
    </row>
    <row r="414" spans="1:11" x14ac:dyDescent="0.25">
      <c r="A414" s="13"/>
      <c r="B414" s="10">
        <v>103.11695209778139</v>
      </c>
      <c r="C414" s="11">
        <v>100.68350166433197</v>
      </c>
      <c r="D414" s="11">
        <v>101.78364690708767</v>
      </c>
      <c r="E414" s="11">
        <v>101.43263040420423</v>
      </c>
      <c r="F414" s="11">
        <v>103.18567028620387</v>
      </c>
      <c r="G414" s="11">
        <v>100.54689116466602</v>
      </c>
      <c r="H414" s="11">
        <v>101.52881289025724</v>
      </c>
      <c r="I414" s="11">
        <v>98.351648307878179</v>
      </c>
      <c r="J414" s="11">
        <v>98.855626903930272</v>
      </c>
      <c r="K414" s="12">
        <v>98.196462463195687</v>
      </c>
    </row>
    <row r="415" spans="1:11" x14ac:dyDescent="0.25">
      <c r="A415" s="13"/>
      <c r="B415" s="10">
        <v>99.861652419401977</v>
      </c>
      <c r="C415" s="11">
        <v>96.632062474372262</v>
      </c>
      <c r="D415" s="11">
        <v>97.950191014720289</v>
      </c>
      <c r="E415" s="11">
        <v>93.713237882697698</v>
      </c>
      <c r="F415" s="11">
        <v>94.192056134353578</v>
      </c>
      <c r="G415" s="11">
        <v>94.831077261960203</v>
      </c>
      <c r="H415" s="11">
        <v>91.466622177416937</v>
      </c>
      <c r="I415" s="11">
        <v>89.4775382676264</v>
      </c>
      <c r="J415" s="11">
        <v>89.846690454342038</v>
      </c>
      <c r="K415" s="12">
        <v>88.72587627723172</v>
      </c>
    </row>
    <row r="416" spans="1:11" x14ac:dyDescent="0.25">
      <c r="A416" s="13"/>
      <c r="B416" s="10">
        <v>101.25625825144975</v>
      </c>
      <c r="C416" s="11">
        <v>97.771291695384861</v>
      </c>
      <c r="D416" s="11">
        <v>94.042068841438123</v>
      </c>
      <c r="E416" s="11">
        <v>94.943211026111925</v>
      </c>
      <c r="F416" s="11">
        <v>94.641467744034699</v>
      </c>
      <c r="G416" s="11">
        <v>92.919297572356015</v>
      </c>
      <c r="H416" s="11">
        <v>94.004359347982472</v>
      </c>
      <c r="I416" s="11">
        <v>96.346355282099196</v>
      </c>
      <c r="J416" s="11">
        <v>101.49536995029315</v>
      </c>
      <c r="K416" s="12">
        <v>104.26742967766025</v>
      </c>
    </row>
    <row r="417" spans="1:11" x14ac:dyDescent="0.25">
      <c r="A417" s="13"/>
      <c r="B417" s="10">
        <v>96.138941125668111</v>
      </c>
      <c r="C417" s="11">
        <v>98.711395534634491</v>
      </c>
      <c r="D417" s="11">
        <v>95.961620073682383</v>
      </c>
      <c r="E417" s="11">
        <v>93.478750957288469</v>
      </c>
      <c r="F417" s="11">
        <v>93.031923507601036</v>
      </c>
      <c r="G417" s="11">
        <v>98.940735064231291</v>
      </c>
      <c r="H417" s="11">
        <v>95.592484699324061</v>
      </c>
      <c r="I417" s="11">
        <v>94.624303374580634</v>
      </c>
      <c r="J417" s="11">
        <v>98.808030430892032</v>
      </c>
      <c r="K417" s="12">
        <v>97.50988291465093</v>
      </c>
    </row>
    <row r="418" spans="1:11" x14ac:dyDescent="0.25">
      <c r="A418" s="13"/>
      <c r="B418" s="10">
        <v>96.943546909173222</v>
      </c>
      <c r="C418" s="11">
        <v>97.029738912918972</v>
      </c>
      <c r="D418" s="11">
        <v>97.657688860195691</v>
      </c>
      <c r="E418" s="11">
        <v>98.315937220237743</v>
      </c>
      <c r="F418" s="11">
        <v>97.249686852165766</v>
      </c>
      <c r="G418" s="11">
        <v>100.15698710566977</v>
      </c>
      <c r="H418" s="11">
        <v>106.56162435967687</v>
      </c>
      <c r="I418" s="11">
        <v>107.34357258087668</v>
      </c>
      <c r="J418" s="11">
        <v>106.53728668180773</v>
      </c>
      <c r="K418" s="12">
        <v>107.10196065489498</v>
      </c>
    </row>
    <row r="419" spans="1:11" x14ac:dyDescent="0.25">
      <c r="A419" s="13"/>
      <c r="B419" s="10">
        <v>98.586754145789385</v>
      </c>
      <c r="C419" s="11">
        <v>99.756273208942645</v>
      </c>
      <c r="D419" s="11">
        <v>103.22965429539565</v>
      </c>
      <c r="E419" s="11">
        <v>102.90427920017969</v>
      </c>
      <c r="F419" s="11">
        <v>103.88680100460238</v>
      </c>
      <c r="G419" s="11">
        <v>104.874990719933</v>
      </c>
      <c r="H419" s="11">
        <v>102.76505672211179</v>
      </c>
      <c r="I419" s="11">
        <v>99.335847837243577</v>
      </c>
      <c r="J419" s="11">
        <v>97.805830381053781</v>
      </c>
      <c r="K419" s="12">
        <v>98.511108210250057</v>
      </c>
    </row>
    <row r="420" spans="1:11" x14ac:dyDescent="0.25">
      <c r="A420" s="13"/>
      <c r="B420" s="10">
        <v>99.234348449585482</v>
      </c>
      <c r="C420" s="11">
        <v>98.20930511994645</v>
      </c>
      <c r="D420" s="11">
        <v>96.114564490095233</v>
      </c>
      <c r="E420" s="11">
        <v>89.884725094910749</v>
      </c>
      <c r="F420" s="11">
        <v>92.028664181327684</v>
      </c>
      <c r="G420" s="11">
        <v>90.746985613923911</v>
      </c>
      <c r="H420" s="11">
        <v>89.092906661244783</v>
      </c>
      <c r="I420" s="11">
        <v>92.317143577870596</v>
      </c>
      <c r="J420" s="11">
        <v>89.979584941502637</v>
      </c>
      <c r="K420" s="12">
        <v>91.001958170483448</v>
      </c>
    </row>
    <row r="421" spans="1:11" x14ac:dyDescent="0.25">
      <c r="A421" s="13"/>
      <c r="B421" s="10">
        <v>102.14577286250621</v>
      </c>
      <c r="C421" s="11">
        <v>102.85470631769682</v>
      </c>
      <c r="D421" s="11">
        <v>101.11027149640661</v>
      </c>
      <c r="E421" s="11">
        <v>102.13713233773537</v>
      </c>
      <c r="F421" s="11">
        <v>101.15688461550322</v>
      </c>
      <c r="G421" s="11">
        <v>103.19497387393989</v>
      </c>
      <c r="H421" s="11">
        <v>102.53509076990979</v>
      </c>
      <c r="I421" s="11">
        <v>106.39847398342538</v>
      </c>
      <c r="J421" s="11">
        <v>105.19843092123391</v>
      </c>
      <c r="K421" s="12">
        <v>105.49585162200719</v>
      </c>
    </row>
    <row r="422" spans="1:11" x14ac:dyDescent="0.25">
      <c r="A422" s="13"/>
      <c r="B422" s="10">
        <v>97.583904419181764</v>
      </c>
      <c r="C422" s="11">
        <v>100.00924555377304</v>
      </c>
      <c r="D422" s="11">
        <v>100.23875253400661</v>
      </c>
      <c r="E422" s="11">
        <v>96.899964754907074</v>
      </c>
      <c r="F422" s="11">
        <v>97.790979443091118</v>
      </c>
      <c r="G422" s="11">
        <v>95.356784178828875</v>
      </c>
      <c r="H422" s="11">
        <v>100.89350141616747</v>
      </c>
      <c r="I422" s="11">
        <v>95.99741581947552</v>
      </c>
      <c r="J422" s="11">
        <v>94.043508450401717</v>
      </c>
      <c r="K422" s="12">
        <v>96.042705071167987</v>
      </c>
    </row>
    <row r="423" spans="1:11" x14ac:dyDescent="0.25">
      <c r="A423" s="13"/>
      <c r="B423" s="10">
        <v>95.962261310139922</v>
      </c>
      <c r="C423" s="11">
        <v>96.488306283153307</v>
      </c>
      <c r="D423" s="11">
        <v>94.917928144877948</v>
      </c>
      <c r="E423" s="11">
        <v>91.453098344125621</v>
      </c>
      <c r="F423" s="11">
        <v>94.043632323248673</v>
      </c>
      <c r="G423" s="11">
        <v>97.002873582631906</v>
      </c>
      <c r="H423" s="11">
        <v>97.439622256356387</v>
      </c>
      <c r="I423" s="11">
        <v>92.399730597617548</v>
      </c>
      <c r="J423" s="11">
        <v>89.97933711309058</v>
      </c>
      <c r="K423" s="12">
        <v>93.227783129017013</v>
      </c>
    </row>
    <row r="424" spans="1:11" x14ac:dyDescent="0.25">
      <c r="A424" s="13"/>
      <c r="B424" s="10">
        <v>101.70829912424244</v>
      </c>
      <c r="C424" s="11">
        <v>102.24764416187233</v>
      </c>
      <c r="D424" s="11">
        <v>100.87721474407228</v>
      </c>
      <c r="E424" s="11">
        <v>103.74910551980794</v>
      </c>
      <c r="F424" s="11">
        <v>106.17855296336083</v>
      </c>
      <c r="G424" s="11">
        <v>102.78411508294026</v>
      </c>
      <c r="H424" s="11">
        <v>104.05625326009105</v>
      </c>
      <c r="I424" s="11">
        <v>109.34108200495685</v>
      </c>
      <c r="J424" s="11">
        <v>111.81040335572449</v>
      </c>
      <c r="K424" s="12">
        <v>109.09644615678755</v>
      </c>
    </row>
    <row r="425" spans="1:11" x14ac:dyDescent="0.25">
      <c r="A425" s="13"/>
      <c r="B425" s="10">
        <v>99.567383958459828</v>
      </c>
      <c r="C425" s="11">
        <v>99.957868404844831</v>
      </c>
      <c r="D425" s="11">
        <v>101.71395806645138</v>
      </c>
      <c r="E425" s="11">
        <v>100.52842489043076</v>
      </c>
      <c r="F425" s="11">
        <v>100.83057014287944</v>
      </c>
      <c r="G425" s="11">
        <v>103.37092232499371</v>
      </c>
      <c r="H425" s="11">
        <v>98.633495912373803</v>
      </c>
      <c r="I425" s="11">
        <v>96.645721359905039</v>
      </c>
      <c r="J425" s="11">
        <v>101.26584217913828</v>
      </c>
      <c r="K425" s="12">
        <v>95.562531743588309</v>
      </c>
    </row>
    <row r="426" spans="1:11" x14ac:dyDescent="0.25">
      <c r="A426" s="13"/>
      <c r="B426" s="10">
        <v>103.1561368902475</v>
      </c>
      <c r="C426" s="11">
        <v>106.02171075317455</v>
      </c>
      <c r="D426" s="11">
        <v>106.34837092252907</v>
      </c>
      <c r="E426" s="11">
        <v>101.58692365342108</v>
      </c>
      <c r="F426" s="11">
        <v>99.809043724740846</v>
      </c>
      <c r="G426" s="11">
        <v>101.259279799277</v>
      </c>
      <c r="H426" s="11">
        <v>100.46888099572688</v>
      </c>
      <c r="I426" s="11">
        <v>103.27622253347852</v>
      </c>
      <c r="J426" s="11">
        <v>102.80300891552368</v>
      </c>
      <c r="K426" s="12">
        <v>100.14499763514226</v>
      </c>
    </row>
    <row r="427" spans="1:11" x14ac:dyDescent="0.25">
      <c r="A427" s="13"/>
      <c r="B427" s="10">
        <v>98.170414498149697</v>
      </c>
      <c r="C427" s="11">
        <v>100.47425394267464</v>
      </c>
      <c r="D427" s="11">
        <v>98.09413356825921</v>
      </c>
      <c r="E427" s="11">
        <v>101.35918143597219</v>
      </c>
      <c r="F427" s="11">
        <v>101.17412987492342</v>
      </c>
      <c r="G427" s="11">
        <v>104.1446936576493</v>
      </c>
      <c r="H427" s="11">
        <v>104.84517311368089</v>
      </c>
      <c r="I427" s="11">
        <v>104.81251070011113</v>
      </c>
      <c r="J427" s="11">
        <v>101.40811616328757</v>
      </c>
      <c r="K427" s="12">
        <v>102.00803633518267</v>
      </c>
    </row>
    <row r="428" spans="1:11" x14ac:dyDescent="0.25">
      <c r="A428" s="13"/>
      <c r="B428" s="10">
        <v>98.909284988800522</v>
      </c>
      <c r="C428" s="11">
        <v>103.57001588190941</v>
      </c>
      <c r="D428" s="11">
        <v>105.98480737456273</v>
      </c>
      <c r="E428" s="11">
        <v>103.02083063141414</v>
      </c>
      <c r="F428" s="11">
        <v>103.82132267942455</v>
      </c>
      <c r="G428" s="11">
        <v>102.6605182485673</v>
      </c>
      <c r="H428" s="11">
        <v>104.52607579877211</v>
      </c>
      <c r="I428" s="11">
        <v>105.11417235824682</v>
      </c>
      <c r="J428" s="11">
        <v>108.1644194337598</v>
      </c>
      <c r="K428" s="12">
        <v>108.37744786113204</v>
      </c>
    </row>
    <row r="429" spans="1:11" x14ac:dyDescent="0.25">
      <c r="A429" s="13"/>
      <c r="B429" s="10">
        <v>100.5245190506064</v>
      </c>
      <c r="C429" s="11">
        <v>103.46097296868008</v>
      </c>
      <c r="D429" s="11">
        <v>104.86035058467709</v>
      </c>
      <c r="E429" s="11">
        <v>107.25865232195551</v>
      </c>
      <c r="F429" s="11">
        <v>108.43429551528286</v>
      </c>
      <c r="G429" s="11">
        <v>104.1532421133426</v>
      </c>
      <c r="H429" s="11">
        <v>109.92253545668315</v>
      </c>
      <c r="I429" s="11">
        <v>110.32173225970635</v>
      </c>
      <c r="J429" s="11">
        <v>111.0157291482728</v>
      </c>
      <c r="K429" s="12">
        <v>108.18373179011873</v>
      </c>
    </row>
    <row r="430" spans="1:11" x14ac:dyDescent="0.25">
      <c r="A430" s="13"/>
      <c r="B430" s="10">
        <v>98.125771451849545</v>
      </c>
      <c r="C430" s="11">
        <v>95.527530983069397</v>
      </c>
      <c r="D430" s="11">
        <v>98.695411313574397</v>
      </c>
      <c r="E430" s="11">
        <v>102.27567570516092</v>
      </c>
      <c r="F430" s="11">
        <v>105.65716232464932</v>
      </c>
      <c r="G430" s="11">
        <v>104.56620223068717</v>
      </c>
      <c r="H430" s="11">
        <v>99.300455495624107</v>
      </c>
      <c r="I430" s="11">
        <v>101.04315710319227</v>
      </c>
      <c r="J430" s="11">
        <v>100.56795962708993</v>
      </c>
      <c r="K430" s="12">
        <v>97.172900733932494</v>
      </c>
    </row>
    <row r="431" spans="1:11" x14ac:dyDescent="0.25">
      <c r="A431" s="13"/>
      <c r="B431" s="10">
        <v>103.72241995697277</v>
      </c>
      <c r="C431" s="11">
        <v>105.13800092171978</v>
      </c>
      <c r="D431" s="11">
        <v>108.51581483557737</v>
      </c>
      <c r="E431" s="11">
        <v>109.09586805470136</v>
      </c>
      <c r="F431" s="11">
        <v>108.69182208521168</v>
      </c>
      <c r="G431" s="11">
        <v>107.23316595292839</v>
      </c>
      <c r="H431" s="11">
        <v>109.57192654604866</v>
      </c>
      <c r="I431" s="11">
        <v>108.37620300952247</v>
      </c>
      <c r="J431" s="11">
        <v>109.30731079238632</v>
      </c>
      <c r="K431" s="12">
        <v>111.56363462783314</v>
      </c>
    </row>
    <row r="432" spans="1:11" x14ac:dyDescent="0.25">
      <c r="A432" s="13"/>
      <c r="B432" s="10">
        <v>105.65884410793205</v>
      </c>
      <c r="C432" s="11">
        <v>107.00142278993758</v>
      </c>
      <c r="D432" s="11">
        <v>110.07318106633514</v>
      </c>
      <c r="E432" s="11">
        <v>109.26842582830322</v>
      </c>
      <c r="F432" s="11">
        <v>111.34940372604348</v>
      </c>
      <c r="G432" s="11">
        <v>109.02293889976349</v>
      </c>
      <c r="H432" s="11">
        <v>107.12149808306269</v>
      </c>
      <c r="I432" s="11">
        <v>108.63166060695929</v>
      </c>
      <c r="J432" s="11">
        <v>107.13823067177633</v>
      </c>
      <c r="K432" s="12">
        <v>105.96401019188586</v>
      </c>
    </row>
    <row r="433" spans="1:11" x14ac:dyDescent="0.25">
      <c r="A433" s="13"/>
      <c r="B433" s="10">
        <v>101.39723590217646</v>
      </c>
      <c r="C433" s="11">
        <v>101.84149441806724</v>
      </c>
      <c r="D433" s="11">
        <v>99.803425009088016</v>
      </c>
      <c r="E433" s="11">
        <v>102.88288418814417</v>
      </c>
      <c r="F433" s="11">
        <v>103.64087656317643</v>
      </c>
      <c r="G433" s="11">
        <v>105.2594116319857</v>
      </c>
      <c r="H433" s="11">
        <v>107.16029110821636</v>
      </c>
      <c r="I433" s="11">
        <v>108.16562429095939</v>
      </c>
      <c r="J433" s="11">
        <v>114.18891359473216</v>
      </c>
      <c r="K433" s="12">
        <v>114.34145782345608</v>
      </c>
    </row>
    <row r="434" spans="1:11" x14ac:dyDescent="0.25">
      <c r="A434" s="13"/>
      <c r="B434" s="10">
        <v>99.160887988315949</v>
      </c>
      <c r="C434" s="11">
        <v>94.732889412744598</v>
      </c>
      <c r="D434" s="11">
        <v>95.498640026227619</v>
      </c>
      <c r="E434" s="11">
        <v>94.286146324926705</v>
      </c>
      <c r="F434" s="11">
        <v>95.370948507887036</v>
      </c>
      <c r="G434" s="11">
        <v>94.844555229242147</v>
      </c>
      <c r="H434" s="11">
        <v>93.923630634581869</v>
      </c>
      <c r="I434" s="11">
        <v>96.496557557262705</v>
      </c>
      <c r="J434" s="11">
        <v>93.906455896383392</v>
      </c>
      <c r="K434" s="12">
        <v>92.738072486018226</v>
      </c>
    </row>
    <row r="435" spans="1:11" x14ac:dyDescent="0.25">
      <c r="A435" s="13"/>
      <c r="B435" s="10">
        <v>101.76724332730068</v>
      </c>
      <c r="C435" s="11">
        <v>99.682390227743184</v>
      </c>
      <c r="D435" s="11">
        <v>99.63213370305435</v>
      </c>
      <c r="E435" s="11">
        <v>99.230657118500588</v>
      </c>
      <c r="F435" s="11">
        <v>98.310194615775856</v>
      </c>
      <c r="G435" s="11">
        <v>94.403671995757023</v>
      </c>
      <c r="H435" s="11">
        <v>91.206248769875103</v>
      </c>
      <c r="I435" s="11">
        <v>92.893980524657096</v>
      </c>
      <c r="J435" s="11">
        <v>91.106239885772524</v>
      </c>
      <c r="K435" s="12">
        <v>95.677206653056359</v>
      </c>
    </row>
    <row r="436" spans="1:11" x14ac:dyDescent="0.25">
      <c r="A436" s="13"/>
      <c r="B436" s="10">
        <v>95.906140441032122</v>
      </c>
      <c r="C436" s="11">
        <v>94.765769930768599</v>
      </c>
      <c r="D436" s="11">
        <v>94.305398237564177</v>
      </c>
      <c r="E436" s="11">
        <v>94.553575665190138</v>
      </c>
      <c r="F436" s="11">
        <v>92.898790456938329</v>
      </c>
      <c r="G436" s="11">
        <v>90.343771171925567</v>
      </c>
      <c r="H436" s="11">
        <v>91.009812972747156</v>
      </c>
      <c r="I436" s="11">
        <v>92.909064939307243</v>
      </c>
      <c r="J436" s="11">
        <v>94.431384087494891</v>
      </c>
      <c r="K436" s="12">
        <v>95.755100963108958</v>
      </c>
    </row>
    <row r="437" spans="1:11" x14ac:dyDescent="0.25">
      <c r="A437" s="13"/>
      <c r="B437" s="10">
        <v>100.80262551754258</v>
      </c>
      <c r="C437" s="11">
        <v>102.2302304444636</v>
      </c>
      <c r="D437" s="11">
        <v>106.67078504248184</v>
      </c>
      <c r="E437" s="11">
        <v>107.3359147630913</v>
      </c>
      <c r="F437" s="11">
        <v>109.80580471741716</v>
      </c>
      <c r="G437" s="11">
        <v>106.92648924811853</v>
      </c>
      <c r="H437" s="11">
        <v>112.24556542644731</v>
      </c>
      <c r="I437" s="11">
        <v>111.74936960082343</v>
      </c>
      <c r="J437" s="11">
        <v>112.60830035333009</v>
      </c>
      <c r="K437" s="12">
        <v>111.33026534769365</v>
      </c>
    </row>
    <row r="438" spans="1:11" x14ac:dyDescent="0.25">
      <c r="A438" s="13"/>
      <c r="B438" s="10">
        <v>104.52143455120321</v>
      </c>
      <c r="C438" s="11">
        <v>104.67974976934732</v>
      </c>
      <c r="D438" s="11">
        <v>103.82038840958573</v>
      </c>
      <c r="E438" s="11">
        <v>105.9949194952238</v>
      </c>
      <c r="F438" s="11">
        <v>104.76306020212294</v>
      </c>
      <c r="G438" s="11">
        <v>106.72233466853412</v>
      </c>
      <c r="H438" s="11">
        <v>101.98190954503866</v>
      </c>
      <c r="I438" s="11">
        <v>102.21138118357032</v>
      </c>
      <c r="J438" s="11">
        <v>101.32178521016911</v>
      </c>
      <c r="K438" s="12">
        <v>96.623713148233051</v>
      </c>
    </row>
    <row r="439" spans="1:11" x14ac:dyDescent="0.25">
      <c r="A439" s="13"/>
      <c r="B439" s="10">
        <v>100.22390977134688</v>
      </c>
      <c r="C439" s="11">
        <v>98.147355891709765</v>
      </c>
      <c r="D439" s="11">
        <v>97.486261798971725</v>
      </c>
      <c r="E439" s="11">
        <v>100.21580326868022</v>
      </c>
      <c r="F439" s="11">
        <v>97.074014551470157</v>
      </c>
      <c r="G439" s="11">
        <v>100.72701609085973</v>
      </c>
      <c r="H439" s="11">
        <v>98.738849454825811</v>
      </c>
      <c r="I439" s="11">
        <v>97.536747660012836</v>
      </c>
      <c r="J439" s="11">
        <v>94.0340496586699</v>
      </c>
      <c r="K439" s="12">
        <v>92.558289617043357</v>
      </c>
    </row>
    <row r="440" spans="1:11" x14ac:dyDescent="0.25">
      <c r="A440" s="13"/>
      <c r="B440" s="10">
        <v>100.73375357061187</v>
      </c>
      <c r="C440" s="11">
        <v>98.441891701731876</v>
      </c>
      <c r="D440" s="11">
        <v>101.33769136725715</v>
      </c>
      <c r="E440" s="11">
        <v>99.270728725961206</v>
      </c>
      <c r="F440" s="11">
        <v>100.58673475466391</v>
      </c>
      <c r="G440" s="11">
        <v>100.85913451143537</v>
      </c>
      <c r="H440" s="11">
        <v>102.63794390803574</v>
      </c>
      <c r="I440" s="11">
        <v>100.11613122163192</v>
      </c>
      <c r="J440" s="11">
        <v>97.555527114189431</v>
      </c>
      <c r="K440" s="12">
        <v>96.753967294926937</v>
      </c>
    </row>
    <row r="441" spans="1:11" x14ac:dyDescent="0.25">
      <c r="A441" s="13"/>
      <c r="B441" s="10">
        <v>101.44699779268865</v>
      </c>
      <c r="C441" s="11">
        <v>96.83624197265469</v>
      </c>
      <c r="D441" s="11">
        <v>98.215399551277656</v>
      </c>
      <c r="E441" s="11">
        <v>94.549130789536378</v>
      </c>
      <c r="F441" s="11">
        <v>92.028417306509638</v>
      </c>
      <c r="G441" s="11">
        <v>89.576428696756722</v>
      </c>
      <c r="H441" s="11">
        <v>89.995720177663443</v>
      </c>
      <c r="I441" s="11">
        <v>91.882645710790442</v>
      </c>
      <c r="J441" s="11">
        <v>87.999721827759913</v>
      </c>
      <c r="K441" s="12">
        <v>88.75386150301162</v>
      </c>
    </row>
    <row r="442" spans="1:11" x14ac:dyDescent="0.25">
      <c r="A442" s="13"/>
      <c r="B442" s="10">
        <v>101.81992713811519</v>
      </c>
      <c r="C442" s="11">
        <v>105.24074323703458</v>
      </c>
      <c r="D442" s="11">
        <v>108.0373101187883</v>
      </c>
      <c r="E442" s="11">
        <v>107.79709004235019</v>
      </c>
      <c r="F442" s="11">
        <v>109.99565978602533</v>
      </c>
      <c r="G442" s="11">
        <v>112.87736606349124</v>
      </c>
      <c r="H442" s="11">
        <v>105.98915731383974</v>
      </c>
      <c r="I442" s="11">
        <v>98.589819850433358</v>
      </c>
      <c r="J442" s="11">
        <v>96.674903215480938</v>
      </c>
      <c r="K442" s="12">
        <v>99.262750733272966</v>
      </c>
    </row>
    <row r="443" spans="1:11" x14ac:dyDescent="0.25">
      <c r="A443" s="13"/>
      <c r="B443" s="10">
        <v>101.76572854963854</v>
      </c>
      <c r="C443" s="11">
        <v>100.91275866361909</v>
      </c>
      <c r="D443" s="11">
        <v>102.71427281553999</v>
      </c>
      <c r="E443" s="11">
        <v>102.15835126404885</v>
      </c>
      <c r="F443" s="11">
        <v>103.42390671540122</v>
      </c>
      <c r="G443" s="11">
        <v>99.331124133369741</v>
      </c>
      <c r="H443" s="11">
        <v>98.141819612278326</v>
      </c>
      <c r="I443" s="11">
        <v>99.448227860786162</v>
      </c>
      <c r="J443" s="11">
        <v>101.34782494457309</v>
      </c>
      <c r="K443" s="12">
        <v>100.55585590716173</v>
      </c>
    </row>
    <row r="444" spans="1:11" x14ac:dyDescent="0.25">
      <c r="A444" s="13"/>
      <c r="B444" s="10">
        <v>100.82801545219444</v>
      </c>
      <c r="C444" s="11">
        <v>101.91415243427177</v>
      </c>
      <c r="D444" s="11">
        <v>100.40378187598401</v>
      </c>
      <c r="E444" s="11">
        <v>95.316743755102522</v>
      </c>
      <c r="F444" s="11">
        <v>95.53122189935813</v>
      </c>
      <c r="G444" s="11">
        <v>93.361720774665471</v>
      </c>
      <c r="H444" s="11">
        <v>96.450758835544946</v>
      </c>
      <c r="I444" s="11">
        <v>94.289469110308232</v>
      </c>
      <c r="J444" s="11">
        <v>92.613919859272841</v>
      </c>
      <c r="K444" s="12">
        <v>89.637840988954139</v>
      </c>
    </row>
    <row r="445" spans="1:11" x14ac:dyDescent="0.25">
      <c r="A445" s="13"/>
      <c r="B445" s="10">
        <v>98.081698863994163</v>
      </c>
      <c r="C445" s="11">
        <v>96.968058244333733</v>
      </c>
      <c r="D445" s="11">
        <v>97.866749847027663</v>
      </c>
      <c r="E445" s="11">
        <v>98.495941156118036</v>
      </c>
      <c r="F445" s="11">
        <v>94.434314271476126</v>
      </c>
      <c r="G445" s="11">
        <v>93.054513137094858</v>
      </c>
      <c r="H445" s="11">
        <v>93.503817919361765</v>
      </c>
      <c r="I445" s="11">
        <v>93.02590055152551</v>
      </c>
      <c r="J445" s="11">
        <v>95.054530458963157</v>
      </c>
      <c r="K445" s="12">
        <v>99.570215707709536</v>
      </c>
    </row>
    <row r="446" spans="1:11" x14ac:dyDescent="0.25">
      <c r="A446" s="13"/>
      <c r="B446" s="10">
        <v>99.484735666242244</v>
      </c>
      <c r="C446" s="11">
        <v>99.384951327764838</v>
      </c>
      <c r="D446" s="11">
        <v>105.98291583281147</v>
      </c>
      <c r="E446" s="11">
        <v>110.63062017093637</v>
      </c>
      <c r="F446" s="11">
        <v>117.05054340309027</v>
      </c>
      <c r="G446" s="11">
        <v>118.42859720957262</v>
      </c>
      <c r="H446" s="11">
        <v>120.29691323981005</v>
      </c>
      <c r="I446" s="11">
        <v>119.39986538980381</v>
      </c>
      <c r="J446" s="11">
        <v>118.91568505363833</v>
      </c>
      <c r="K446" s="12">
        <v>121.95967166283755</v>
      </c>
    </row>
    <row r="447" spans="1:11" x14ac:dyDescent="0.25">
      <c r="A447" s="13"/>
      <c r="B447" s="10">
        <v>104.74354184448435</v>
      </c>
      <c r="C447" s="11">
        <v>104.22706011652204</v>
      </c>
      <c r="D447" s="11">
        <v>103.76023525012242</v>
      </c>
      <c r="E447" s="11">
        <v>104.79263100667573</v>
      </c>
      <c r="F447" s="11">
        <v>106.4396057077772</v>
      </c>
      <c r="G447" s="11">
        <v>109.5020044917196</v>
      </c>
      <c r="H447" s="11">
        <v>113.56696224408215</v>
      </c>
      <c r="I447" s="11">
        <v>118.39521529921933</v>
      </c>
      <c r="J447" s="11">
        <v>114.68943381556002</v>
      </c>
      <c r="K447" s="12">
        <v>114.57437501364301</v>
      </c>
    </row>
    <row r="448" spans="1:11" x14ac:dyDescent="0.25">
      <c r="A448" s="13"/>
      <c r="B448" s="10">
        <v>98.58284651410267</v>
      </c>
      <c r="C448" s="11">
        <v>101.11278449947734</v>
      </c>
      <c r="D448" s="11">
        <v>98.211871863248007</v>
      </c>
      <c r="E448" s="11">
        <v>96.663319729072086</v>
      </c>
      <c r="F448" s="11">
        <v>93.500925140178694</v>
      </c>
      <c r="G448" s="11">
        <v>95.441197763956254</v>
      </c>
      <c r="H448" s="11">
        <v>95.490012130805141</v>
      </c>
      <c r="I448" s="11">
        <v>99.277782384799508</v>
      </c>
      <c r="J448" s="11">
        <v>100.63401799160317</v>
      </c>
      <c r="K448" s="12">
        <v>102.04725814700623</v>
      </c>
    </row>
    <row r="449" spans="1:11" x14ac:dyDescent="0.25">
      <c r="A449" s="13"/>
      <c r="B449" s="10">
        <v>101.05733953306952</v>
      </c>
      <c r="C449" s="11">
        <v>105.37189932414871</v>
      </c>
      <c r="D449" s="11">
        <v>108.61935623443279</v>
      </c>
      <c r="E449" s="11">
        <v>109.49726050901327</v>
      </c>
      <c r="F449" s="11">
        <v>110.87931810517716</v>
      </c>
      <c r="G449" s="11">
        <v>111.74143927452252</v>
      </c>
      <c r="H449" s="11">
        <v>110.15627015968525</v>
      </c>
      <c r="I449" s="11">
        <v>106.59743652324323</v>
      </c>
      <c r="J449" s="11">
        <v>107.86943670931416</v>
      </c>
      <c r="K449" s="12">
        <v>105.80110838602329</v>
      </c>
    </row>
    <row r="450" spans="1:11" x14ac:dyDescent="0.25">
      <c r="A450" s="13"/>
      <c r="B450" s="10">
        <v>102.44157808200501</v>
      </c>
      <c r="C450" s="11">
        <v>102.66907892909688</v>
      </c>
      <c r="D450" s="11">
        <v>106.92984232081616</v>
      </c>
      <c r="E450" s="11">
        <v>107.02231316769537</v>
      </c>
      <c r="F450" s="11">
        <v>104.61653448528723</v>
      </c>
      <c r="G450" s="11">
        <v>106.44659115588694</v>
      </c>
      <c r="H450" s="11">
        <v>104.81515806487236</v>
      </c>
      <c r="I450" s="11">
        <v>106.39601546076457</v>
      </c>
      <c r="J450" s="11">
        <v>104.1740836924793</v>
      </c>
      <c r="K450" s="12">
        <v>108.26686328313313</v>
      </c>
    </row>
    <row r="451" spans="1:11" x14ac:dyDescent="0.25">
      <c r="A451" s="13"/>
      <c r="B451" s="10">
        <v>101.85416125046957</v>
      </c>
      <c r="C451" s="11">
        <v>100.66605777125743</v>
      </c>
      <c r="D451" s="11">
        <v>101.02029126116265</v>
      </c>
      <c r="E451" s="11">
        <v>102.97100041880549</v>
      </c>
      <c r="F451" s="11">
        <v>107.90306033360874</v>
      </c>
      <c r="G451" s="11">
        <v>110.58626957528085</v>
      </c>
      <c r="H451" s="11">
        <v>108.15221945974689</v>
      </c>
      <c r="I451" s="11">
        <v>110.46066556919281</v>
      </c>
      <c r="J451" s="11">
        <v>110.29976819816055</v>
      </c>
      <c r="K451" s="12">
        <v>113.19845089087592</v>
      </c>
    </row>
    <row r="452" spans="1:11" x14ac:dyDescent="0.25">
      <c r="A452" s="13"/>
      <c r="B452" s="10">
        <v>96.922477651307574</v>
      </c>
      <c r="C452" s="11">
        <v>93.741160614987166</v>
      </c>
      <c r="D452" s="11">
        <v>91.744529472003592</v>
      </c>
      <c r="E452" s="11">
        <v>90.685670107002252</v>
      </c>
      <c r="F452" s="11">
        <v>90.989249830026992</v>
      </c>
      <c r="G452" s="11">
        <v>91.628705068035316</v>
      </c>
      <c r="H452" s="11">
        <v>93.305473105540671</v>
      </c>
      <c r="I452" s="11">
        <v>97.189204843935229</v>
      </c>
      <c r="J452" s="11">
        <v>97.095323632353939</v>
      </c>
      <c r="K452" s="12">
        <v>96.053665535309392</v>
      </c>
    </row>
    <row r="453" spans="1:11" x14ac:dyDescent="0.25">
      <c r="A453" s="13"/>
      <c r="B453" s="10">
        <v>102.58006328106202</v>
      </c>
      <c r="C453" s="11">
        <v>97.674712753952562</v>
      </c>
      <c r="D453" s="11">
        <v>93.426664926158637</v>
      </c>
      <c r="E453" s="11">
        <v>90.023166782103885</v>
      </c>
      <c r="F453" s="11">
        <v>88.019593003568289</v>
      </c>
      <c r="G453" s="11">
        <v>89.124223506732349</v>
      </c>
      <c r="H453" s="11">
        <v>89.469674462895497</v>
      </c>
      <c r="I453" s="11">
        <v>89.552057404136889</v>
      </c>
      <c r="J453" s="11">
        <v>87.220395345819952</v>
      </c>
      <c r="K453" s="12">
        <v>86.055119072753968</v>
      </c>
    </row>
    <row r="454" spans="1:11" x14ac:dyDescent="0.25">
      <c r="A454" s="13"/>
      <c r="B454" s="10">
        <v>100.76209664408047</v>
      </c>
      <c r="C454" s="11">
        <v>101.01951939437892</v>
      </c>
      <c r="D454" s="11">
        <v>101.32546803841129</v>
      </c>
      <c r="E454" s="11">
        <v>102.67611725398439</v>
      </c>
      <c r="F454" s="11">
        <v>105.99614165265956</v>
      </c>
      <c r="G454" s="11">
        <v>105.26573859472633</v>
      </c>
      <c r="H454" s="11">
        <v>105.69602082571659</v>
      </c>
      <c r="I454" s="11">
        <v>102.94075784840422</v>
      </c>
      <c r="J454" s="11">
        <v>102.58433363277967</v>
      </c>
      <c r="K454" s="12">
        <v>99.389973055396922</v>
      </c>
    </row>
    <row r="455" spans="1:11" x14ac:dyDescent="0.25">
      <c r="A455" s="13"/>
      <c r="B455" s="10">
        <v>99.664403188671884</v>
      </c>
      <c r="C455" s="11">
        <v>98.296578119325417</v>
      </c>
      <c r="D455" s="11">
        <v>93.679824284825855</v>
      </c>
      <c r="E455" s="11">
        <v>99.382071937872837</v>
      </c>
      <c r="F455" s="11">
        <v>102.50285156912416</v>
      </c>
      <c r="G455" s="11">
        <v>102.31295871519225</v>
      </c>
      <c r="H455" s="11">
        <v>106.24836362306515</v>
      </c>
      <c r="I455" s="11">
        <v>106.34602119481589</v>
      </c>
      <c r="J455" s="11">
        <v>106.56743578876406</v>
      </c>
      <c r="K455" s="12">
        <v>105.7194588818964</v>
      </c>
    </row>
    <row r="456" spans="1:11" x14ac:dyDescent="0.25">
      <c r="A456" s="13"/>
      <c r="B456" s="10">
        <v>104.24466363803</v>
      </c>
      <c r="C456" s="11">
        <v>104.00776745717451</v>
      </c>
      <c r="D456" s="11">
        <v>99.835912667585262</v>
      </c>
      <c r="E456" s="11">
        <v>99.599657110556805</v>
      </c>
      <c r="F456" s="11">
        <v>98.106355691869737</v>
      </c>
      <c r="G456" s="11">
        <v>98.030262586148851</v>
      </c>
      <c r="H456" s="11">
        <v>102.01477192177937</v>
      </c>
      <c r="I456" s="11">
        <v>105.19095448667098</v>
      </c>
      <c r="J456" s="11">
        <v>111.50979708338932</v>
      </c>
      <c r="K456" s="12">
        <v>109.55281719590674</v>
      </c>
    </row>
    <row r="457" spans="1:11" x14ac:dyDescent="0.25">
      <c r="A457" s="13"/>
      <c r="B457" s="10">
        <v>97.769300060637747</v>
      </c>
      <c r="C457" s="11">
        <v>95.146643338557112</v>
      </c>
      <c r="D457" s="11">
        <v>95.569923890099332</v>
      </c>
      <c r="E457" s="11">
        <v>97.311016993319654</v>
      </c>
      <c r="F457" s="11">
        <v>98.679966670396979</v>
      </c>
      <c r="G457" s="11">
        <v>93.354725553353035</v>
      </c>
      <c r="H457" s="11">
        <v>89.746409656029869</v>
      </c>
      <c r="I457" s="11">
        <v>87.124436093125269</v>
      </c>
      <c r="J457" s="11">
        <v>85.858144875051096</v>
      </c>
      <c r="K457" s="12">
        <v>87.392471108918002</v>
      </c>
    </row>
    <row r="458" spans="1:11" x14ac:dyDescent="0.25">
      <c r="A458" s="13"/>
      <c r="B458" s="10">
        <v>103.38658255499197</v>
      </c>
      <c r="C458" s="11">
        <v>104.707047266301</v>
      </c>
      <c r="D458" s="11">
        <v>101.49315380770764</v>
      </c>
      <c r="E458" s="11">
        <v>104.40227675593894</v>
      </c>
      <c r="F458" s="11">
        <v>106.31631722121109</v>
      </c>
      <c r="G458" s="11">
        <v>103.67342311125994</v>
      </c>
      <c r="H458" s="11">
        <v>101.03292876522249</v>
      </c>
      <c r="I458" s="11">
        <v>100.14755659642066</v>
      </c>
      <c r="J458" s="11">
        <v>102.07467855795896</v>
      </c>
      <c r="K458" s="12">
        <v>102.30548120826647</v>
      </c>
    </row>
    <row r="459" spans="1:11" x14ac:dyDescent="0.25">
      <c r="A459" s="13"/>
      <c r="B459" s="10">
        <v>100.38225995556709</v>
      </c>
      <c r="C459" s="11">
        <v>97.964478452972756</v>
      </c>
      <c r="D459" s="11">
        <v>99.24773891410193</v>
      </c>
      <c r="E459" s="11">
        <v>98.747514251806493</v>
      </c>
      <c r="F459" s="11">
        <v>95.19239333791765</v>
      </c>
      <c r="G459" s="11">
        <v>99.605864670345952</v>
      </c>
      <c r="H459" s="11">
        <v>101.4304140944556</v>
      </c>
      <c r="I459" s="11">
        <v>99.220400969581604</v>
      </c>
      <c r="J459" s="11">
        <v>102.92150571229573</v>
      </c>
      <c r="K459" s="12">
        <v>105.76956206058532</v>
      </c>
    </row>
    <row r="460" spans="1:11" x14ac:dyDescent="0.25">
      <c r="A460" s="13"/>
      <c r="B460" s="10">
        <v>104.31543926996549</v>
      </c>
      <c r="C460" s="11">
        <v>103.89319370131001</v>
      </c>
      <c r="D460" s="11">
        <v>106.84112741961437</v>
      </c>
      <c r="E460" s="11">
        <v>106.45453588808385</v>
      </c>
      <c r="F460" s="11">
        <v>110.64948943459297</v>
      </c>
      <c r="G460" s="11">
        <v>108.68188189165748</v>
      </c>
      <c r="H460" s="11">
        <v>106.83794279349353</v>
      </c>
      <c r="I460" s="11">
        <v>114.33547990605079</v>
      </c>
      <c r="J460" s="11">
        <v>116.07628037593091</v>
      </c>
      <c r="K460" s="12">
        <v>111.83606855490684</v>
      </c>
    </row>
    <row r="461" spans="1:11" x14ac:dyDescent="0.25">
      <c r="A461" s="13"/>
      <c r="B461" s="10">
        <v>102.3951009246276</v>
      </c>
      <c r="C461" s="11">
        <v>105.06059057736778</v>
      </c>
      <c r="D461" s="11">
        <v>99.714010683451235</v>
      </c>
      <c r="E461" s="11">
        <v>104.25157779731975</v>
      </c>
      <c r="F461" s="11">
        <v>104.85074331103897</v>
      </c>
      <c r="G461" s="11">
        <v>102.39366504319723</v>
      </c>
      <c r="H461" s="11">
        <v>104.38284111319479</v>
      </c>
      <c r="I461" s="11">
        <v>103.40322828625355</v>
      </c>
      <c r="J461" s="11">
        <v>104.62697275485735</v>
      </c>
      <c r="K461" s="12">
        <v>102.35664008958936</v>
      </c>
    </row>
    <row r="462" spans="1:11" x14ac:dyDescent="0.25">
      <c r="A462" s="13"/>
      <c r="B462" s="10">
        <v>97.835535892918031</v>
      </c>
      <c r="C462" s="11">
        <v>99.486089058675731</v>
      </c>
      <c r="D462" s="11">
        <v>98.224067634601198</v>
      </c>
      <c r="E462" s="11">
        <v>98.452979589298153</v>
      </c>
      <c r="F462" s="11">
        <v>100.23516351021055</v>
      </c>
      <c r="G462" s="11">
        <v>102.53477444108648</v>
      </c>
      <c r="H462" s="11">
        <v>98.571587288639293</v>
      </c>
      <c r="I462" s="11">
        <v>102.19450795876949</v>
      </c>
      <c r="J462" s="11">
        <v>103.49785735720855</v>
      </c>
      <c r="K462" s="12">
        <v>98.923231783645861</v>
      </c>
    </row>
    <row r="463" spans="1:11" x14ac:dyDescent="0.25">
      <c r="A463" s="13"/>
      <c r="B463" s="10">
        <v>101.21606725788916</v>
      </c>
      <c r="C463" s="11">
        <v>100.65635535462589</v>
      </c>
      <c r="D463" s="11">
        <v>104.56842635891208</v>
      </c>
      <c r="E463" s="11">
        <v>111.06022015631706</v>
      </c>
      <c r="F463" s="11">
        <v>107.57458469059384</v>
      </c>
      <c r="G463" s="11">
        <v>104.58306602691687</v>
      </c>
      <c r="H463" s="11">
        <v>108.27720343756813</v>
      </c>
      <c r="I463" s="11">
        <v>107.99892655329047</v>
      </c>
      <c r="J463" s="11">
        <v>109.97190354076692</v>
      </c>
      <c r="K463" s="12">
        <v>108.27644431149409</v>
      </c>
    </row>
    <row r="464" spans="1:11" x14ac:dyDescent="0.25">
      <c r="A464" s="13"/>
      <c r="B464" s="10">
        <v>100.91913273430157</v>
      </c>
      <c r="C464" s="11">
        <v>103.15958128050747</v>
      </c>
      <c r="D464" s="11">
        <v>103.36852170942441</v>
      </c>
      <c r="E464" s="11">
        <v>102.88674127294148</v>
      </c>
      <c r="F464" s="11">
        <v>104.04646569044431</v>
      </c>
      <c r="G464" s="11">
        <v>107.10096062222142</v>
      </c>
      <c r="H464" s="11">
        <v>107.20717922875066</v>
      </c>
      <c r="I464" s="11">
        <v>111.14079817660549</v>
      </c>
      <c r="J464" s="11">
        <v>106.7165406058561</v>
      </c>
      <c r="K464" s="12">
        <v>107.15184479762088</v>
      </c>
    </row>
    <row r="465" spans="1:11" x14ac:dyDescent="0.25">
      <c r="A465" s="13"/>
      <c r="B465" s="10">
        <v>99.532072722952265</v>
      </c>
      <c r="C465" s="11">
        <v>98.507696140427797</v>
      </c>
      <c r="D465" s="11">
        <v>94.385023573657108</v>
      </c>
      <c r="E465" s="11">
        <v>95.780864396470264</v>
      </c>
      <c r="F465" s="11">
        <v>98.425680028396684</v>
      </c>
      <c r="G465" s="11">
        <v>99.54351276535111</v>
      </c>
      <c r="H465" s="11">
        <v>100.03629779058235</v>
      </c>
      <c r="I465" s="11">
        <v>99.170301512951724</v>
      </c>
      <c r="J465" s="11">
        <v>100.29105117440325</v>
      </c>
      <c r="K465" s="12">
        <v>102.3738291283227</v>
      </c>
    </row>
    <row r="466" spans="1:11" x14ac:dyDescent="0.25">
      <c r="A466" s="13"/>
      <c r="B466" s="10">
        <v>99.919057552710626</v>
      </c>
      <c r="C466" s="11">
        <v>102.36793838850585</v>
      </c>
      <c r="D466" s="11">
        <v>101.38785125694484</v>
      </c>
      <c r="E466" s="11">
        <v>100.6986250616323</v>
      </c>
      <c r="F466" s="11">
        <v>103.58678367751844</v>
      </c>
      <c r="G466" s="11">
        <v>101.05081135596882</v>
      </c>
      <c r="H466" s="11">
        <v>99.157494188361213</v>
      </c>
      <c r="I466" s="11">
        <v>103.62563172671919</v>
      </c>
      <c r="J466" s="11">
        <v>103.08951844238021</v>
      </c>
      <c r="K466" s="12">
        <v>105.47410210553498</v>
      </c>
    </row>
    <row r="467" spans="1:11" x14ac:dyDescent="0.25">
      <c r="A467" s="13"/>
      <c r="B467" s="10">
        <v>103.1677096271727</v>
      </c>
      <c r="C467" s="11">
        <v>106.5234265980984</v>
      </c>
      <c r="D467" s="11">
        <v>108.09808235761028</v>
      </c>
      <c r="E467" s="11">
        <v>101.22499965944965</v>
      </c>
      <c r="F467" s="11">
        <v>104.98893917207108</v>
      </c>
      <c r="G467" s="11">
        <v>101.49920543954811</v>
      </c>
      <c r="H467" s="11">
        <v>102.46012526778362</v>
      </c>
      <c r="I467" s="11">
        <v>104.29675597690083</v>
      </c>
      <c r="J467" s="11">
        <v>101.39463260027783</v>
      </c>
      <c r="K467" s="12">
        <v>102.37048099791997</v>
      </c>
    </row>
    <row r="468" spans="1:11" x14ac:dyDescent="0.25">
      <c r="A468" s="13"/>
      <c r="B468" s="10">
        <v>98.769300436050244</v>
      </c>
      <c r="C468" s="11">
        <v>97.15190577872589</v>
      </c>
      <c r="D468" s="11">
        <v>99.082575859828268</v>
      </c>
      <c r="E468" s="11">
        <v>98.903864651970267</v>
      </c>
      <c r="F468" s="11">
        <v>101.93405382738248</v>
      </c>
      <c r="G468" s="11">
        <v>102.11195504407002</v>
      </c>
      <c r="H468" s="11">
        <v>104.31127572653688</v>
      </c>
      <c r="I468" s="11">
        <v>106.30137273976064</v>
      </c>
      <c r="J468" s="11">
        <v>102.10707777969925</v>
      </c>
      <c r="K468" s="12">
        <v>105.14008705404703</v>
      </c>
    </row>
    <row r="469" spans="1:11" x14ac:dyDescent="0.25">
      <c r="A469" s="13"/>
      <c r="B469" s="10">
        <v>100.40056271919484</v>
      </c>
      <c r="C469" s="11">
        <v>103.05366580342159</v>
      </c>
      <c r="D469" s="11">
        <v>101.01098488729811</v>
      </c>
      <c r="E469" s="11">
        <v>102.82057291111424</v>
      </c>
      <c r="F469" s="11">
        <v>101.36780624931457</v>
      </c>
      <c r="G469" s="11">
        <v>101.98127263737831</v>
      </c>
      <c r="H469" s="11">
        <v>101.8269471436852</v>
      </c>
      <c r="I469" s="11">
        <v>106.33328318910957</v>
      </c>
      <c r="J469" s="11">
        <v>108.50202987034508</v>
      </c>
      <c r="K469" s="12">
        <v>109.97992246053501</v>
      </c>
    </row>
    <row r="470" spans="1:11" x14ac:dyDescent="0.25">
      <c r="A470" s="13"/>
      <c r="B470" s="10">
        <v>100.08546764760835</v>
      </c>
      <c r="C470" s="11">
        <v>103.34394002242041</v>
      </c>
      <c r="D470" s="11">
        <v>108.27513204629093</v>
      </c>
      <c r="E470" s="11">
        <v>108.99354323430839</v>
      </c>
      <c r="F470" s="11">
        <v>104.99495184144799</v>
      </c>
      <c r="G470" s="11">
        <v>104.74679626181776</v>
      </c>
      <c r="H470" s="11">
        <v>105.29435024705626</v>
      </c>
      <c r="I470" s="11">
        <v>107.39136594482295</v>
      </c>
      <c r="J470" s="11">
        <v>110.60743278937365</v>
      </c>
      <c r="K470" s="12">
        <v>110.55752097378571</v>
      </c>
    </row>
    <row r="471" spans="1:11" x14ac:dyDescent="0.25">
      <c r="A471" s="13"/>
      <c r="B471" s="10">
        <v>102.78939859371124</v>
      </c>
      <c r="C471" s="11">
        <v>106.7372950854394</v>
      </c>
      <c r="D471" s="11">
        <v>109.10665496751912</v>
      </c>
      <c r="E471" s="11">
        <v>105.64784058011712</v>
      </c>
      <c r="F471" s="11">
        <v>103.79040983476196</v>
      </c>
      <c r="G471" s="11">
        <v>99.94117575479639</v>
      </c>
      <c r="H471" s="11">
        <v>97.232897148017898</v>
      </c>
      <c r="I471" s="11">
        <v>97.060149507079785</v>
      </c>
      <c r="J471" s="11">
        <v>97.545581206698131</v>
      </c>
      <c r="K471" s="12">
        <v>97.964143114425681</v>
      </c>
    </row>
    <row r="472" spans="1:11" x14ac:dyDescent="0.25">
      <c r="A472" s="13"/>
      <c r="B472" s="10">
        <v>99.071318016513558</v>
      </c>
      <c r="C472" s="11">
        <v>98.551592806973034</v>
      </c>
      <c r="D472" s="11">
        <v>95.971231520208363</v>
      </c>
      <c r="E472" s="11">
        <v>93.361757783603551</v>
      </c>
      <c r="F472" s="11">
        <v>89.955209979906769</v>
      </c>
      <c r="G472" s="11">
        <v>86.291019390459468</v>
      </c>
      <c r="H472" s="11">
        <v>89.016487849882196</v>
      </c>
      <c r="I472" s="11">
        <v>87.815676262297643</v>
      </c>
      <c r="J472" s="11">
        <v>88.743857828639491</v>
      </c>
      <c r="K472" s="12">
        <v>88.087617559005011</v>
      </c>
    </row>
    <row r="473" spans="1:11" x14ac:dyDescent="0.25">
      <c r="A473" s="13"/>
      <c r="B473" s="10">
        <v>107.18525030395965</v>
      </c>
      <c r="C473" s="11">
        <v>106.43751133517846</v>
      </c>
      <c r="D473" s="11">
        <v>110.5528971643147</v>
      </c>
      <c r="E473" s="11">
        <v>114.12911535073346</v>
      </c>
      <c r="F473" s="11">
        <v>108.87919227471288</v>
      </c>
      <c r="G473" s="11">
        <v>111.88756914418262</v>
      </c>
      <c r="H473" s="11">
        <v>112.54350768989178</v>
      </c>
      <c r="I473" s="11">
        <v>113.73353031904625</v>
      </c>
      <c r="J473" s="11">
        <v>112.21853756536898</v>
      </c>
      <c r="K473" s="12">
        <v>108.71000779198172</v>
      </c>
    </row>
    <row r="474" spans="1:11" x14ac:dyDescent="0.25">
      <c r="A474" s="13"/>
      <c r="B474" s="10">
        <v>99.631335160434645</v>
      </c>
      <c r="C474" s="11">
        <v>97.825731425305477</v>
      </c>
      <c r="D474" s="11">
        <v>98.200636908971461</v>
      </c>
      <c r="E474" s="11">
        <v>101.1102203373777</v>
      </c>
      <c r="F474" s="11">
        <v>101.94795899118378</v>
      </c>
      <c r="G474" s="11">
        <v>103.74770028878493</v>
      </c>
      <c r="H474" s="11">
        <v>107.27863495478682</v>
      </c>
      <c r="I474" s="11">
        <v>106.91476480929934</v>
      </c>
      <c r="J474" s="11">
        <v>106.28512387141026</v>
      </c>
      <c r="K474" s="12">
        <v>104.60268938490246</v>
      </c>
    </row>
    <row r="475" spans="1:11" x14ac:dyDescent="0.25">
      <c r="A475" s="13"/>
      <c r="B475" s="10">
        <v>100.94447536927034</v>
      </c>
      <c r="C475" s="11">
        <v>99.617781223667805</v>
      </c>
      <c r="D475" s="11">
        <v>93.074533788741945</v>
      </c>
      <c r="E475" s="11">
        <v>97.25550306893345</v>
      </c>
      <c r="F475" s="11">
        <v>91.67532254291396</v>
      </c>
      <c r="G475" s="11">
        <v>89.628009472800159</v>
      </c>
      <c r="H475" s="11">
        <v>90.069101662380604</v>
      </c>
      <c r="I475" s="11">
        <v>90.750804583255558</v>
      </c>
      <c r="J475" s="11">
        <v>93.641375580537158</v>
      </c>
      <c r="K475" s="12">
        <v>92.354116811331551</v>
      </c>
    </row>
    <row r="476" spans="1:11" x14ac:dyDescent="0.25">
      <c r="A476" s="13"/>
      <c r="B476" s="10">
        <v>100.89310863126562</v>
      </c>
      <c r="C476" s="11">
        <v>102.43946486636547</v>
      </c>
      <c r="D476" s="11">
        <v>104.94353284431365</v>
      </c>
      <c r="E476" s="11">
        <v>102.77067615756181</v>
      </c>
      <c r="F476" s="11">
        <v>106.61150360775302</v>
      </c>
      <c r="G476" s="11">
        <v>102.33338154305875</v>
      </c>
      <c r="H476" s="11">
        <v>97.812050816067256</v>
      </c>
      <c r="I476" s="11">
        <v>94.491337625773539</v>
      </c>
      <c r="J476" s="11">
        <v>94.143232842250455</v>
      </c>
      <c r="K476" s="12">
        <v>94.565409498347648</v>
      </c>
    </row>
    <row r="477" spans="1:11" x14ac:dyDescent="0.25">
      <c r="A477" s="13"/>
      <c r="B477" s="10">
        <v>101.80678302587802</v>
      </c>
      <c r="C477" s="11">
        <v>107.77470015348221</v>
      </c>
      <c r="D477" s="11">
        <v>107.86668416735057</v>
      </c>
      <c r="E477" s="11">
        <v>107.02364037315581</v>
      </c>
      <c r="F477" s="11">
        <v>108.65021082256565</v>
      </c>
      <c r="G477" s="11">
        <v>105.40416105374834</v>
      </c>
      <c r="H477" s="11">
        <v>103.89030855133916</v>
      </c>
      <c r="I477" s="11">
        <v>105.04515901168585</v>
      </c>
      <c r="J477" s="11">
        <v>100.82143719063981</v>
      </c>
      <c r="K477" s="12">
        <v>103.89831997748124</v>
      </c>
    </row>
    <row r="478" spans="1:11" x14ac:dyDescent="0.25">
      <c r="A478" s="13"/>
      <c r="B478" s="10">
        <v>102.13529021907419</v>
      </c>
      <c r="C478" s="11">
        <v>104.99359556024969</v>
      </c>
      <c r="D478" s="11">
        <v>106.61229329589321</v>
      </c>
      <c r="E478" s="11">
        <v>103.87977095706287</v>
      </c>
      <c r="F478" s="11">
        <v>103.02097390912459</v>
      </c>
      <c r="G478" s="11">
        <v>102.61342312413181</v>
      </c>
      <c r="H478" s="11">
        <v>101.10022733817569</v>
      </c>
      <c r="I478" s="11">
        <v>99.665482095544192</v>
      </c>
      <c r="J478" s="11">
        <v>101.93051181747458</v>
      </c>
      <c r="K478" s="12">
        <v>105.44752966356505</v>
      </c>
    </row>
    <row r="479" spans="1:11" x14ac:dyDescent="0.25">
      <c r="A479" s="13"/>
      <c r="B479" s="10">
        <v>102.3739987148227</v>
      </c>
      <c r="C479" s="11">
        <v>103.10354736365598</v>
      </c>
      <c r="D479" s="11">
        <v>102.84909598981729</v>
      </c>
      <c r="E479" s="11">
        <v>103.44450956838286</v>
      </c>
      <c r="F479" s="11">
        <v>99.220219788866899</v>
      </c>
      <c r="G479" s="11">
        <v>100.31550699672049</v>
      </c>
      <c r="H479" s="11">
        <v>95.266994278948488</v>
      </c>
      <c r="I479" s="11">
        <v>94.940449564268818</v>
      </c>
      <c r="J479" s="11">
        <v>97.261301822311182</v>
      </c>
      <c r="K479" s="12">
        <v>99.166553424479133</v>
      </c>
    </row>
    <row r="480" spans="1:11" x14ac:dyDescent="0.25">
      <c r="A480" s="13"/>
      <c r="B480" s="10">
        <v>103.21101540152482</v>
      </c>
      <c r="C480" s="11">
        <v>104.50034866220656</v>
      </c>
      <c r="D480" s="11">
        <v>105.61574629345371</v>
      </c>
      <c r="E480" s="11">
        <v>105.33143170083092</v>
      </c>
      <c r="F480" s="11">
        <v>104.56641156956272</v>
      </c>
      <c r="G480" s="11">
        <v>103.3188539013213</v>
      </c>
      <c r="H480" s="11">
        <v>106.24568118964434</v>
      </c>
      <c r="I480" s="11">
        <v>106.68422218223677</v>
      </c>
      <c r="J480" s="11">
        <v>105.15431764376095</v>
      </c>
      <c r="K480" s="12">
        <v>107.32100359112438</v>
      </c>
    </row>
    <row r="481" spans="1:11" x14ac:dyDescent="0.25">
      <c r="A481" s="13"/>
      <c r="B481" s="10">
        <v>102.91682448890253</v>
      </c>
      <c r="C481" s="11">
        <v>107.31001098740258</v>
      </c>
      <c r="D481" s="11">
        <v>105.47932570082412</v>
      </c>
      <c r="E481" s="11">
        <v>103.52147482959059</v>
      </c>
      <c r="F481" s="11">
        <v>105.62947532245434</v>
      </c>
      <c r="G481" s="11">
        <v>104.60163819608177</v>
      </c>
      <c r="H481" s="11">
        <v>104.50283619423674</v>
      </c>
      <c r="I481" s="11">
        <v>103.10391686121822</v>
      </c>
      <c r="J481" s="11">
        <v>104.36000442490173</v>
      </c>
      <c r="K481" s="12">
        <v>105.0042915088529</v>
      </c>
    </row>
    <row r="482" spans="1:11" x14ac:dyDescent="0.25">
      <c r="A482" s="13"/>
      <c r="B482" s="10">
        <v>104.69511675909817</v>
      </c>
      <c r="C482" s="11">
        <v>101.15071621178271</v>
      </c>
      <c r="D482" s="11">
        <v>102.92223657688501</v>
      </c>
      <c r="E482" s="11">
        <v>99.95627805218767</v>
      </c>
      <c r="F482" s="11">
        <v>95.252981843639162</v>
      </c>
      <c r="G482" s="11">
        <v>94.415612042384367</v>
      </c>
      <c r="H482" s="11">
        <v>95.994939029493807</v>
      </c>
      <c r="I482" s="11">
        <v>94.154376904124675</v>
      </c>
      <c r="J482" s="11">
        <v>92.558193559824986</v>
      </c>
      <c r="K482" s="12">
        <v>95.098435854542757</v>
      </c>
    </row>
    <row r="483" spans="1:11" x14ac:dyDescent="0.25">
      <c r="A483" s="13"/>
      <c r="B483" s="10">
        <v>98.22409839342518</v>
      </c>
      <c r="C483" s="11">
        <v>99.746156652731173</v>
      </c>
      <c r="D483" s="11">
        <v>100.17289198966796</v>
      </c>
      <c r="E483" s="11">
        <v>104.33231788333389</v>
      </c>
      <c r="F483" s="11">
        <v>101.92510434882126</v>
      </c>
      <c r="G483" s="11">
        <v>103.59094335059018</v>
      </c>
      <c r="H483" s="11">
        <v>104.23997737286615</v>
      </c>
      <c r="I483" s="11">
        <v>104.91053233464578</v>
      </c>
      <c r="J483" s="11">
        <v>105.03796275020268</v>
      </c>
      <c r="K483" s="12">
        <v>107.31025805561565</v>
      </c>
    </row>
    <row r="484" spans="1:11" x14ac:dyDescent="0.25">
      <c r="A484" s="13"/>
      <c r="B484" s="10">
        <v>102.48677850365992</v>
      </c>
      <c r="C484" s="11">
        <v>103.7597504906294</v>
      </c>
      <c r="D484" s="11">
        <v>104.78593565751002</v>
      </c>
      <c r="E484" s="11">
        <v>102.4675282505257</v>
      </c>
      <c r="F484" s="11">
        <v>101.75655973192261</v>
      </c>
      <c r="G484" s="11">
        <v>104.29757736271166</v>
      </c>
      <c r="H484" s="11">
        <v>100.86615929921564</v>
      </c>
      <c r="I484" s="11">
        <v>101.59984762973161</v>
      </c>
      <c r="J484" s="11">
        <v>103.78452082039192</v>
      </c>
      <c r="K484" s="12">
        <v>107.7685716478362</v>
      </c>
    </row>
    <row r="485" spans="1:11" x14ac:dyDescent="0.25">
      <c r="A485" s="13"/>
      <c r="B485" s="10">
        <v>102.20460039662554</v>
      </c>
      <c r="C485" s="11">
        <v>98.084175215547475</v>
      </c>
      <c r="D485" s="11">
        <v>94.408652822602576</v>
      </c>
      <c r="E485" s="11">
        <v>97.830681306884443</v>
      </c>
      <c r="F485" s="11">
        <v>98.464964465850215</v>
      </c>
      <c r="G485" s="11">
        <v>98.34126651677623</v>
      </c>
      <c r="H485" s="11">
        <v>98.861690603592919</v>
      </c>
      <c r="I485" s="11">
        <v>101.69628554194709</v>
      </c>
      <c r="J485" s="11">
        <v>103.3932407838555</v>
      </c>
      <c r="K485" s="12">
        <v>101.24703692452081</v>
      </c>
    </row>
    <row r="486" spans="1:11" x14ac:dyDescent="0.25">
      <c r="A486" s="13"/>
      <c r="B486" s="10">
        <v>101.54448104303458</v>
      </c>
      <c r="C486" s="11">
        <v>102.53588532753427</v>
      </c>
      <c r="D486" s="11">
        <v>104.56416538608823</v>
      </c>
      <c r="E486" s="11">
        <v>107.64044575697405</v>
      </c>
      <c r="F486" s="11">
        <v>104.87557939891505</v>
      </c>
      <c r="G486" s="11">
        <v>102.19990974976679</v>
      </c>
      <c r="H486" s="11">
        <v>98.113710936655735</v>
      </c>
      <c r="I486" s="11">
        <v>102.39458720433764</v>
      </c>
      <c r="J486" s="11">
        <v>101.40121609304877</v>
      </c>
      <c r="K486" s="12">
        <v>102.10277610553325</v>
      </c>
    </row>
    <row r="487" spans="1:11" x14ac:dyDescent="0.25">
      <c r="A487" s="13"/>
      <c r="B487" s="10">
        <v>99.514935250490183</v>
      </c>
      <c r="C487" s="11">
        <v>102.28528935930272</v>
      </c>
      <c r="D487" s="11">
        <v>101.91319781780062</v>
      </c>
      <c r="E487" s="11">
        <v>98.950365629487393</v>
      </c>
      <c r="F487" s="11">
        <v>99.407432057684034</v>
      </c>
      <c r="G487" s="11">
        <v>100.33830489498307</v>
      </c>
      <c r="H487" s="11">
        <v>98.728050793677824</v>
      </c>
      <c r="I487" s="11">
        <v>99.386474442407135</v>
      </c>
      <c r="J487" s="11">
        <v>98.912502034494537</v>
      </c>
      <c r="K487" s="12">
        <v>100.0592199929076</v>
      </c>
    </row>
    <row r="488" spans="1:11" x14ac:dyDescent="0.25">
      <c r="A488" s="13"/>
      <c r="B488" s="10">
        <v>97.822485159298537</v>
      </c>
      <c r="C488" s="11">
        <v>97.266620248662704</v>
      </c>
      <c r="D488" s="11">
        <v>98.493135698981476</v>
      </c>
      <c r="E488" s="11">
        <v>101.24640969056213</v>
      </c>
      <c r="F488" s="11">
        <v>103.37297174608875</v>
      </c>
      <c r="G488" s="11">
        <v>104.66298225659686</v>
      </c>
      <c r="H488" s="11">
        <v>100.48308293285908</v>
      </c>
      <c r="I488" s="11">
        <v>99.950428723369001</v>
      </c>
      <c r="J488" s="11">
        <v>101.04775581524399</v>
      </c>
      <c r="K488" s="12">
        <v>99.754960049415871</v>
      </c>
    </row>
    <row r="489" spans="1:11" x14ac:dyDescent="0.25">
      <c r="A489" s="13"/>
      <c r="B489" s="10">
        <v>100.58163507918647</v>
      </c>
      <c r="C489" s="11">
        <v>101.06176121554081</v>
      </c>
      <c r="D489" s="11">
        <v>104.80326192630257</v>
      </c>
      <c r="E489" s="11">
        <v>106.74183280494465</v>
      </c>
      <c r="F489" s="11">
        <v>106.83892585664063</v>
      </c>
      <c r="G489" s="11">
        <v>109.95718882811919</v>
      </c>
      <c r="H489" s="11">
        <v>118.34510261831593</v>
      </c>
      <c r="I489" s="11">
        <v>121.28909918527727</v>
      </c>
      <c r="J489" s="11">
        <v>120.85278723944964</v>
      </c>
      <c r="K489" s="12">
        <v>128.02024710680064</v>
      </c>
    </row>
    <row r="490" spans="1:11" x14ac:dyDescent="0.25">
      <c r="A490" s="13"/>
      <c r="B490" s="10">
        <v>101.70461557709515</v>
      </c>
      <c r="C490" s="11">
        <v>101.0418245425065</v>
      </c>
      <c r="D490" s="11">
        <v>96.926365698639955</v>
      </c>
      <c r="E490" s="11">
        <v>96.509730263467503</v>
      </c>
      <c r="F490" s="11">
        <v>95.32150637888968</v>
      </c>
      <c r="G490" s="11">
        <v>94.072787325506553</v>
      </c>
      <c r="H490" s="11">
        <v>95.472492636046425</v>
      </c>
      <c r="I490" s="11">
        <v>92.902927351731904</v>
      </c>
      <c r="J490" s="11">
        <v>93.141073120203401</v>
      </c>
      <c r="K490" s="12">
        <v>92.047788825086045</v>
      </c>
    </row>
    <row r="491" spans="1:11" x14ac:dyDescent="0.25">
      <c r="A491" s="13"/>
      <c r="B491" s="10">
        <v>102.77167172087249</v>
      </c>
      <c r="C491" s="11">
        <v>104.92728627924126</v>
      </c>
      <c r="D491" s="11">
        <v>106.7773574327653</v>
      </c>
      <c r="E491" s="11">
        <v>106.77471828275543</v>
      </c>
      <c r="F491" s="11">
        <v>108.13822233733336</v>
      </c>
      <c r="G491" s="11">
        <v>102.05125219989398</v>
      </c>
      <c r="H491" s="11">
        <v>98.756467096711091</v>
      </c>
      <c r="I491" s="11">
        <v>96.014863415315517</v>
      </c>
      <c r="J491" s="11">
        <v>92.321832868584821</v>
      </c>
      <c r="K491" s="12">
        <v>93.748467346667638</v>
      </c>
    </row>
    <row r="492" spans="1:11" x14ac:dyDescent="0.25">
      <c r="A492" s="13"/>
      <c r="B492" s="10">
        <v>99.942446897824993</v>
      </c>
      <c r="C492" s="11">
        <v>97.733796307249079</v>
      </c>
      <c r="D492" s="11">
        <v>100.54122215866498</v>
      </c>
      <c r="E492" s="11">
        <v>101.06248750836612</v>
      </c>
      <c r="F492" s="11">
        <v>101.13101684674125</v>
      </c>
      <c r="G492" s="11">
        <v>100.14184282179315</v>
      </c>
      <c r="H492" s="11">
        <v>100.57190143045048</v>
      </c>
      <c r="I492" s="11">
        <v>103.0270432871223</v>
      </c>
      <c r="J492" s="11">
        <v>102.828384544844</v>
      </c>
      <c r="K492" s="12">
        <v>100.84867723469966</v>
      </c>
    </row>
    <row r="493" spans="1:11" x14ac:dyDescent="0.25">
      <c r="A493" s="13"/>
      <c r="B493" s="10">
        <v>98.609258220985552</v>
      </c>
      <c r="C493" s="11">
        <v>96.007682770663664</v>
      </c>
      <c r="D493" s="11">
        <v>92.234016102713937</v>
      </c>
      <c r="E493" s="11">
        <v>93.407537848645987</v>
      </c>
      <c r="F493" s="11">
        <v>95.009122226826747</v>
      </c>
      <c r="G493" s="11">
        <v>95.049161372184329</v>
      </c>
      <c r="H493" s="11">
        <v>96.35111558905345</v>
      </c>
      <c r="I493" s="11">
        <v>94.493959621587891</v>
      </c>
      <c r="J493" s="11">
        <v>97.159396629064446</v>
      </c>
      <c r="K493" s="12">
        <v>97.910555072323618</v>
      </c>
    </row>
    <row r="494" spans="1:11" x14ac:dyDescent="0.25">
      <c r="A494" s="13"/>
      <c r="B494" s="10">
        <v>100.82134408863574</v>
      </c>
      <c r="C494" s="11">
        <v>99.642067804485706</v>
      </c>
      <c r="D494" s="11">
        <v>100.28140537422588</v>
      </c>
      <c r="E494" s="11">
        <v>104.05121268715473</v>
      </c>
      <c r="F494" s="11">
        <v>103.20858279492046</v>
      </c>
      <c r="G494" s="11">
        <v>98.839812803575569</v>
      </c>
      <c r="H494" s="11">
        <v>97.994848226891563</v>
      </c>
      <c r="I494" s="11">
        <v>100.20978836454076</v>
      </c>
      <c r="J494" s="11">
        <v>99.646041625244877</v>
      </c>
      <c r="K494" s="12">
        <v>98.793468437571946</v>
      </c>
    </row>
    <row r="495" spans="1:11" x14ac:dyDescent="0.25">
      <c r="A495" s="13"/>
      <c r="B495" s="10">
        <v>98.207858655943454</v>
      </c>
      <c r="C495" s="11">
        <v>96.335495926320093</v>
      </c>
      <c r="D495" s="11">
        <v>96.601080441530996</v>
      </c>
      <c r="E495" s="11">
        <v>98.402277135729861</v>
      </c>
      <c r="F495" s="11">
        <v>95.044776032131821</v>
      </c>
      <c r="G495" s="11">
        <v>95.012793881633499</v>
      </c>
      <c r="H495" s="11">
        <v>90.323447850751066</v>
      </c>
      <c r="I495" s="11">
        <v>87.851166329599266</v>
      </c>
      <c r="J495" s="11">
        <v>85.736152127538702</v>
      </c>
      <c r="K495" s="12">
        <v>85.248213149693598</v>
      </c>
    </row>
    <row r="496" spans="1:11" x14ac:dyDescent="0.25">
      <c r="A496" s="13"/>
      <c r="B496" s="10">
        <v>101.27067293684162</v>
      </c>
      <c r="C496" s="11">
        <v>103.23037987170689</v>
      </c>
      <c r="D496" s="11">
        <v>98.266808922410277</v>
      </c>
      <c r="E496" s="11">
        <v>100.84957843882908</v>
      </c>
      <c r="F496" s="11">
        <v>100.42798022802626</v>
      </c>
      <c r="G496" s="11">
        <v>101.29877978326698</v>
      </c>
      <c r="H496" s="11">
        <v>103.6632178860648</v>
      </c>
      <c r="I496" s="11">
        <v>101.2418961892328</v>
      </c>
      <c r="J496" s="11">
        <v>102.42472744802573</v>
      </c>
      <c r="K496" s="12">
        <v>102.41519934571104</v>
      </c>
    </row>
    <row r="497" spans="1:11" x14ac:dyDescent="0.25">
      <c r="A497" s="13"/>
      <c r="B497" s="10">
        <v>97.934913118283831</v>
      </c>
      <c r="C497" s="11">
        <v>97.684058857247109</v>
      </c>
      <c r="D497" s="11">
        <v>96.073598654218117</v>
      </c>
      <c r="E497" s="11">
        <v>96.023601880982355</v>
      </c>
      <c r="F497" s="11">
        <v>98.4701554830758</v>
      </c>
      <c r="G497" s="11">
        <v>97.74672954777644</v>
      </c>
      <c r="H497" s="11">
        <v>96.308907004614781</v>
      </c>
      <c r="I497" s="11">
        <v>92.752834585216419</v>
      </c>
      <c r="J497" s="11">
        <v>95.049295921100381</v>
      </c>
      <c r="K497" s="12">
        <v>94.474063378926289</v>
      </c>
    </row>
    <row r="498" spans="1:11" x14ac:dyDescent="0.25">
      <c r="A498" s="13"/>
      <c r="B498" s="10">
        <v>98.194393508181435</v>
      </c>
      <c r="C498" s="11">
        <v>97.035951754199374</v>
      </c>
      <c r="D498" s="11">
        <v>93.924919178166263</v>
      </c>
      <c r="E498" s="11">
        <v>93.613936733601577</v>
      </c>
      <c r="F498" s="11">
        <v>90.213353067380112</v>
      </c>
      <c r="G498" s="11">
        <v>87.05557601742791</v>
      </c>
      <c r="H498" s="11">
        <v>86.929901289391424</v>
      </c>
      <c r="I498" s="11">
        <v>90.486430079188182</v>
      </c>
      <c r="J498" s="11">
        <v>88.409250443884332</v>
      </c>
      <c r="K498" s="12">
        <v>86.755518899849491</v>
      </c>
    </row>
    <row r="499" spans="1:11" x14ac:dyDescent="0.25">
      <c r="A499" s="13"/>
      <c r="B499" s="10">
        <v>101.70951157366868</v>
      </c>
      <c r="C499" s="11">
        <v>102.50091711460152</v>
      </c>
      <c r="D499" s="11">
        <v>104.81244406775502</v>
      </c>
      <c r="E499" s="11">
        <v>100.36014517969362</v>
      </c>
      <c r="F499" s="11">
        <v>103.45765189316043</v>
      </c>
      <c r="G499" s="11">
        <v>100.95505490901816</v>
      </c>
      <c r="H499" s="11">
        <v>100.78182732595062</v>
      </c>
      <c r="I499" s="11">
        <v>102.16999929250261</v>
      </c>
      <c r="J499" s="11">
        <v>107.40629203456534</v>
      </c>
      <c r="K499" s="12">
        <v>112.45789055455003</v>
      </c>
    </row>
    <row r="500" spans="1:11" x14ac:dyDescent="0.25">
      <c r="A500" s="13"/>
      <c r="B500" s="10">
        <v>96.887804632751255</v>
      </c>
      <c r="C500" s="11">
        <v>94.521592138569375</v>
      </c>
      <c r="D500" s="11">
        <v>95.830723853355664</v>
      </c>
      <c r="E500" s="11">
        <v>95.823974689359531</v>
      </c>
      <c r="F500" s="11">
        <v>98.126314480646712</v>
      </c>
      <c r="G500" s="11">
        <v>99.493041325546002</v>
      </c>
      <c r="H500" s="11">
        <v>100.99045662355519</v>
      </c>
      <c r="I500" s="11">
        <v>103.35573043122579</v>
      </c>
      <c r="J500" s="11">
        <v>102.7258229228962</v>
      </c>
      <c r="K500" s="12">
        <v>102.41354102295925</v>
      </c>
    </row>
    <row r="501" spans="1:11" x14ac:dyDescent="0.25">
      <c r="A501" s="13"/>
      <c r="B501" s="10">
        <v>97.505277704023541</v>
      </c>
      <c r="C501" s="11">
        <v>97.39017204007051</v>
      </c>
      <c r="D501" s="11">
        <v>94.221148519566867</v>
      </c>
      <c r="E501" s="11">
        <v>97.37913976378303</v>
      </c>
      <c r="F501" s="11">
        <v>96.395202486316734</v>
      </c>
      <c r="G501" s="11">
        <v>94.488208803384296</v>
      </c>
      <c r="H501" s="11">
        <v>95.216152204622432</v>
      </c>
      <c r="I501" s="11">
        <v>95.075332699057455</v>
      </c>
      <c r="J501" s="11">
        <v>100.83010346035792</v>
      </c>
      <c r="K501" s="12">
        <v>98.003499895600044</v>
      </c>
    </row>
    <row r="502" spans="1:11" x14ac:dyDescent="0.25">
      <c r="A502" s="13"/>
      <c r="B502" s="10">
        <v>95.717163388170107</v>
      </c>
      <c r="C502" s="11">
        <v>92.805238150154381</v>
      </c>
      <c r="D502" s="11">
        <v>91.499743596884812</v>
      </c>
      <c r="E502" s="11">
        <v>96.490217374883727</v>
      </c>
      <c r="F502" s="11">
        <v>97.349276012046516</v>
      </c>
      <c r="G502" s="11">
        <v>102.3986800348703</v>
      </c>
      <c r="H502" s="11">
        <v>100.85859799461362</v>
      </c>
      <c r="I502" s="11">
        <v>102.8773949059288</v>
      </c>
      <c r="J502" s="11">
        <v>104.77976905345761</v>
      </c>
      <c r="K502" s="12">
        <v>104.24922207006412</v>
      </c>
    </row>
    <row r="503" spans="1:11" x14ac:dyDescent="0.25">
      <c r="A503" s="13"/>
      <c r="B503" s="10">
        <v>96.696259450494381</v>
      </c>
      <c r="C503" s="11">
        <v>93.616942369820421</v>
      </c>
      <c r="D503" s="11">
        <v>91.711472695581918</v>
      </c>
      <c r="E503" s="11">
        <v>88.864282568697263</v>
      </c>
      <c r="F503" s="11">
        <v>85.61582516587228</v>
      </c>
      <c r="G503" s="11">
        <v>84.206675262848435</v>
      </c>
      <c r="H503" s="11">
        <v>85.876935720108719</v>
      </c>
      <c r="I503" s="11">
        <v>85.868470937919952</v>
      </c>
      <c r="J503" s="11">
        <v>84.465272375340348</v>
      </c>
      <c r="K503" s="12">
        <v>85.859137032261216</v>
      </c>
    </row>
    <row r="504" spans="1:11" x14ac:dyDescent="0.25">
      <c r="A504" s="13"/>
      <c r="B504" s="10">
        <v>100.27720990659684</v>
      </c>
      <c r="C504" s="11">
        <v>94.986403127049911</v>
      </c>
      <c r="D504" s="11">
        <v>94.707941478440389</v>
      </c>
      <c r="E504" s="11">
        <v>94.861319950575236</v>
      </c>
      <c r="F504" s="11">
        <v>91.85236910033403</v>
      </c>
      <c r="G504" s="11">
        <v>89.965914795591274</v>
      </c>
      <c r="H504" s="11">
        <v>86.730783740479254</v>
      </c>
      <c r="I504" s="11">
        <v>91.053555967776319</v>
      </c>
      <c r="J504" s="11">
        <v>95.997281046773921</v>
      </c>
      <c r="K504" s="12">
        <v>99.110173765461354</v>
      </c>
    </row>
    <row r="505" spans="1:11" x14ac:dyDescent="0.25">
      <c r="A505" s="13"/>
      <c r="B505" s="10">
        <v>99.128890686297893</v>
      </c>
      <c r="C505" s="11">
        <v>103.21604359469545</v>
      </c>
      <c r="D505" s="11">
        <v>102.68279065812985</v>
      </c>
      <c r="E505" s="11">
        <v>102.17216528384257</v>
      </c>
      <c r="F505" s="11">
        <v>102.34002877214355</v>
      </c>
      <c r="G505" s="11">
        <v>100.69368140866867</v>
      </c>
      <c r="H505" s="11">
        <v>101.96902384743986</v>
      </c>
      <c r="I505" s="11">
        <v>102.20890688169723</v>
      </c>
      <c r="J505" s="11">
        <v>101.1751538274988</v>
      </c>
      <c r="K505" s="12">
        <v>100.46898614899726</v>
      </c>
    </row>
    <row r="506" spans="1:11" x14ac:dyDescent="0.25">
      <c r="A506" s="13"/>
      <c r="B506" s="10">
        <v>98.926450863644476</v>
      </c>
      <c r="C506" s="11">
        <v>96.991590100232713</v>
      </c>
      <c r="D506" s="11">
        <v>95.682669665315885</v>
      </c>
      <c r="E506" s="11">
        <v>94.219614255395868</v>
      </c>
      <c r="F506" s="11">
        <v>95.638711445744107</v>
      </c>
      <c r="G506" s="11">
        <v>94.894306729565088</v>
      </c>
      <c r="H506" s="11">
        <v>95.009830801586958</v>
      </c>
      <c r="I506" s="11">
        <v>93.811055876528215</v>
      </c>
      <c r="J506" s="11">
        <v>94.108852656154767</v>
      </c>
      <c r="K506" s="12">
        <v>93.584488566826678</v>
      </c>
    </row>
    <row r="507" spans="1:11" x14ac:dyDescent="0.25">
      <c r="A507" s="13"/>
      <c r="B507" s="10">
        <v>103.35124667454841</v>
      </c>
      <c r="C507" s="11">
        <v>109.24081456924223</v>
      </c>
      <c r="D507" s="11">
        <v>106.01113572290545</v>
      </c>
      <c r="E507" s="11">
        <v>108.36643836014612</v>
      </c>
      <c r="F507" s="11">
        <v>111.89384545899402</v>
      </c>
      <c r="G507" s="11">
        <v>111.07216911732159</v>
      </c>
      <c r="H507" s="11">
        <v>110.20092364038855</v>
      </c>
      <c r="I507" s="11">
        <v>114.29877734194775</v>
      </c>
      <c r="J507" s="11">
        <v>116.05978445084502</v>
      </c>
      <c r="K507" s="12">
        <v>112.6103744584951</v>
      </c>
    </row>
    <row r="508" spans="1:11" x14ac:dyDescent="0.25">
      <c r="A508" s="13"/>
      <c r="B508" s="10">
        <v>98.699360531018144</v>
      </c>
      <c r="C508" s="11">
        <v>99.648052681960209</v>
      </c>
      <c r="D508" s="11">
        <v>97.287069533118625</v>
      </c>
      <c r="E508" s="11">
        <v>97.383858396368723</v>
      </c>
      <c r="F508" s="11">
        <v>99.234389174479361</v>
      </c>
      <c r="G508" s="11">
        <v>99.082321913005515</v>
      </c>
      <c r="H508" s="11">
        <v>100.99733392075156</v>
      </c>
      <c r="I508" s="11">
        <v>102.39360051095316</v>
      </c>
      <c r="J508" s="11">
        <v>100.6524475475539</v>
      </c>
      <c r="K508" s="12">
        <v>97.397909656827125</v>
      </c>
    </row>
    <row r="509" spans="1:11" x14ac:dyDescent="0.25">
      <c r="A509" s="13"/>
      <c r="B509" s="10">
        <v>98.181067302350058</v>
      </c>
      <c r="C509" s="11">
        <v>98.086686802974867</v>
      </c>
      <c r="D509" s="11">
        <v>99.980339514175583</v>
      </c>
      <c r="E509" s="11">
        <v>97.89497386340868</v>
      </c>
      <c r="F509" s="11">
        <v>95.327829989552768</v>
      </c>
      <c r="G509" s="11">
        <v>94.121633855784594</v>
      </c>
      <c r="H509" s="11">
        <v>95.767369212130177</v>
      </c>
      <c r="I509" s="11">
        <v>96.292752887521786</v>
      </c>
      <c r="J509" s="11">
        <v>96.70350801962536</v>
      </c>
      <c r="K509" s="12">
        <v>92.690944268617585</v>
      </c>
    </row>
    <row r="510" spans="1:11" x14ac:dyDescent="0.25">
      <c r="A510" s="13"/>
      <c r="B510" s="10">
        <v>100.46515270305487</v>
      </c>
      <c r="C510" s="11">
        <v>104.65113326301662</v>
      </c>
      <c r="D510" s="11">
        <v>104.4297669231569</v>
      </c>
      <c r="E510" s="11">
        <v>107.2746078255017</v>
      </c>
      <c r="F510" s="11">
        <v>106.97700822547864</v>
      </c>
      <c r="G510" s="11">
        <v>109.58082056248503</v>
      </c>
      <c r="H510" s="11">
        <v>110.5552452598546</v>
      </c>
      <c r="I510" s="11">
        <v>114.17057992985315</v>
      </c>
      <c r="J510" s="11">
        <v>110.75850513924897</v>
      </c>
      <c r="K510" s="12">
        <v>115.0946934702814</v>
      </c>
    </row>
    <row r="511" spans="1:11" x14ac:dyDescent="0.25">
      <c r="A511" s="13"/>
      <c r="B511" s="10">
        <v>94.133089538940141</v>
      </c>
      <c r="C511" s="11">
        <v>90.301304867170074</v>
      </c>
      <c r="D511" s="11">
        <v>87.453335127726817</v>
      </c>
      <c r="E511" s="11">
        <v>88.136806579484329</v>
      </c>
      <c r="F511" s="11">
        <v>84.686477761450305</v>
      </c>
      <c r="G511" s="11">
        <v>84.062806193542841</v>
      </c>
      <c r="H511" s="11">
        <v>86.597807182285919</v>
      </c>
      <c r="I511" s="11">
        <v>87.711425202420102</v>
      </c>
      <c r="J511" s="11">
        <v>89.12613103976831</v>
      </c>
      <c r="K511" s="12">
        <v>90.706408535991756</v>
      </c>
    </row>
    <row r="512" spans="1:11" x14ac:dyDescent="0.25">
      <c r="A512" s="13"/>
      <c r="B512" s="10">
        <v>98.936990227141948</v>
      </c>
      <c r="C512" s="11">
        <v>100.84259284010403</v>
      </c>
      <c r="D512" s="11">
        <v>102.97940014937016</v>
      </c>
      <c r="E512" s="11">
        <v>104.52261602596178</v>
      </c>
      <c r="F512" s="11">
        <v>108.61468692088151</v>
      </c>
      <c r="G512" s="11">
        <v>110.02549640155505</v>
      </c>
      <c r="H512" s="11">
        <v>114.83381400743124</v>
      </c>
      <c r="I512" s="11">
        <v>114.15294471358753</v>
      </c>
      <c r="J512" s="11">
        <v>112.10659317045724</v>
      </c>
      <c r="K512" s="12">
        <v>113.59276930554539</v>
      </c>
    </row>
    <row r="513" spans="1:11" x14ac:dyDescent="0.25">
      <c r="A513" s="13"/>
      <c r="B513" s="10">
        <v>99.353132055972765</v>
      </c>
      <c r="C513" s="11">
        <v>95.464670691769925</v>
      </c>
      <c r="D513" s="11">
        <v>99.227218639011198</v>
      </c>
      <c r="E513" s="11">
        <v>98.826732429488644</v>
      </c>
      <c r="F513" s="11">
        <v>95.555946656407883</v>
      </c>
      <c r="G513" s="11">
        <v>96.093613660217031</v>
      </c>
      <c r="H513" s="11">
        <v>98.877490954965168</v>
      </c>
      <c r="I513" s="11">
        <v>94.623518372203122</v>
      </c>
      <c r="J513" s="11">
        <v>91.808971811201985</v>
      </c>
      <c r="K513" s="12">
        <v>88.877229288733744</v>
      </c>
    </row>
    <row r="514" spans="1:11" x14ac:dyDescent="0.25">
      <c r="A514" s="13"/>
      <c r="B514" s="10">
        <v>100.17043674749313</v>
      </c>
      <c r="C514" s="11">
        <v>98.627076630359227</v>
      </c>
      <c r="D514" s="11">
        <v>98.468467936893319</v>
      </c>
      <c r="E514" s="11">
        <v>98.043363534313485</v>
      </c>
      <c r="F514" s="11">
        <v>97.320776977766656</v>
      </c>
      <c r="G514" s="11">
        <v>97.950818902844503</v>
      </c>
      <c r="H514" s="11">
        <v>94.412954209275995</v>
      </c>
      <c r="I514" s="11">
        <v>98.014093440956685</v>
      </c>
      <c r="J514" s="11">
        <v>100.28778100194722</v>
      </c>
      <c r="K514" s="12">
        <v>97.210886154650282</v>
      </c>
    </row>
    <row r="515" spans="1:11" x14ac:dyDescent="0.25">
      <c r="A515" s="13"/>
      <c r="B515" s="10">
        <v>99.924383266082728</v>
      </c>
      <c r="C515" s="11">
        <v>104.29435372600399</v>
      </c>
      <c r="D515" s="11">
        <v>107.89464337574104</v>
      </c>
      <c r="E515" s="11">
        <v>105.42446948364029</v>
      </c>
      <c r="F515" s="11">
        <v>106.77017881960469</v>
      </c>
      <c r="G515" s="11">
        <v>105.37479109670485</v>
      </c>
      <c r="H515" s="11">
        <v>107.43757272394966</v>
      </c>
      <c r="I515" s="11">
        <v>107.74616080242076</v>
      </c>
      <c r="J515" s="11">
        <v>111.80236787426318</v>
      </c>
      <c r="K515" s="12">
        <v>107.75929862132226</v>
      </c>
    </row>
    <row r="516" spans="1:11" x14ac:dyDescent="0.25">
      <c r="A516" s="13"/>
      <c r="B516" s="10">
        <v>96.203927073708286</v>
      </c>
      <c r="C516" s="11">
        <v>99.936863504223169</v>
      </c>
      <c r="D516" s="11">
        <v>101.05102651984954</v>
      </c>
      <c r="E516" s="11">
        <v>101.48528030518905</v>
      </c>
      <c r="F516" s="11">
        <v>97.828942054202884</v>
      </c>
      <c r="G516" s="11">
        <v>94.524020292199452</v>
      </c>
      <c r="H516" s="11">
        <v>94.224921630992995</v>
      </c>
      <c r="I516" s="11">
        <v>91.982175026069584</v>
      </c>
      <c r="J516" s="11">
        <v>91.542928460616423</v>
      </c>
      <c r="K516" s="12">
        <v>96.671855127259903</v>
      </c>
    </row>
    <row r="517" spans="1:11" x14ac:dyDescent="0.25">
      <c r="A517" s="13"/>
      <c r="B517" s="10">
        <v>97.938374635956933</v>
      </c>
      <c r="C517" s="11">
        <v>99.455740629443028</v>
      </c>
      <c r="D517" s="11">
        <v>101.19218158660354</v>
      </c>
      <c r="E517" s="11">
        <v>98.678517565381156</v>
      </c>
      <c r="F517" s="11">
        <v>97.159504961322355</v>
      </c>
      <c r="G517" s="11">
        <v>94.616633785691405</v>
      </c>
      <c r="H517" s="11">
        <v>93.663313657879911</v>
      </c>
      <c r="I517" s="11">
        <v>94.370511660050781</v>
      </c>
      <c r="J517" s="11">
        <v>98.063381764530504</v>
      </c>
      <c r="K517" s="12">
        <v>99.605434059718903</v>
      </c>
    </row>
    <row r="518" spans="1:11" x14ac:dyDescent="0.25">
      <c r="A518" s="13"/>
      <c r="B518" s="10">
        <v>99.040747901095742</v>
      </c>
      <c r="C518" s="11">
        <v>95.304887149514954</v>
      </c>
      <c r="D518" s="11">
        <v>98.244712967897399</v>
      </c>
      <c r="E518" s="11">
        <v>95.744718775551547</v>
      </c>
      <c r="F518" s="11">
        <v>96.353950756268645</v>
      </c>
      <c r="G518" s="11">
        <v>97.046556921630639</v>
      </c>
      <c r="H518" s="11">
        <v>96.581263222430536</v>
      </c>
      <c r="I518" s="11">
        <v>98.742799679251888</v>
      </c>
      <c r="J518" s="11">
        <v>97.490529935421264</v>
      </c>
      <c r="K518" s="12">
        <v>94.283135585221615</v>
      </c>
    </row>
    <row r="519" spans="1:11" x14ac:dyDescent="0.25">
      <c r="A519" s="13"/>
      <c r="B519" s="10">
        <v>98.915087628411783</v>
      </c>
      <c r="C519" s="11">
        <v>103.48905592988342</v>
      </c>
      <c r="D519" s="11">
        <v>100.75785580970398</v>
      </c>
      <c r="E519" s="11">
        <v>101.30454863898845</v>
      </c>
      <c r="F519" s="11">
        <v>101.390511218874</v>
      </c>
      <c r="G519" s="11">
        <v>104.56273799472039</v>
      </c>
      <c r="H519" s="11">
        <v>102.9661853465005</v>
      </c>
      <c r="I519" s="11">
        <v>101.22109061756248</v>
      </c>
      <c r="J519" s="11">
        <v>105.49569286130316</v>
      </c>
      <c r="K519" s="12">
        <v>107.38755466237477</v>
      </c>
    </row>
    <row r="520" spans="1:11" x14ac:dyDescent="0.25">
      <c r="A520" s="13"/>
      <c r="B520" s="10">
        <v>101.52831644646693</v>
      </c>
      <c r="C520" s="11">
        <v>106.68723931634207</v>
      </c>
      <c r="D520" s="11">
        <v>106.58507556816055</v>
      </c>
      <c r="E520" s="11">
        <v>107.17350802987501</v>
      </c>
      <c r="F520" s="11">
        <v>104.69646424519638</v>
      </c>
      <c r="G520" s="11">
        <v>107.12743421606713</v>
      </c>
      <c r="H520" s="11">
        <v>103.67170360913597</v>
      </c>
      <c r="I520" s="11">
        <v>105.19796159489141</v>
      </c>
      <c r="J520" s="11">
        <v>106.87312621163474</v>
      </c>
      <c r="K520" s="12">
        <v>106.15252932186277</v>
      </c>
    </row>
    <row r="521" spans="1:11" x14ac:dyDescent="0.25">
      <c r="A521" s="13"/>
      <c r="B521" s="10">
        <v>97.640117513455493</v>
      </c>
      <c r="C521" s="11">
        <v>98.696754901447235</v>
      </c>
      <c r="D521" s="11">
        <v>103.33607211292059</v>
      </c>
      <c r="E521" s="11">
        <v>103.27504687636413</v>
      </c>
      <c r="F521" s="11">
        <v>101.14025632883124</v>
      </c>
      <c r="G521" s="11">
        <v>102.46312609434914</v>
      </c>
      <c r="H521" s="11">
        <v>104.15706602887018</v>
      </c>
      <c r="I521" s="11">
        <v>109.42939345628719</v>
      </c>
      <c r="J521" s="11">
        <v>111.11512811594989</v>
      </c>
      <c r="K521" s="12">
        <v>109.42618743866306</v>
      </c>
    </row>
    <row r="522" spans="1:11" x14ac:dyDescent="0.25">
      <c r="A522" s="13"/>
      <c r="B522" s="10">
        <v>99.921620325038631</v>
      </c>
      <c r="C522" s="11">
        <v>99.007863085961461</v>
      </c>
      <c r="D522" s="11">
        <v>97.976279217478634</v>
      </c>
      <c r="E522" s="11">
        <v>100.38556755745653</v>
      </c>
      <c r="F522" s="11">
        <v>96.812009105327846</v>
      </c>
      <c r="G522" s="11">
        <v>97.075710670441964</v>
      </c>
      <c r="H522" s="11">
        <v>101.52975013117477</v>
      </c>
      <c r="I522" s="11">
        <v>102.37648910180459</v>
      </c>
      <c r="J522" s="11">
        <v>104.24293134982236</v>
      </c>
      <c r="K522" s="12">
        <v>104.85080543890865</v>
      </c>
    </row>
    <row r="523" spans="1:11" x14ac:dyDescent="0.25">
      <c r="A523" s="13"/>
      <c r="B523" s="10">
        <v>98.222191941423446</v>
      </c>
      <c r="C523" s="11">
        <v>102.00596548714279</v>
      </c>
      <c r="D523" s="11">
        <v>99.129620518388222</v>
      </c>
      <c r="E523" s="11">
        <v>100.92588237164047</v>
      </c>
      <c r="F523" s="11">
        <v>100.39232599259576</v>
      </c>
      <c r="G523" s="11">
        <v>102.2941397505564</v>
      </c>
      <c r="H523" s="11">
        <v>106.26239997410535</v>
      </c>
      <c r="I523" s="11">
        <v>108.11545245909429</v>
      </c>
      <c r="J523" s="11">
        <v>112.07934229266721</v>
      </c>
      <c r="K523" s="12">
        <v>114.16295662042046</v>
      </c>
    </row>
    <row r="524" spans="1:11" x14ac:dyDescent="0.25">
      <c r="A524" s="13"/>
      <c r="B524" s="10">
        <v>97.799844151655151</v>
      </c>
      <c r="C524" s="11">
        <v>96.326020226930495</v>
      </c>
      <c r="D524" s="11">
        <v>97.330040297941636</v>
      </c>
      <c r="E524" s="11">
        <v>96.779844936934822</v>
      </c>
      <c r="F524" s="11">
        <v>96.60246850518584</v>
      </c>
      <c r="G524" s="11">
        <v>95.073464772004257</v>
      </c>
      <c r="H524" s="11">
        <v>94.717273835874792</v>
      </c>
      <c r="I524" s="11">
        <v>92.521807401916959</v>
      </c>
      <c r="J524" s="11">
        <v>92.673223405232974</v>
      </c>
      <c r="K524" s="12">
        <v>94.601857259724284</v>
      </c>
    </row>
    <row r="525" spans="1:11" x14ac:dyDescent="0.25">
      <c r="A525" s="13"/>
      <c r="B525" s="10">
        <v>105.76538637445995</v>
      </c>
      <c r="C525" s="11">
        <v>102.79339167833972</v>
      </c>
      <c r="D525" s="11">
        <v>105.84455106391385</v>
      </c>
      <c r="E525" s="11">
        <v>109.99555980285106</v>
      </c>
      <c r="F525" s="11">
        <v>113.15533971658245</v>
      </c>
      <c r="G525" s="11">
        <v>118.04686735222033</v>
      </c>
      <c r="H525" s="11">
        <v>118.77189135754867</v>
      </c>
      <c r="I525" s="11">
        <v>119.68972718448865</v>
      </c>
      <c r="J525" s="11">
        <v>122.19466391766983</v>
      </c>
      <c r="K525" s="12">
        <v>123.40152447733614</v>
      </c>
    </row>
    <row r="526" spans="1:11" x14ac:dyDescent="0.25">
      <c r="A526" s="13"/>
      <c r="B526" s="10">
        <v>99.229862247469185</v>
      </c>
      <c r="C526" s="11">
        <v>96.325619118665301</v>
      </c>
      <c r="D526" s="11">
        <v>98.543869548782368</v>
      </c>
      <c r="E526" s="11">
        <v>100.53399882893947</v>
      </c>
      <c r="F526" s="11">
        <v>99.771151615543275</v>
      </c>
      <c r="G526" s="11">
        <v>97.555241237944401</v>
      </c>
      <c r="H526" s="11">
        <v>96.865680465571813</v>
      </c>
      <c r="I526" s="11">
        <v>93.515192078392488</v>
      </c>
      <c r="J526" s="11">
        <v>99.161614811687656</v>
      </c>
      <c r="K526" s="12">
        <v>105.60491860923997</v>
      </c>
    </row>
    <row r="527" spans="1:11" x14ac:dyDescent="0.25">
      <c r="A527" s="13"/>
      <c r="B527" s="10">
        <v>97.728913005361065</v>
      </c>
      <c r="C527" s="11">
        <v>100.86119914569194</v>
      </c>
      <c r="D527" s="11">
        <v>98.410038926514346</v>
      </c>
      <c r="E527" s="11">
        <v>98.150493598120505</v>
      </c>
      <c r="F527" s="11">
        <v>99.170564003550751</v>
      </c>
      <c r="G527" s="11">
        <v>99.142376500573732</v>
      </c>
      <c r="H527" s="11">
        <v>99.359685988550552</v>
      </c>
      <c r="I527" s="11">
        <v>101.34718612633669</v>
      </c>
      <c r="J527" s="11">
        <v>98.56740354682438</v>
      </c>
      <c r="K527" s="12">
        <v>100.22804075547172</v>
      </c>
    </row>
    <row r="528" spans="1:11" x14ac:dyDescent="0.25">
      <c r="A528" s="13"/>
      <c r="B528" s="10">
        <v>99.821289733311616</v>
      </c>
      <c r="C528" s="11">
        <v>99.36543711544526</v>
      </c>
      <c r="D528" s="11">
        <v>97.92274008139178</v>
      </c>
      <c r="E528" s="11">
        <v>95.447930992952493</v>
      </c>
      <c r="F528" s="11">
        <v>93.041641383369438</v>
      </c>
      <c r="G528" s="11">
        <v>95.41826066907737</v>
      </c>
      <c r="H528" s="11">
        <v>92.071923271918308</v>
      </c>
      <c r="I528" s="11">
        <v>91.890685217751255</v>
      </c>
      <c r="J528" s="11">
        <v>91.359048105015219</v>
      </c>
      <c r="K528" s="12">
        <v>92.486885496724682</v>
      </c>
    </row>
    <row r="529" spans="1:11" x14ac:dyDescent="0.25">
      <c r="A529" s="13"/>
      <c r="B529" s="10">
        <v>102.92746911441351</v>
      </c>
      <c r="C529" s="11">
        <v>104.52909644710218</v>
      </c>
      <c r="D529" s="11">
        <v>107.72984449121849</v>
      </c>
      <c r="E529" s="11">
        <v>107.25608146688069</v>
      </c>
      <c r="F529" s="11">
        <v>102.13097519580036</v>
      </c>
      <c r="G529" s="11">
        <v>101.4598353178574</v>
      </c>
      <c r="H529" s="11">
        <v>104.74436690302937</v>
      </c>
      <c r="I529" s="11">
        <v>104.91185882932685</v>
      </c>
      <c r="J529" s="11">
        <v>107.67921951347735</v>
      </c>
      <c r="K529" s="12">
        <v>107.71461757965777</v>
      </c>
    </row>
    <row r="530" spans="1:11" x14ac:dyDescent="0.25">
      <c r="A530" s="13"/>
      <c r="B530" s="10">
        <v>103.13201078666418</v>
      </c>
      <c r="C530" s="11">
        <v>102.3202007370673</v>
      </c>
      <c r="D530" s="11">
        <v>104.75815593246162</v>
      </c>
      <c r="E530" s="11">
        <v>108.30818909476918</v>
      </c>
      <c r="F530" s="11">
        <v>109.40885761800703</v>
      </c>
      <c r="G530" s="11">
        <v>113.45034581609502</v>
      </c>
      <c r="H530" s="11">
        <v>113.67394281292569</v>
      </c>
      <c r="I530" s="11">
        <v>108.59084491555927</v>
      </c>
      <c r="J530" s="11">
        <v>108.91662920222591</v>
      </c>
      <c r="K530" s="12">
        <v>109.56555069521897</v>
      </c>
    </row>
    <row r="531" spans="1:11" x14ac:dyDescent="0.25">
      <c r="A531" s="13"/>
      <c r="B531" s="10">
        <v>99.49194608602005</v>
      </c>
      <c r="C531" s="11">
        <v>99.744196297022626</v>
      </c>
      <c r="D531" s="11">
        <v>100.81894116913465</v>
      </c>
      <c r="E531" s="11">
        <v>99.475495530191367</v>
      </c>
      <c r="F531" s="11">
        <v>100.29323268054004</v>
      </c>
      <c r="G531" s="11">
        <v>97.174527880549959</v>
      </c>
      <c r="H531" s="11">
        <v>95.190502933687569</v>
      </c>
      <c r="I531" s="11">
        <v>94.458957174505301</v>
      </c>
      <c r="J531" s="11">
        <v>93.424623243624069</v>
      </c>
      <c r="K531" s="12">
        <v>93.064666736886664</v>
      </c>
    </row>
    <row r="532" spans="1:11" x14ac:dyDescent="0.25">
      <c r="A532" s="13"/>
      <c r="B532" s="10">
        <v>98.595642789383646</v>
      </c>
      <c r="C532" s="11">
        <v>98.212903719448036</v>
      </c>
      <c r="D532" s="11">
        <v>98.360911540982542</v>
      </c>
      <c r="E532" s="11">
        <v>101.91051485332683</v>
      </c>
      <c r="F532" s="11">
        <v>106.54773644405256</v>
      </c>
      <c r="G532" s="11">
        <v>108.72371089029807</v>
      </c>
      <c r="H532" s="11">
        <v>104.17017029353208</v>
      </c>
      <c r="I532" s="11">
        <v>105.18540908169909</v>
      </c>
      <c r="J532" s="11">
        <v>106.20323241766752</v>
      </c>
      <c r="K532" s="12">
        <v>106.67138858468196</v>
      </c>
    </row>
    <row r="533" spans="1:11" x14ac:dyDescent="0.25">
      <c r="A533" s="13"/>
      <c r="B533" s="10">
        <v>98.024259187846738</v>
      </c>
      <c r="C533" s="11">
        <v>99.719039957604892</v>
      </c>
      <c r="D533" s="11">
        <v>96.838854981735864</v>
      </c>
      <c r="E533" s="11">
        <v>97.350072094477753</v>
      </c>
      <c r="F533" s="11">
        <v>94.428633760663303</v>
      </c>
      <c r="G533" s="11">
        <v>94.669918689270602</v>
      </c>
      <c r="H533" s="11">
        <v>90.891029734664784</v>
      </c>
      <c r="I533" s="11">
        <v>90.162945415326362</v>
      </c>
      <c r="J533" s="11">
        <v>91.76655838502198</v>
      </c>
      <c r="K533" s="12">
        <v>93.128371328699473</v>
      </c>
    </row>
    <row r="534" spans="1:11" x14ac:dyDescent="0.25">
      <c r="A534" s="13"/>
      <c r="B534" s="10">
        <v>97.490168024376885</v>
      </c>
      <c r="C534" s="11">
        <v>95.260901564304632</v>
      </c>
      <c r="D534" s="11">
        <v>96.556270789931887</v>
      </c>
      <c r="E534" s="11">
        <v>97.173320400778636</v>
      </c>
      <c r="F534" s="11">
        <v>94.854097862353925</v>
      </c>
      <c r="G534" s="11">
        <v>91.798565755525217</v>
      </c>
      <c r="H534" s="11">
        <v>94.451109905824168</v>
      </c>
      <c r="I534" s="11">
        <v>92.191568219455718</v>
      </c>
      <c r="J534" s="11">
        <v>90.471181889976705</v>
      </c>
      <c r="K534" s="12">
        <v>92.305171452422798</v>
      </c>
    </row>
    <row r="535" spans="1:11" x14ac:dyDescent="0.25">
      <c r="A535" s="13"/>
      <c r="B535" s="10">
        <v>102.8118698314199</v>
      </c>
      <c r="C535" s="11">
        <v>103.09499392575225</v>
      </c>
      <c r="D535" s="11">
        <v>101.52064652324466</v>
      </c>
      <c r="E535" s="11">
        <v>102.37880075007079</v>
      </c>
      <c r="F535" s="11">
        <v>102.68754498385452</v>
      </c>
      <c r="G535" s="11">
        <v>100.57086346667759</v>
      </c>
      <c r="H535" s="11">
        <v>103.84140697982677</v>
      </c>
      <c r="I535" s="11">
        <v>104.22525733978988</v>
      </c>
      <c r="J535" s="11">
        <v>103.65557507831777</v>
      </c>
      <c r="K535" s="12">
        <v>104.57891144205608</v>
      </c>
    </row>
    <row r="536" spans="1:11" x14ac:dyDescent="0.25">
      <c r="A536" s="13"/>
      <c r="B536" s="10">
        <v>96.681462371712286</v>
      </c>
      <c r="C536" s="11">
        <v>91.350297480490724</v>
      </c>
      <c r="D536" s="11">
        <v>88.493546663127972</v>
      </c>
      <c r="E536" s="11">
        <v>90.481576777928538</v>
      </c>
      <c r="F536" s="11">
        <v>91.998865657479101</v>
      </c>
      <c r="G536" s="11">
        <v>94.233244211299166</v>
      </c>
      <c r="H536" s="11">
        <v>97.164071817604324</v>
      </c>
      <c r="I536" s="11">
        <v>97.665668058626252</v>
      </c>
      <c r="J536" s="11">
        <v>95.144907391427793</v>
      </c>
      <c r="K536" s="12">
        <v>94.497216942084606</v>
      </c>
    </row>
    <row r="537" spans="1:11" x14ac:dyDescent="0.25">
      <c r="A537" s="13"/>
      <c r="B537" s="10">
        <v>99.63720995157631</v>
      </c>
      <c r="C537" s="11">
        <v>102.17434594516909</v>
      </c>
      <c r="D537" s="11">
        <v>105.32314982575885</v>
      </c>
      <c r="E537" s="11">
        <v>104.33218799921086</v>
      </c>
      <c r="F537" s="11">
        <v>103.91709875144012</v>
      </c>
      <c r="G537" s="11">
        <v>106.31061579637209</v>
      </c>
      <c r="H537" s="11">
        <v>107.95902926584107</v>
      </c>
      <c r="I537" s="11">
        <v>106.03400367181314</v>
      </c>
      <c r="J537" s="11">
        <v>105.5898290215053</v>
      </c>
      <c r="K537" s="12">
        <v>102.35213338139593</v>
      </c>
    </row>
    <row r="538" spans="1:11" x14ac:dyDescent="0.25">
      <c r="A538" s="13"/>
      <c r="B538" s="10">
        <v>102.53469147792771</v>
      </c>
      <c r="C538" s="11">
        <v>105.03003981531413</v>
      </c>
      <c r="D538" s="11">
        <v>107.61427989778632</v>
      </c>
      <c r="E538" s="11">
        <v>105.05535684087862</v>
      </c>
      <c r="F538" s="11">
        <v>107.85290646145209</v>
      </c>
      <c r="G538" s="11">
        <v>109.55979306955716</v>
      </c>
      <c r="H538" s="11">
        <v>108.45608652948064</v>
      </c>
      <c r="I538" s="11">
        <v>109.18369369617315</v>
      </c>
      <c r="J538" s="11">
        <v>108.05843883460831</v>
      </c>
      <c r="K538" s="12">
        <v>109.03977831974473</v>
      </c>
    </row>
    <row r="539" spans="1:11" x14ac:dyDescent="0.25">
      <c r="A539" s="13"/>
      <c r="B539" s="10">
        <v>100.41250768297556</v>
      </c>
      <c r="C539" s="11">
        <v>99.952317154874081</v>
      </c>
      <c r="D539" s="11">
        <v>100.94399377254936</v>
      </c>
      <c r="E539" s="11">
        <v>102.83741625145143</v>
      </c>
      <c r="F539" s="11">
        <v>103.41071807062734</v>
      </c>
      <c r="G539" s="11">
        <v>102.82929073358376</v>
      </c>
      <c r="H539" s="11">
        <v>103.26849653839072</v>
      </c>
      <c r="I539" s="11">
        <v>100.95156046695507</v>
      </c>
      <c r="J539" s="11">
        <v>98.264285983154352</v>
      </c>
      <c r="K539" s="12">
        <v>93.699202758016284</v>
      </c>
    </row>
    <row r="540" spans="1:11" x14ac:dyDescent="0.25">
      <c r="A540" s="13"/>
      <c r="B540" s="10">
        <v>97.363970331029464</v>
      </c>
      <c r="C540" s="11">
        <v>95.70491954929453</v>
      </c>
      <c r="D540" s="11">
        <v>101.05115502327516</v>
      </c>
      <c r="E540" s="11">
        <v>96.418613965709056</v>
      </c>
      <c r="F540" s="11">
        <v>92.107889471873449</v>
      </c>
      <c r="G540" s="11">
        <v>89.967985238110828</v>
      </c>
      <c r="H540" s="11">
        <v>90.969523131253027</v>
      </c>
      <c r="I540" s="11">
        <v>88.390888135680285</v>
      </c>
      <c r="J540" s="11">
        <v>84.280746901064248</v>
      </c>
      <c r="K540" s="12">
        <v>82.171320501699938</v>
      </c>
    </row>
    <row r="541" spans="1:11" x14ac:dyDescent="0.25">
      <c r="A541" s="13"/>
      <c r="B541" s="10">
        <v>98.258502662492091</v>
      </c>
      <c r="C541" s="11">
        <v>98.501601873127314</v>
      </c>
      <c r="D541" s="11">
        <v>97.11679105151434</v>
      </c>
      <c r="E541" s="11">
        <v>100.50395311401887</v>
      </c>
      <c r="F541" s="11">
        <v>97.065165016173196</v>
      </c>
      <c r="G541" s="11">
        <v>95.869081880595232</v>
      </c>
      <c r="H541" s="11">
        <v>96.801025527005535</v>
      </c>
      <c r="I541" s="11">
        <v>91.127332922693711</v>
      </c>
      <c r="J541" s="11">
        <v>92.022247129153726</v>
      </c>
      <c r="K541" s="12">
        <v>92.268351786883755</v>
      </c>
    </row>
    <row r="542" spans="1:11" x14ac:dyDescent="0.25">
      <c r="A542" s="13"/>
      <c r="B542" s="10">
        <v>96.330694696382466</v>
      </c>
      <c r="C542" s="11">
        <v>97.636726276437088</v>
      </c>
      <c r="D542" s="11">
        <v>97.225350271254854</v>
      </c>
      <c r="E542" s="11">
        <v>99.135263431549234</v>
      </c>
      <c r="F542" s="11">
        <v>104.49638677337849</v>
      </c>
      <c r="G542" s="11">
        <v>109.08265290268189</v>
      </c>
      <c r="H542" s="11">
        <v>105.93784510507251</v>
      </c>
      <c r="I542" s="11">
        <v>104.9620061278149</v>
      </c>
      <c r="J542" s="11">
        <v>105.28023517537312</v>
      </c>
      <c r="K542" s="12">
        <v>106.92936476896058</v>
      </c>
    </row>
    <row r="543" spans="1:11" x14ac:dyDescent="0.25">
      <c r="A543" s="13"/>
      <c r="B543" s="10">
        <v>97.857435252391838</v>
      </c>
      <c r="C543" s="11">
        <v>98.78396353747398</v>
      </c>
      <c r="D543" s="11">
        <v>94.721879064047727</v>
      </c>
      <c r="E543" s="11">
        <v>92.683748645497886</v>
      </c>
      <c r="F543" s="11">
        <v>91.575016992747109</v>
      </c>
      <c r="G543" s="11">
        <v>90.415842067213987</v>
      </c>
      <c r="H543" s="11">
        <v>92.477700932137111</v>
      </c>
      <c r="I543" s="11">
        <v>90.312723313458775</v>
      </c>
      <c r="J543" s="11">
        <v>89.067549771171286</v>
      </c>
      <c r="K543" s="12">
        <v>86.281980011055282</v>
      </c>
    </row>
    <row r="544" spans="1:11" x14ac:dyDescent="0.25">
      <c r="A544" s="13"/>
      <c r="B544" s="10">
        <v>97.79919184849534</v>
      </c>
      <c r="C544" s="11">
        <v>93.432173839077649</v>
      </c>
      <c r="D544" s="11">
        <v>87.304560068695992</v>
      </c>
      <c r="E544" s="11">
        <v>87.703364644301331</v>
      </c>
      <c r="F544" s="11">
        <v>88.850694876287335</v>
      </c>
      <c r="G544" s="11">
        <v>88.56287622704788</v>
      </c>
      <c r="H544" s="11">
        <v>89.696446659346734</v>
      </c>
      <c r="I544" s="11">
        <v>91.160972340389293</v>
      </c>
      <c r="J544" s="11">
        <v>88.238510621385274</v>
      </c>
      <c r="K544" s="12">
        <v>85.789905405300459</v>
      </c>
    </row>
    <row r="545" spans="1:11" x14ac:dyDescent="0.25">
      <c r="A545" s="13"/>
      <c r="B545" s="10">
        <v>102.16723038632389</v>
      </c>
      <c r="C545" s="11">
        <v>104.98101600507366</v>
      </c>
      <c r="D545" s="11">
        <v>109.71921511031039</v>
      </c>
      <c r="E545" s="11">
        <v>112.92583959927613</v>
      </c>
      <c r="F545" s="11">
        <v>116.3474644446422</v>
      </c>
      <c r="G545" s="11">
        <v>119.55210252925774</v>
      </c>
      <c r="H545" s="11">
        <v>124.01562695448446</v>
      </c>
      <c r="I545" s="11">
        <v>124.95352608328156</v>
      </c>
      <c r="J545" s="11">
        <v>120.07434706648172</v>
      </c>
      <c r="K545" s="12">
        <v>117.39934487970159</v>
      </c>
    </row>
    <row r="546" spans="1:11" x14ac:dyDescent="0.25">
      <c r="A546" s="13"/>
      <c r="B546" s="10">
        <v>101.22869648396282</v>
      </c>
      <c r="C546" s="11">
        <v>102.72215144299652</v>
      </c>
      <c r="D546" s="11">
        <v>101.37899947513893</v>
      </c>
      <c r="E546" s="11">
        <v>97.357465289667203</v>
      </c>
      <c r="F546" s="11">
        <v>97.863853422485406</v>
      </c>
      <c r="G546" s="11">
        <v>95.879473505279506</v>
      </c>
      <c r="H546" s="11">
        <v>97.81051969813106</v>
      </c>
      <c r="I546" s="11">
        <v>93.651134321038882</v>
      </c>
      <c r="J546" s="11">
        <v>91.821293998647533</v>
      </c>
      <c r="K546" s="12">
        <v>90.25939392597455</v>
      </c>
    </row>
    <row r="547" spans="1:11" x14ac:dyDescent="0.25">
      <c r="A547" s="13"/>
      <c r="B547" s="10">
        <v>102.0486047751144</v>
      </c>
      <c r="C547" s="11">
        <v>101.99159812229615</v>
      </c>
      <c r="D547" s="11">
        <v>104.48161232329585</v>
      </c>
      <c r="E547" s="11">
        <v>102.46371153712595</v>
      </c>
      <c r="F547" s="11">
        <v>107.55952602076532</v>
      </c>
      <c r="G547" s="11">
        <v>112.9331104761159</v>
      </c>
      <c r="H547" s="11">
        <v>114.09170388444936</v>
      </c>
      <c r="I547" s="11">
        <v>118.68455213348973</v>
      </c>
      <c r="J547" s="11">
        <v>119.79280545331864</v>
      </c>
      <c r="K547" s="12">
        <v>117.78840872434347</v>
      </c>
    </row>
    <row r="548" spans="1:11" x14ac:dyDescent="0.25">
      <c r="A548" s="13"/>
      <c r="B548" s="10">
        <v>101.28088022988473</v>
      </c>
      <c r="C548" s="11">
        <v>101.13581703461701</v>
      </c>
      <c r="D548" s="11">
        <v>99.884316328259942</v>
      </c>
      <c r="E548" s="11">
        <v>99.145766455667243</v>
      </c>
      <c r="F548" s="11">
        <v>100.60635332513627</v>
      </c>
      <c r="G548" s="11">
        <v>97.763104788406622</v>
      </c>
      <c r="H548" s="11">
        <v>102.99142380742609</v>
      </c>
      <c r="I548" s="11">
        <v>102.83241682332547</v>
      </c>
      <c r="J548" s="11">
        <v>106.00545626907564</v>
      </c>
      <c r="K548" s="12">
        <v>102.19533201167793</v>
      </c>
    </row>
    <row r="549" spans="1:11" x14ac:dyDescent="0.25">
      <c r="A549" s="13"/>
      <c r="B549" s="10">
        <v>98.655312336105254</v>
      </c>
      <c r="C549" s="11">
        <v>93.921078308022388</v>
      </c>
      <c r="D549" s="11">
        <v>93.495171955519297</v>
      </c>
      <c r="E549" s="11">
        <v>94.907936744091586</v>
      </c>
      <c r="F549" s="11">
        <v>93.422477061204702</v>
      </c>
      <c r="G549" s="11">
        <v>89.898379571404007</v>
      </c>
      <c r="H549" s="11">
        <v>88.662478519258627</v>
      </c>
      <c r="I549" s="11">
        <v>90.385077265426403</v>
      </c>
      <c r="J549" s="11">
        <v>91.240175102458622</v>
      </c>
      <c r="K549" s="12">
        <v>93.448202579449216</v>
      </c>
    </row>
    <row r="550" spans="1:11" x14ac:dyDescent="0.25">
      <c r="A550" s="13"/>
      <c r="B550" s="10">
        <v>98.1926540108458</v>
      </c>
      <c r="C550" s="11">
        <v>97.250458511922218</v>
      </c>
      <c r="D550" s="11">
        <v>94.767345073457946</v>
      </c>
      <c r="E550" s="11">
        <v>96.618725707817504</v>
      </c>
      <c r="F550" s="11">
        <v>98.045576890406835</v>
      </c>
      <c r="G550" s="11">
        <v>97.929788358856356</v>
      </c>
      <c r="H550" s="11">
        <v>101.73772307538515</v>
      </c>
      <c r="I550" s="11">
        <v>101.6535623253443</v>
      </c>
      <c r="J550" s="11">
        <v>101.58690752445722</v>
      </c>
      <c r="K550" s="12">
        <v>100.4458416996471</v>
      </c>
    </row>
    <row r="551" spans="1:11" x14ac:dyDescent="0.25">
      <c r="A551" s="13"/>
      <c r="B551" s="10">
        <v>104.63665816936962</v>
      </c>
      <c r="C551" s="11">
        <v>102.80950122420927</v>
      </c>
      <c r="D551" s="11">
        <v>102.17869654048178</v>
      </c>
      <c r="E551" s="11">
        <v>105.2900142699316</v>
      </c>
      <c r="F551" s="11">
        <v>108.43696892445591</v>
      </c>
      <c r="G551" s="11">
        <v>105.35967187176836</v>
      </c>
      <c r="H551" s="11">
        <v>109.26333158539826</v>
      </c>
      <c r="I551" s="11">
        <v>108.68860596043037</v>
      </c>
      <c r="J551" s="11">
        <v>104.98535256955316</v>
      </c>
      <c r="K551" s="12">
        <v>106.73308748129108</v>
      </c>
    </row>
    <row r="552" spans="1:11" x14ac:dyDescent="0.25">
      <c r="A552" s="13"/>
      <c r="B552" s="10">
        <v>102.56388506312591</v>
      </c>
      <c r="C552" s="11">
        <v>107.44527842479022</v>
      </c>
      <c r="D552" s="11">
        <v>105.94660610354539</v>
      </c>
      <c r="E552" s="11">
        <v>103.50528227696898</v>
      </c>
      <c r="F552" s="11">
        <v>106.34726247914794</v>
      </c>
      <c r="G552" s="11">
        <v>107.22578890619452</v>
      </c>
      <c r="H552" s="11">
        <v>111.73213008302828</v>
      </c>
      <c r="I552" s="11">
        <v>110.33134759945003</v>
      </c>
      <c r="J552" s="11">
        <v>109.64274200344002</v>
      </c>
      <c r="K552" s="12">
        <v>104.48707189181353</v>
      </c>
    </row>
    <row r="553" spans="1:11" x14ac:dyDescent="0.25">
      <c r="A553" s="13"/>
      <c r="B553" s="10">
        <v>97.709509739642286</v>
      </c>
      <c r="C553" s="11">
        <v>100.97244011146823</v>
      </c>
      <c r="D553" s="11">
        <v>100.94503949432908</v>
      </c>
      <c r="E553" s="11">
        <v>100.19629508479765</v>
      </c>
      <c r="F553" s="11">
        <v>98.713066603510399</v>
      </c>
      <c r="G553" s="11">
        <v>100.05614567352713</v>
      </c>
      <c r="H553" s="11">
        <v>97.891960846739138</v>
      </c>
      <c r="I553" s="11">
        <v>97.541806596318679</v>
      </c>
      <c r="J553" s="11">
        <v>97.45306240955064</v>
      </c>
      <c r="K553" s="12">
        <v>97.749366840550167</v>
      </c>
    </row>
    <row r="554" spans="1:11" x14ac:dyDescent="0.25">
      <c r="A554" s="13"/>
      <c r="B554" s="10">
        <v>93.508540611782323</v>
      </c>
      <c r="C554" s="11">
        <v>93.658117770789545</v>
      </c>
      <c r="D554" s="11">
        <v>92.964375031181078</v>
      </c>
      <c r="E554" s="11">
        <v>99.218037932926293</v>
      </c>
      <c r="F554" s="11">
        <v>100.91319257715196</v>
      </c>
      <c r="G554" s="11">
        <v>104.39140173635874</v>
      </c>
      <c r="H554" s="11">
        <v>100.5394082158723</v>
      </c>
      <c r="I554" s="11">
        <v>100.45731529808084</v>
      </c>
      <c r="J554" s="11">
        <v>98.966797019535448</v>
      </c>
      <c r="K554" s="12">
        <v>98.877896677307035</v>
      </c>
    </row>
    <row r="555" spans="1:11" x14ac:dyDescent="0.25">
      <c r="A555" s="13"/>
      <c r="B555" s="10">
        <v>100.17466220542784</v>
      </c>
      <c r="C555" s="11">
        <v>103.5532671941055</v>
      </c>
      <c r="D555" s="11">
        <v>103.05938114888535</v>
      </c>
      <c r="E555" s="11">
        <v>101.45086216414505</v>
      </c>
      <c r="F555" s="11">
        <v>102.12218781951425</v>
      </c>
      <c r="G555" s="11">
        <v>103.17152553454552</v>
      </c>
      <c r="H555" s="11">
        <v>105.6302477164835</v>
      </c>
      <c r="I555" s="11">
        <v>106.4180838067587</v>
      </c>
      <c r="J555" s="11">
        <v>104.20275247002641</v>
      </c>
      <c r="K555" s="12">
        <v>107.81408142402874</v>
      </c>
    </row>
    <row r="556" spans="1:11" x14ac:dyDescent="0.25">
      <c r="A556" s="13"/>
      <c r="B556" s="10">
        <v>99.300441324578429</v>
      </c>
      <c r="C556" s="11">
        <v>101.17217854204871</v>
      </c>
      <c r="D556" s="11">
        <v>100.25636110663179</v>
      </c>
      <c r="E556" s="11">
        <v>98.732951548629117</v>
      </c>
      <c r="F556" s="11">
        <v>98.172443694438044</v>
      </c>
      <c r="G556" s="11">
        <v>94.18574384758935</v>
      </c>
      <c r="H556" s="11">
        <v>95.355983785484042</v>
      </c>
      <c r="I556" s="11">
        <v>93.289540914977238</v>
      </c>
      <c r="J556" s="11">
        <v>95.69789712098212</v>
      </c>
      <c r="K556" s="12">
        <v>94.159993430959503</v>
      </c>
    </row>
    <row r="557" spans="1:11" x14ac:dyDescent="0.25">
      <c r="A557" s="13"/>
      <c r="B557" s="10">
        <v>102.14722173911062</v>
      </c>
      <c r="C557" s="11">
        <v>98.820002647591636</v>
      </c>
      <c r="D557" s="11">
        <v>97.886318872692314</v>
      </c>
      <c r="E557" s="11">
        <v>100.06069984410367</v>
      </c>
      <c r="F557" s="11">
        <v>98.633202172195737</v>
      </c>
      <c r="G557" s="11">
        <v>98.092848166854338</v>
      </c>
      <c r="H557" s="11">
        <v>96.736736279545497</v>
      </c>
      <c r="I557" s="11">
        <v>100.97849893547873</v>
      </c>
      <c r="J557" s="11">
        <v>100.55136173807003</v>
      </c>
      <c r="K557" s="12">
        <v>94.471803191433693</v>
      </c>
    </row>
    <row r="558" spans="1:11" x14ac:dyDescent="0.25">
      <c r="A558" s="13"/>
      <c r="B558" s="10">
        <v>102.40006773809249</v>
      </c>
      <c r="C558" s="11">
        <v>104.175607862408</v>
      </c>
      <c r="D558" s="11">
        <v>99.683143345076232</v>
      </c>
      <c r="E558" s="11">
        <v>101.08896014875083</v>
      </c>
      <c r="F558" s="11">
        <v>98.553344940422022</v>
      </c>
      <c r="G558" s="11">
        <v>97.908918081635093</v>
      </c>
      <c r="H558" s="11">
        <v>96.669690030025492</v>
      </c>
      <c r="I558" s="11">
        <v>98.772865061104028</v>
      </c>
      <c r="J558" s="11">
        <v>94.625980030557571</v>
      </c>
      <c r="K558" s="12">
        <v>95.132052422948163</v>
      </c>
    </row>
    <row r="559" spans="1:11" x14ac:dyDescent="0.25">
      <c r="A559" s="13"/>
      <c r="B559" s="10">
        <v>97.420010875025369</v>
      </c>
      <c r="C559" s="11">
        <v>95.345056942154443</v>
      </c>
      <c r="D559" s="11">
        <v>97.307459265252945</v>
      </c>
      <c r="E559" s="11">
        <v>98.529936213894487</v>
      </c>
      <c r="F559" s="11">
        <v>100.13832076460649</v>
      </c>
      <c r="G559" s="11">
        <v>101.16038988883739</v>
      </c>
      <c r="H559" s="11">
        <v>104.2923410904914</v>
      </c>
      <c r="I559" s="11">
        <v>109.13655165636541</v>
      </c>
      <c r="J559" s="11">
        <v>108.16279327956806</v>
      </c>
      <c r="K559" s="12">
        <v>109.84167254830432</v>
      </c>
    </row>
    <row r="560" spans="1:11" x14ac:dyDescent="0.25">
      <c r="A560" s="13"/>
      <c r="B560" s="10">
        <v>101.09002965413498</v>
      </c>
      <c r="C560" s="11">
        <v>101.15860809649108</v>
      </c>
      <c r="D560" s="11">
        <v>98.477491001575103</v>
      </c>
      <c r="E560" s="11">
        <v>99.436600836384585</v>
      </c>
      <c r="F560" s="11">
        <v>99.644124035867861</v>
      </c>
      <c r="G560" s="11">
        <v>101.70765070977043</v>
      </c>
      <c r="H560" s="11">
        <v>99.632695123966812</v>
      </c>
      <c r="I560" s="11">
        <v>97.331738457685589</v>
      </c>
      <c r="J560" s="11">
        <v>95.173603577848198</v>
      </c>
      <c r="K560" s="12">
        <v>98.073020084326245</v>
      </c>
    </row>
    <row r="561" spans="1:11" x14ac:dyDescent="0.25">
      <c r="A561" s="13"/>
      <c r="B561" s="10">
        <v>102.92144098132732</v>
      </c>
      <c r="C561" s="11">
        <v>98.524802732547357</v>
      </c>
      <c r="D561" s="11">
        <v>93.980506899554342</v>
      </c>
      <c r="E561" s="11">
        <v>93.19897886347853</v>
      </c>
      <c r="F561" s="11">
        <v>91.675115758028127</v>
      </c>
      <c r="G561" s="11">
        <v>91.789349132965668</v>
      </c>
      <c r="H561" s="11">
        <v>92.89094386302402</v>
      </c>
      <c r="I561" s="11">
        <v>97.754324653806137</v>
      </c>
      <c r="J561" s="11">
        <v>100.48847440228533</v>
      </c>
      <c r="K561" s="12">
        <v>100.88353655847034</v>
      </c>
    </row>
    <row r="562" spans="1:11" x14ac:dyDescent="0.25">
      <c r="A562" s="13"/>
      <c r="B562" s="10">
        <v>101.48242246594398</v>
      </c>
      <c r="C562" s="11">
        <v>100.78407177129365</v>
      </c>
      <c r="D562" s="11">
        <v>103.10206637934614</v>
      </c>
      <c r="E562" s="11">
        <v>103.3676015332467</v>
      </c>
      <c r="F562" s="11">
        <v>102.96309118619355</v>
      </c>
      <c r="G562" s="11">
        <v>104.40414383757501</v>
      </c>
      <c r="H562" s="11">
        <v>104.05697286911123</v>
      </c>
      <c r="I562" s="11">
        <v>105.02967931808463</v>
      </c>
      <c r="J562" s="11">
        <v>106.93524043750431</v>
      </c>
      <c r="K562" s="12">
        <v>107.75351715008659</v>
      </c>
    </row>
    <row r="563" spans="1:11" x14ac:dyDescent="0.25">
      <c r="A563" s="13"/>
      <c r="B563" s="10">
        <v>98.988573452852748</v>
      </c>
      <c r="C563" s="11">
        <v>95.758763065474199</v>
      </c>
      <c r="D563" s="11">
        <v>90.761248600691687</v>
      </c>
      <c r="E563" s="11">
        <v>91.564650595140861</v>
      </c>
      <c r="F563" s="11">
        <v>91.120700860732924</v>
      </c>
      <c r="G563" s="11">
        <v>92.351107133487446</v>
      </c>
      <c r="H563" s="11">
        <v>94.583965902105263</v>
      </c>
      <c r="I563" s="11">
        <v>91.622888145440939</v>
      </c>
      <c r="J563" s="11">
        <v>89.870006320093879</v>
      </c>
      <c r="K563" s="12">
        <v>91.830826813470367</v>
      </c>
    </row>
    <row r="564" spans="1:11" x14ac:dyDescent="0.25">
      <c r="A564" s="13"/>
      <c r="B564" s="10">
        <v>101.2621343467933</v>
      </c>
      <c r="C564" s="11">
        <v>98.263710602095514</v>
      </c>
      <c r="D564" s="11">
        <v>102.89858644525458</v>
      </c>
      <c r="E564" s="11">
        <v>105.37522965238705</v>
      </c>
      <c r="F564" s="11">
        <v>108.50175682539741</v>
      </c>
      <c r="G564" s="11">
        <v>110.55822414333626</v>
      </c>
      <c r="H564" s="11">
        <v>110.91364959208953</v>
      </c>
      <c r="I564" s="11">
        <v>114.68349891217876</v>
      </c>
      <c r="J564" s="11">
        <v>117.04508405614737</v>
      </c>
      <c r="K564" s="12">
        <v>117.69095562715542</v>
      </c>
    </row>
    <row r="565" spans="1:11" x14ac:dyDescent="0.25">
      <c r="A565" s="13"/>
      <c r="B565" s="10">
        <v>100.48618813661572</v>
      </c>
      <c r="C565" s="11">
        <v>98.639032250758476</v>
      </c>
      <c r="D565" s="11">
        <v>101.19930725264373</v>
      </c>
      <c r="E565" s="11">
        <v>101.78343364368868</v>
      </c>
      <c r="F565" s="11">
        <v>99.384321770749636</v>
      </c>
      <c r="G565" s="11">
        <v>101.19680864157198</v>
      </c>
      <c r="H565" s="11">
        <v>101.53104144990563</v>
      </c>
      <c r="I565" s="11">
        <v>105.52387015041478</v>
      </c>
      <c r="J565" s="11">
        <v>109.83552503726722</v>
      </c>
      <c r="K565" s="12">
        <v>108.44159429047025</v>
      </c>
    </row>
    <row r="566" spans="1:11" x14ac:dyDescent="0.25">
      <c r="A566" s="13"/>
      <c r="B566" s="10">
        <v>96.904034229418883</v>
      </c>
      <c r="C566" s="11">
        <v>105.81825282664788</v>
      </c>
      <c r="D566" s="11">
        <v>112.00660954129974</v>
      </c>
      <c r="E566" s="11">
        <v>114.91451027737881</v>
      </c>
      <c r="F566" s="11">
        <v>113.58576840275798</v>
      </c>
      <c r="G566" s="11">
        <v>113.36265532156493</v>
      </c>
      <c r="H566" s="11">
        <v>111.25244297463571</v>
      </c>
      <c r="I566" s="11">
        <v>107.91806823456535</v>
      </c>
      <c r="J566" s="11">
        <v>112.09888371724698</v>
      </c>
      <c r="K566" s="12">
        <v>111.26070726429997</v>
      </c>
    </row>
    <row r="567" spans="1:11" x14ac:dyDescent="0.25">
      <c r="A567" s="13"/>
      <c r="B567" s="10">
        <v>98.770444670565311</v>
      </c>
      <c r="C567" s="11">
        <v>97.170065829304605</v>
      </c>
      <c r="D567" s="11">
        <v>99.296663676867823</v>
      </c>
      <c r="E567" s="11">
        <v>94.3137182441222</v>
      </c>
      <c r="F567" s="11">
        <v>92.361852483015596</v>
      </c>
      <c r="G567" s="11">
        <v>90.498155445142714</v>
      </c>
      <c r="H567" s="11">
        <v>89.612490827670754</v>
      </c>
      <c r="I567" s="11">
        <v>91.449976857954937</v>
      </c>
      <c r="J567" s="11">
        <v>92.686285253921298</v>
      </c>
      <c r="K567" s="12">
        <v>95.028492830356896</v>
      </c>
    </row>
    <row r="568" spans="1:11" x14ac:dyDescent="0.25">
      <c r="A568" s="13"/>
      <c r="B568" s="10">
        <v>101.885850703617</v>
      </c>
      <c r="C568" s="11">
        <v>100.69426900825017</v>
      </c>
      <c r="D568" s="11">
        <v>107.37162449104252</v>
      </c>
      <c r="E568" s="11">
        <v>108.26463090958447</v>
      </c>
      <c r="F568" s="11">
        <v>110.90333692974448</v>
      </c>
      <c r="G568" s="11">
        <v>108.52274612045187</v>
      </c>
      <c r="H568" s="11">
        <v>114.29448361584944</v>
      </c>
      <c r="I568" s="11">
        <v>112.55031997746482</v>
      </c>
      <c r="J568" s="11">
        <v>114.6869051421461</v>
      </c>
      <c r="K568" s="12">
        <v>113.8476674380674</v>
      </c>
    </row>
    <row r="569" spans="1:11" x14ac:dyDescent="0.25">
      <c r="A569" s="13"/>
      <c r="B569" s="10">
        <v>99.111923104771904</v>
      </c>
      <c r="C569" s="11">
        <v>95.462343750843843</v>
      </c>
      <c r="D569" s="11">
        <v>96.5620274519747</v>
      </c>
      <c r="E569" s="11">
        <v>102.63041477405278</v>
      </c>
      <c r="F569" s="11">
        <v>103.34476197425872</v>
      </c>
      <c r="G569" s="11">
        <v>97.540350287765349</v>
      </c>
      <c r="H569" s="11">
        <v>93.570987306834326</v>
      </c>
      <c r="I569" s="11">
        <v>93.118781016701206</v>
      </c>
      <c r="J569" s="11">
        <v>95.741391647203315</v>
      </c>
      <c r="K569" s="12">
        <v>98.916021879592208</v>
      </c>
    </row>
    <row r="570" spans="1:11" x14ac:dyDescent="0.25">
      <c r="A570" s="13"/>
      <c r="B570" s="10">
        <v>99.438451474237979</v>
      </c>
      <c r="C570" s="11">
        <v>100.92196396833489</v>
      </c>
      <c r="D570" s="11">
        <v>99.131632551202244</v>
      </c>
      <c r="E570" s="11">
        <v>98.788168736294438</v>
      </c>
      <c r="F570" s="11">
        <v>98.66898449701138</v>
      </c>
      <c r="G570" s="11">
        <v>103.08727794188125</v>
      </c>
      <c r="H570" s="11">
        <v>97.04377232562139</v>
      </c>
      <c r="I570" s="11">
        <v>97.140051889401732</v>
      </c>
      <c r="J570" s="11">
        <v>92.668862768007372</v>
      </c>
      <c r="K570" s="12">
        <v>86.181768710703452</v>
      </c>
    </row>
    <row r="571" spans="1:11" x14ac:dyDescent="0.25">
      <c r="A571" s="13"/>
      <c r="B571" s="10">
        <v>98.595621576492064</v>
      </c>
      <c r="C571" s="11">
        <v>99.132659346618667</v>
      </c>
      <c r="D571" s="11">
        <v>101.82691494855466</v>
      </c>
      <c r="E571" s="11">
        <v>103.65102432484711</v>
      </c>
      <c r="F571" s="11">
        <v>102.12804367757776</v>
      </c>
      <c r="G571" s="11">
        <v>100.4144155339861</v>
      </c>
      <c r="H571" s="11">
        <v>104.42668019225376</v>
      </c>
      <c r="I571" s="11">
        <v>105.69518316459229</v>
      </c>
      <c r="J571" s="11">
        <v>108.407911828717</v>
      </c>
      <c r="K571" s="12">
        <v>109.80231695518708</v>
      </c>
    </row>
    <row r="572" spans="1:11" x14ac:dyDescent="0.25">
      <c r="A572" s="13"/>
      <c r="B572" s="10">
        <v>101.57020921568589</v>
      </c>
      <c r="C572" s="11">
        <v>103.48204437293255</v>
      </c>
      <c r="D572" s="11">
        <v>105.26609747453884</v>
      </c>
      <c r="E572" s="11">
        <v>105.13425249518008</v>
      </c>
      <c r="F572" s="11">
        <v>106.68445297287296</v>
      </c>
      <c r="G572" s="11">
        <v>104.33871775482881</v>
      </c>
      <c r="H572" s="11">
        <v>105.13163132454304</v>
      </c>
      <c r="I572" s="11">
        <v>106.05777245216471</v>
      </c>
      <c r="J572" s="11">
        <v>108.01607737943273</v>
      </c>
      <c r="K572" s="12">
        <v>110.8764567733935</v>
      </c>
    </row>
    <row r="573" spans="1:11" x14ac:dyDescent="0.25">
      <c r="A573" s="13"/>
      <c r="B573" s="10">
        <v>98.048745063036478</v>
      </c>
      <c r="C573" s="11">
        <v>96.59349115314815</v>
      </c>
      <c r="D573" s="11">
        <v>97.045689781063075</v>
      </c>
      <c r="E573" s="11">
        <v>97.198756589161789</v>
      </c>
      <c r="F573" s="11">
        <v>96.81673109142011</v>
      </c>
      <c r="G573" s="11">
        <v>96.341203773372442</v>
      </c>
      <c r="H573" s="11">
        <v>97.831412267903318</v>
      </c>
      <c r="I573" s="11">
        <v>100.38698596960977</v>
      </c>
      <c r="J573" s="11">
        <v>100.73428573103442</v>
      </c>
      <c r="K573" s="12">
        <v>98.112928231479898</v>
      </c>
    </row>
    <row r="574" spans="1:11" x14ac:dyDescent="0.25">
      <c r="A574" s="13"/>
      <c r="B574" s="10">
        <v>96.881705096072452</v>
      </c>
      <c r="C574" s="11">
        <v>96.274758090347504</v>
      </c>
      <c r="D574" s="11">
        <v>98.807063115321654</v>
      </c>
      <c r="E574" s="11">
        <v>99.164359662335528</v>
      </c>
      <c r="F574" s="11">
        <v>97.35185931331111</v>
      </c>
      <c r="G574" s="11">
        <v>97.019779719215634</v>
      </c>
      <c r="H574" s="11">
        <v>96.145715391160351</v>
      </c>
      <c r="I574" s="11">
        <v>95.062668788280575</v>
      </c>
      <c r="J574" s="11">
        <v>97.248882475990087</v>
      </c>
      <c r="K574" s="12">
        <v>98.371954581945388</v>
      </c>
    </row>
    <row r="575" spans="1:11" x14ac:dyDescent="0.25">
      <c r="A575" s="13"/>
      <c r="B575" s="10">
        <v>97.355637459096471</v>
      </c>
      <c r="C575" s="11">
        <v>96.273446679496516</v>
      </c>
      <c r="D575" s="11">
        <v>96.424401193129043</v>
      </c>
      <c r="E575" s="11">
        <v>100.09981287938238</v>
      </c>
      <c r="F575" s="11">
        <v>100.84347892358258</v>
      </c>
      <c r="G575" s="11">
        <v>102.46974769573393</v>
      </c>
      <c r="H575" s="11">
        <v>101.69386298567851</v>
      </c>
      <c r="I575" s="11">
        <v>106.80841554049132</v>
      </c>
      <c r="J575" s="11">
        <v>101.36441995448713</v>
      </c>
      <c r="K575" s="12">
        <v>103.6104000060227</v>
      </c>
    </row>
    <row r="576" spans="1:11" x14ac:dyDescent="0.25">
      <c r="A576" s="13"/>
      <c r="B576" s="10">
        <v>98.27639083690201</v>
      </c>
      <c r="C576" s="11">
        <v>99.122876298710892</v>
      </c>
      <c r="D576" s="11">
        <v>97.575149228855025</v>
      </c>
      <c r="E576" s="11">
        <v>99.937156213698032</v>
      </c>
      <c r="F576" s="11">
        <v>98.085305667714408</v>
      </c>
      <c r="G576" s="11">
        <v>97.881655948035871</v>
      </c>
      <c r="H576" s="11">
        <v>98.131381209106834</v>
      </c>
      <c r="I576" s="11">
        <v>99.818920104062684</v>
      </c>
      <c r="J576" s="11">
        <v>97.40095746528749</v>
      </c>
      <c r="K576" s="12">
        <v>99.876580283523651</v>
      </c>
    </row>
    <row r="577" spans="1:11" x14ac:dyDescent="0.25">
      <c r="A577" s="13"/>
      <c r="B577" s="10">
        <v>100.9969754574545</v>
      </c>
      <c r="C577" s="11">
        <v>98.608657009236921</v>
      </c>
      <c r="D577" s="11">
        <v>98.882474219213847</v>
      </c>
      <c r="E577" s="11">
        <v>95.292299347050786</v>
      </c>
      <c r="F577" s="11">
        <v>95.99456649878114</v>
      </c>
      <c r="G577" s="11">
        <v>98.317405310866306</v>
      </c>
      <c r="H577" s="11">
        <v>98.601451835463166</v>
      </c>
      <c r="I577" s="11">
        <v>98.249978818593931</v>
      </c>
      <c r="J577" s="11">
        <v>96.696551988577852</v>
      </c>
      <c r="K577" s="12">
        <v>90.565913731273568</v>
      </c>
    </row>
    <row r="578" spans="1:11" x14ac:dyDescent="0.25">
      <c r="A578" s="13"/>
      <c r="B578" s="10">
        <v>100.44751957700515</v>
      </c>
      <c r="C578" s="11">
        <v>100.22948435904732</v>
      </c>
      <c r="D578" s="11">
        <v>103.55991826437133</v>
      </c>
      <c r="E578" s="11">
        <v>102.260146820326</v>
      </c>
      <c r="F578" s="11">
        <v>104.86773935761538</v>
      </c>
      <c r="G578" s="11">
        <v>110.93728550187691</v>
      </c>
      <c r="H578" s="11">
        <v>112.20711423600589</v>
      </c>
      <c r="I578" s="11">
        <v>110.11834001057531</v>
      </c>
      <c r="J578" s="11">
        <v>109.50896764081942</v>
      </c>
      <c r="K578" s="12">
        <v>104.1207809370385</v>
      </c>
    </row>
    <row r="579" spans="1:11" x14ac:dyDescent="0.25">
      <c r="A579" s="13"/>
      <c r="B579" s="10">
        <v>98.253107344071836</v>
      </c>
      <c r="C579" s="11">
        <v>97.949616471284997</v>
      </c>
      <c r="D579" s="11">
        <v>95.161265864415853</v>
      </c>
      <c r="E579" s="11">
        <v>93.488339795613228</v>
      </c>
      <c r="F579" s="11">
        <v>91.79873060181842</v>
      </c>
      <c r="G579" s="11">
        <v>91.68074268343463</v>
      </c>
      <c r="H579" s="11">
        <v>94.039375896526693</v>
      </c>
      <c r="I579" s="11">
        <v>95.966582585875599</v>
      </c>
      <c r="J579" s="11">
        <v>96.777656416286788</v>
      </c>
      <c r="K579" s="12">
        <v>96.69722969606913</v>
      </c>
    </row>
    <row r="580" spans="1:11" x14ac:dyDescent="0.25">
      <c r="A580" s="13"/>
      <c r="B580" s="10">
        <v>97.651056328698203</v>
      </c>
      <c r="C580" s="11">
        <v>99.308266340074965</v>
      </c>
      <c r="D580" s="11">
        <v>103.0916292010325</v>
      </c>
      <c r="E580" s="11">
        <v>106.81353382981912</v>
      </c>
      <c r="F580" s="11">
        <v>106.85925336584341</v>
      </c>
      <c r="G580" s="11">
        <v>109.8896667913953</v>
      </c>
      <c r="H580" s="11">
        <v>110.96119037715867</v>
      </c>
      <c r="I580" s="11">
        <v>112.05245652020292</v>
      </c>
      <c r="J580" s="11">
        <v>111.18615158834677</v>
      </c>
      <c r="K580" s="12">
        <v>105.48970586656732</v>
      </c>
    </row>
    <row r="581" spans="1:11" x14ac:dyDescent="0.25">
      <c r="A581" s="13"/>
      <c r="B581" s="10">
        <v>102.993151574625</v>
      </c>
      <c r="C581" s="11">
        <v>100.28284952747151</v>
      </c>
      <c r="D581" s="11">
        <v>96.12829852157256</v>
      </c>
      <c r="E581" s="11">
        <v>96.398744090295153</v>
      </c>
      <c r="F581" s="11">
        <v>92.664873468151825</v>
      </c>
      <c r="G581" s="11">
        <v>95.253421492299609</v>
      </c>
      <c r="H581" s="11">
        <v>94.527166731270484</v>
      </c>
      <c r="I581" s="11">
        <v>96.512261647157743</v>
      </c>
      <c r="J581" s="11">
        <v>97.526080864698301</v>
      </c>
      <c r="K581" s="12">
        <v>96.512929174718479</v>
      </c>
    </row>
    <row r="582" spans="1:11" x14ac:dyDescent="0.25">
      <c r="A582" s="13"/>
      <c r="B582" s="10">
        <v>99.698318112447339</v>
      </c>
      <c r="C582" s="11">
        <v>101.72042935951403</v>
      </c>
      <c r="D582" s="11">
        <v>102.84281771824587</v>
      </c>
      <c r="E582" s="11">
        <v>100.41882982160627</v>
      </c>
      <c r="F582" s="11">
        <v>104.52168287895358</v>
      </c>
      <c r="G582" s="11">
        <v>110.57017331402518</v>
      </c>
      <c r="H582" s="11">
        <v>112.81268679546208</v>
      </c>
      <c r="I582" s="11">
        <v>110.62348102582581</v>
      </c>
      <c r="J582" s="11">
        <v>111.06760631716683</v>
      </c>
      <c r="K582" s="12">
        <v>113.97849947241951</v>
      </c>
    </row>
    <row r="583" spans="1:11" x14ac:dyDescent="0.25">
      <c r="A583" s="13"/>
      <c r="B583" s="10">
        <v>100.95282919727265</v>
      </c>
      <c r="C583" s="11">
        <v>101.18811344507478</v>
      </c>
      <c r="D583" s="11">
        <v>102.35572607507639</v>
      </c>
      <c r="E583" s="11">
        <v>99.921909625678637</v>
      </c>
      <c r="F583" s="11">
        <v>100.9951588599634</v>
      </c>
      <c r="G583" s="11">
        <v>98.990986583342305</v>
      </c>
      <c r="H583" s="11">
        <v>102.17066102442062</v>
      </c>
      <c r="I583" s="11">
        <v>103.13525092513716</v>
      </c>
      <c r="J583" s="11">
        <v>100.20305839897463</v>
      </c>
      <c r="K583" s="12">
        <v>100.13519729428104</v>
      </c>
    </row>
    <row r="584" spans="1:11" x14ac:dyDescent="0.25">
      <c r="A584" s="13"/>
      <c r="B584" s="10">
        <v>100.77162672307529</v>
      </c>
      <c r="C584" s="11">
        <v>103.43967757041251</v>
      </c>
      <c r="D584" s="11">
        <v>106.81626944528614</v>
      </c>
      <c r="E584" s="11">
        <v>110.79701221930621</v>
      </c>
      <c r="F584" s="11">
        <v>108.24945725792045</v>
      </c>
      <c r="G584" s="11">
        <v>107.48118404629204</v>
      </c>
      <c r="H584" s="11">
        <v>107.07840984079631</v>
      </c>
      <c r="I584" s="11">
        <v>107.99291244231701</v>
      </c>
      <c r="J584" s="11">
        <v>107.51606941224907</v>
      </c>
      <c r="K584" s="12">
        <v>108.2035495197989</v>
      </c>
    </row>
    <row r="585" spans="1:11" x14ac:dyDescent="0.25">
      <c r="A585" s="13"/>
      <c r="B585" s="10">
        <v>100.22768223707537</v>
      </c>
      <c r="C585" s="11">
        <v>99.742844839328924</v>
      </c>
      <c r="D585" s="11">
        <v>95.780177354144271</v>
      </c>
      <c r="E585" s="11">
        <v>98.241844472335586</v>
      </c>
      <c r="F585" s="11">
        <v>95.06729576442244</v>
      </c>
      <c r="G585" s="11">
        <v>91.711989756329444</v>
      </c>
      <c r="H585" s="11">
        <v>91.769175036578105</v>
      </c>
      <c r="I585" s="11">
        <v>91.106334481269357</v>
      </c>
      <c r="J585" s="11">
        <v>86.904508265743246</v>
      </c>
      <c r="K585" s="12">
        <v>89.353650804531981</v>
      </c>
    </row>
    <row r="586" spans="1:11" x14ac:dyDescent="0.25">
      <c r="A586" s="13"/>
      <c r="B586" s="10">
        <v>94.424598970828995</v>
      </c>
      <c r="C586" s="11">
        <v>95.88086683352816</v>
      </c>
      <c r="D586" s="11">
        <v>97.042301001758588</v>
      </c>
      <c r="E586" s="11">
        <v>99.223811713635214</v>
      </c>
      <c r="F586" s="11">
        <v>99.68908725763734</v>
      </c>
      <c r="G586" s="11">
        <v>97.164602498567376</v>
      </c>
      <c r="H586" s="11">
        <v>96.03079633103755</v>
      </c>
      <c r="I586" s="11">
        <v>94.554432351656089</v>
      </c>
      <c r="J586" s="11">
        <v>93.790198943293348</v>
      </c>
      <c r="K586" s="12">
        <v>92.462509347192295</v>
      </c>
    </row>
    <row r="587" spans="1:11" x14ac:dyDescent="0.25">
      <c r="A587" s="13"/>
      <c r="B587" s="10">
        <v>102.92551974094546</v>
      </c>
      <c r="C587" s="11">
        <v>104.4167129403489</v>
      </c>
      <c r="D587" s="11">
        <v>109.3110255361114</v>
      </c>
      <c r="E587" s="11">
        <v>107.94744445441664</v>
      </c>
      <c r="F587" s="11">
        <v>113.69381303612252</v>
      </c>
      <c r="G587" s="11">
        <v>111.92331609826996</v>
      </c>
      <c r="H587" s="11">
        <v>115.21778444575119</v>
      </c>
      <c r="I587" s="11">
        <v>113.19973560345881</v>
      </c>
      <c r="J587" s="11">
        <v>110.37718616996771</v>
      </c>
      <c r="K587" s="12">
        <v>106.54370366554632</v>
      </c>
    </row>
    <row r="588" spans="1:11" x14ac:dyDescent="0.25">
      <c r="A588" s="13"/>
      <c r="B588" s="10">
        <v>101.93698858099287</v>
      </c>
      <c r="C588" s="11">
        <v>100.89272225032174</v>
      </c>
      <c r="D588" s="11">
        <v>102.84806380550199</v>
      </c>
      <c r="E588" s="11">
        <v>101.27952873815315</v>
      </c>
      <c r="F588" s="11">
        <v>104.0592849167023</v>
      </c>
      <c r="G588" s="11">
        <v>102.30914348133523</v>
      </c>
      <c r="H588" s="11">
        <v>102.94536463017376</v>
      </c>
      <c r="I588" s="11">
        <v>105.97860884712843</v>
      </c>
      <c r="J588" s="11">
        <v>106.10024265225395</v>
      </c>
      <c r="K588" s="12">
        <v>108.05044342448117</v>
      </c>
    </row>
    <row r="589" spans="1:11" x14ac:dyDescent="0.25">
      <c r="A589" s="13"/>
      <c r="B589" s="10">
        <v>99.44652358394201</v>
      </c>
      <c r="C589" s="11">
        <v>102.24387301080235</v>
      </c>
      <c r="D589" s="11">
        <v>104.59444157233446</v>
      </c>
      <c r="E589" s="11">
        <v>103.97475158392847</v>
      </c>
      <c r="F589" s="11">
        <v>101.35661599055784</v>
      </c>
      <c r="G589" s="11">
        <v>100.68060480971909</v>
      </c>
      <c r="H589" s="11">
        <v>99.656179020611063</v>
      </c>
      <c r="I589" s="11">
        <v>105.59820089228475</v>
      </c>
      <c r="J589" s="11">
        <v>108.03283756600364</v>
      </c>
      <c r="K589" s="12">
        <v>112.2844823748315</v>
      </c>
    </row>
    <row r="590" spans="1:11" x14ac:dyDescent="0.25">
      <c r="A590" s="13"/>
      <c r="B590" s="10">
        <v>101.38131624335497</v>
      </c>
      <c r="C590" s="11">
        <v>103.02917858780145</v>
      </c>
      <c r="D590" s="11">
        <v>109.82325432555506</v>
      </c>
      <c r="E590" s="11">
        <v>110.33858630233101</v>
      </c>
      <c r="F590" s="11">
        <v>108.59827880364875</v>
      </c>
      <c r="G590" s="11">
        <v>111.95241977274212</v>
      </c>
      <c r="H590" s="11">
        <v>112.99578415468702</v>
      </c>
      <c r="I590" s="11">
        <v>114.98584055769004</v>
      </c>
      <c r="J590" s="11">
        <v>114.55398416115443</v>
      </c>
      <c r="K590" s="12">
        <v>113.87687493693493</v>
      </c>
    </row>
    <row r="591" spans="1:11" x14ac:dyDescent="0.25">
      <c r="A591" s="13"/>
      <c r="B591" s="10">
        <v>96.513917665634523</v>
      </c>
      <c r="C591" s="11">
        <v>99.546816766661394</v>
      </c>
      <c r="D591" s="11">
        <v>98.694207573951914</v>
      </c>
      <c r="E591" s="11">
        <v>98.445793685527562</v>
      </c>
      <c r="F591" s="11">
        <v>96.314934046171743</v>
      </c>
      <c r="G591" s="11">
        <v>96.993961851101844</v>
      </c>
      <c r="H591" s="11">
        <v>94.563084392049774</v>
      </c>
      <c r="I591" s="11">
        <v>92.201073712243712</v>
      </c>
      <c r="J591" s="11">
        <v>96.654607235125184</v>
      </c>
      <c r="K591" s="12">
        <v>92.737117866665656</v>
      </c>
    </row>
    <row r="592" spans="1:11" x14ac:dyDescent="0.25">
      <c r="A592" s="13"/>
      <c r="B592" s="10">
        <v>102.91084057799745</v>
      </c>
      <c r="C592" s="11">
        <v>103.47543314058115</v>
      </c>
      <c r="D592" s="11">
        <v>102.26508285365273</v>
      </c>
      <c r="E592" s="11">
        <v>99.687939362979236</v>
      </c>
      <c r="F592" s="11">
        <v>95.51785354896144</v>
      </c>
      <c r="G592" s="11">
        <v>98.571178691625519</v>
      </c>
      <c r="H592" s="11">
        <v>97.947672159741643</v>
      </c>
      <c r="I592" s="11">
        <v>101.30359404130117</v>
      </c>
      <c r="J592" s="11">
        <v>102.95121524411682</v>
      </c>
      <c r="K592" s="12">
        <v>105.32608978431826</v>
      </c>
    </row>
    <row r="593" spans="1:11" x14ac:dyDescent="0.25">
      <c r="A593" s="13"/>
      <c r="B593" s="10">
        <v>102.21843835279255</v>
      </c>
      <c r="C593" s="11">
        <v>102.30295054471506</v>
      </c>
      <c r="D593" s="11">
        <v>99.462123208221513</v>
      </c>
      <c r="E593" s="11">
        <v>102.74013218476651</v>
      </c>
      <c r="F593" s="11">
        <v>97.70545862964012</v>
      </c>
      <c r="G593" s="11">
        <v>94.336992436949174</v>
      </c>
      <c r="H593" s="11">
        <v>91.317559447013309</v>
      </c>
      <c r="I593" s="11">
        <v>89.555948275116592</v>
      </c>
      <c r="J593" s="11">
        <v>87.519592438210097</v>
      </c>
      <c r="K593" s="12">
        <v>82.599854791614831</v>
      </c>
    </row>
    <row r="594" spans="1:11" x14ac:dyDescent="0.25">
      <c r="A594" s="13"/>
      <c r="B594" s="10">
        <v>97.605181094607687</v>
      </c>
      <c r="C594" s="11">
        <v>97.760825238019152</v>
      </c>
      <c r="D594" s="11">
        <v>93.848938548009869</v>
      </c>
      <c r="E594" s="11">
        <v>92.554271721620395</v>
      </c>
      <c r="F594" s="11">
        <v>93.340659809732131</v>
      </c>
      <c r="G594" s="11">
        <v>91.651759405719957</v>
      </c>
      <c r="H594" s="11">
        <v>85.396080359859994</v>
      </c>
      <c r="I594" s="11">
        <v>86.122431001052291</v>
      </c>
      <c r="J594" s="11">
        <v>87.679406204012324</v>
      </c>
      <c r="K594" s="12">
        <v>82.282672960904392</v>
      </c>
    </row>
    <row r="595" spans="1:11" x14ac:dyDescent="0.25">
      <c r="A595" s="13"/>
      <c r="B595" s="10">
        <v>98.17669973734813</v>
      </c>
      <c r="C595" s="11">
        <v>95.907606506706699</v>
      </c>
      <c r="D595" s="11">
        <v>99.219936417417372</v>
      </c>
      <c r="E595" s="11">
        <v>103.15257579441864</v>
      </c>
      <c r="F595" s="11">
        <v>105.07115627497649</v>
      </c>
      <c r="G595" s="11">
        <v>102.43505808588453</v>
      </c>
      <c r="H595" s="11">
        <v>102.87570371587228</v>
      </c>
      <c r="I595" s="11">
        <v>108.09591047934292</v>
      </c>
      <c r="J595" s="11">
        <v>110.6704575710376</v>
      </c>
      <c r="K595" s="12">
        <v>107.12531237927232</v>
      </c>
    </row>
    <row r="596" spans="1:11" x14ac:dyDescent="0.25">
      <c r="A596" s="13"/>
      <c r="B596" s="10">
        <v>97.387767628033799</v>
      </c>
      <c r="C596" s="11">
        <v>97.855797989090121</v>
      </c>
      <c r="D596" s="11">
        <v>93.081772857432668</v>
      </c>
      <c r="E596" s="11">
        <v>96.197019827938888</v>
      </c>
      <c r="F596" s="11">
        <v>97.039257368787545</v>
      </c>
      <c r="G596" s="11">
        <v>97.778146372211381</v>
      </c>
      <c r="H596" s="11">
        <v>96.062270271272467</v>
      </c>
      <c r="I596" s="11">
        <v>94.276102974983246</v>
      </c>
      <c r="J596" s="11">
        <v>94.731176367438636</v>
      </c>
      <c r="K596" s="12">
        <v>95.467648600628294</v>
      </c>
    </row>
    <row r="597" spans="1:11" x14ac:dyDescent="0.25">
      <c r="A597" s="13"/>
      <c r="B597" s="10">
        <v>102.65842868596957</v>
      </c>
      <c r="C597" s="11">
        <v>100.93033626788112</v>
      </c>
      <c r="D597" s="11">
        <v>98.282840569848517</v>
      </c>
      <c r="E597" s="11">
        <v>99.220556125255271</v>
      </c>
      <c r="F597" s="11">
        <v>99.070002807276992</v>
      </c>
      <c r="G597" s="11">
        <v>97.693655691954802</v>
      </c>
      <c r="H597" s="11">
        <v>97.479411849227645</v>
      </c>
      <c r="I597" s="11">
        <v>94.557873945617487</v>
      </c>
      <c r="J597" s="11">
        <v>92.37354443048406</v>
      </c>
      <c r="K597" s="12">
        <v>93.21195476213822</v>
      </c>
    </row>
    <row r="598" spans="1:11" x14ac:dyDescent="0.25">
      <c r="A598" s="13"/>
      <c r="B598" s="10">
        <v>97.661199262666202</v>
      </c>
      <c r="C598" s="11">
        <v>96.745766293803129</v>
      </c>
      <c r="D598" s="11">
        <v>94.267322495339712</v>
      </c>
      <c r="E598" s="11">
        <v>92.803083667608036</v>
      </c>
      <c r="F598" s="11">
        <v>87.037398088995829</v>
      </c>
      <c r="G598" s="11">
        <v>86.267947714522222</v>
      </c>
      <c r="H598" s="11">
        <v>85.118562589617213</v>
      </c>
      <c r="I598" s="11">
        <v>81.457935243778067</v>
      </c>
      <c r="J598" s="11">
        <v>79.980679648403125</v>
      </c>
      <c r="K598" s="12">
        <v>79.523805474486053</v>
      </c>
    </row>
    <row r="599" spans="1:11" x14ac:dyDescent="0.25">
      <c r="A599" s="13"/>
      <c r="B599" s="10">
        <v>99.908000798907608</v>
      </c>
      <c r="C599" s="11">
        <v>99.788095401285418</v>
      </c>
      <c r="D599" s="11">
        <v>99.474609712430748</v>
      </c>
      <c r="E599" s="11">
        <v>101.36369374713419</v>
      </c>
      <c r="F599" s="11">
        <v>99.850022932145322</v>
      </c>
      <c r="G599" s="11">
        <v>97.356128130255499</v>
      </c>
      <c r="H599" s="11">
        <v>93.683937954751769</v>
      </c>
      <c r="I599" s="11">
        <v>95.672872522013805</v>
      </c>
      <c r="J599" s="11">
        <v>99.144229501096831</v>
      </c>
      <c r="K599" s="12">
        <v>95.493612784086409</v>
      </c>
    </row>
    <row r="600" spans="1:11" x14ac:dyDescent="0.25">
      <c r="A600" s="13"/>
      <c r="B600" s="10">
        <v>101.15009567685192</v>
      </c>
      <c r="C600" s="11">
        <v>100.40888853326653</v>
      </c>
      <c r="D600" s="11">
        <v>103.81183844528769</v>
      </c>
      <c r="E600" s="11">
        <v>103.27286099703905</v>
      </c>
      <c r="F600" s="11">
        <v>100.55526529591255</v>
      </c>
      <c r="G600" s="11">
        <v>103.12918928199487</v>
      </c>
      <c r="H600" s="11">
        <v>101.62358116338959</v>
      </c>
      <c r="I600" s="11">
        <v>106.39315917459837</v>
      </c>
      <c r="J600" s="11">
        <v>107.56730031530201</v>
      </c>
      <c r="K600" s="12">
        <v>110.26192563051482</v>
      </c>
    </row>
    <row r="601" spans="1:11" x14ac:dyDescent="0.25">
      <c r="A601" s="13"/>
      <c r="B601" s="10">
        <v>103.83468568034824</v>
      </c>
      <c r="C601" s="11">
        <v>107.4702418054442</v>
      </c>
      <c r="D601" s="11">
        <v>107.25240796641833</v>
      </c>
      <c r="E601" s="11">
        <v>104.01742196758421</v>
      </c>
      <c r="F601" s="11">
        <v>108.75090892798117</v>
      </c>
      <c r="G601" s="11">
        <v>108.79298024727164</v>
      </c>
      <c r="H601" s="11">
        <v>102.64921110684217</v>
      </c>
      <c r="I601" s="11">
        <v>100.88429635343979</v>
      </c>
      <c r="J601" s="11">
        <v>97.121431071463377</v>
      </c>
      <c r="K601" s="12">
        <v>100.08613560092277</v>
      </c>
    </row>
    <row r="602" spans="1:11" x14ac:dyDescent="0.25">
      <c r="A602" s="13"/>
      <c r="B602" s="10">
        <v>99.957744774042993</v>
      </c>
      <c r="C602" s="11">
        <v>105.62983980404739</v>
      </c>
      <c r="D602" s="11">
        <v>103.63611806151215</v>
      </c>
      <c r="E602" s="11">
        <v>105.74400547397076</v>
      </c>
      <c r="F602" s="11">
        <v>108.56004341165557</v>
      </c>
      <c r="G602" s="11">
        <v>108.74354660450076</v>
      </c>
      <c r="H602" s="11">
        <v>106.90633891973846</v>
      </c>
      <c r="I602" s="11">
        <v>107.98172660849158</v>
      </c>
      <c r="J602" s="11">
        <v>108.0860856411859</v>
      </c>
      <c r="K602" s="12">
        <v>106.45366371790597</v>
      </c>
    </row>
    <row r="603" spans="1:11" x14ac:dyDescent="0.25">
      <c r="A603" s="13"/>
      <c r="B603" s="10">
        <v>103.26236151451478</v>
      </c>
      <c r="C603" s="11">
        <v>103.4431405890918</v>
      </c>
      <c r="D603" s="11">
        <v>101.93231142851047</v>
      </c>
      <c r="E603" s="11">
        <v>100.94446064313634</v>
      </c>
      <c r="F603" s="11">
        <v>99.934097405628407</v>
      </c>
      <c r="G603" s="11">
        <v>101.64690819962617</v>
      </c>
      <c r="H603" s="11">
        <v>99.117781257978336</v>
      </c>
      <c r="I603" s="11">
        <v>94.967140047878971</v>
      </c>
      <c r="J603" s="11">
        <v>95.225721255041208</v>
      </c>
      <c r="K603" s="12">
        <v>95.9223907966838</v>
      </c>
    </row>
    <row r="604" spans="1:11" x14ac:dyDescent="0.25">
      <c r="A604" s="13"/>
      <c r="B604" s="10">
        <v>98.455275348436317</v>
      </c>
      <c r="C604" s="11">
        <v>96.791998180527258</v>
      </c>
      <c r="D604" s="11">
        <v>95.824929184310889</v>
      </c>
      <c r="E604" s="11">
        <v>94.80509151843151</v>
      </c>
      <c r="F604" s="11">
        <v>93.870851132335105</v>
      </c>
      <c r="G604" s="11">
        <v>92.195147733249001</v>
      </c>
      <c r="H604" s="11">
        <v>94.609894248765571</v>
      </c>
      <c r="I604" s="11">
        <v>95.269035506272544</v>
      </c>
      <c r="J604" s="11">
        <v>102.70709616115062</v>
      </c>
      <c r="K604" s="12">
        <v>108.53166069294093</v>
      </c>
    </row>
    <row r="605" spans="1:11" x14ac:dyDescent="0.25">
      <c r="A605" s="13"/>
      <c r="B605" s="10">
        <v>99.69082359542719</v>
      </c>
      <c r="C605" s="11">
        <v>100.46149201570982</v>
      </c>
      <c r="D605" s="11">
        <v>99.091307701814415</v>
      </c>
      <c r="E605" s="11">
        <v>98.115244454370398</v>
      </c>
      <c r="F605" s="11">
        <v>96.424534029641663</v>
      </c>
      <c r="G605" s="11">
        <v>95.092283719533853</v>
      </c>
      <c r="H605" s="11">
        <v>99.589187857066889</v>
      </c>
      <c r="I605" s="11">
        <v>96.896250090680709</v>
      </c>
      <c r="J605" s="11">
        <v>97.849277418013145</v>
      </c>
      <c r="K605" s="12">
        <v>93.443798547537725</v>
      </c>
    </row>
    <row r="606" spans="1:11" x14ac:dyDescent="0.25">
      <c r="A606" s="13"/>
      <c r="B606" s="10">
        <v>102.51418205767328</v>
      </c>
      <c r="C606" s="11">
        <v>103.67394426917278</v>
      </c>
      <c r="D606" s="11">
        <v>105.97878259912405</v>
      </c>
      <c r="E606" s="11">
        <v>106.89713907911346</v>
      </c>
      <c r="F606" s="11">
        <v>106.01412566578655</v>
      </c>
      <c r="G606" s="11">
        <v>105.38376493630241</v>
      </c>
      <c r="H606" s="11">
        <v>108.4683743346813</v>
      </c>
      <c r="I606" s="11">
        <v>104.93684280499616</v>
      </c>
      <c r="J606" s="11">
        <v>100.08352904559871</v>
      </c>
      <c r="K606" s="12">
        <v>101.04672527105639</v>
      </c>
    </row>
    <row r="607" spans="1:11" x14ac:dyDescent="0.25">
      <c r="A607" s="13"/>
      <c r="B607" s="10">
        <v>101.00945588971268</v>
      </c>
      <c r="C607" s="11">
        <v>101.57551270603058</v>
      </c>
      <c r="D607" s="11">
        <v>105.43946218908646</v>
      </c>
      <c r="E607" s="11">
        <v>103.84948910324401</v>
      </c>
      <c r="F607" s="11">
        <v>108.94258438073068</v>
      </c>
      <c r="G607" s="11">
        <v>110.289288598628</v>
      </c>
      <c r="H607" s="11">
        <v>110.05288054174777</v>
      </c>
      <c r="I607" s="11">
        <v>118.48568600954917</v>
      </c>
      <c r="J607" s="11">
        <v>119.51930860909809</v>
      </c>
      <c r="K607" s="12">
        <v>120.71642100684201</v>
      </c>
    </row>
    <row r="608" spans="1:11" x14ac:dyDescent="0.25">
      <c r="A608" s="13"/>
      <c r="B608" s="10">
        <v>103.14217614038964</v>
      </c>
      <c r="C608" s="11">
        <v>101.94551929937619</v>
      </c>
      <c r="D608" s="11">
        <v>99.926595030087043</v>
      </c>
      <c r="E608" s="11">
        <v>97.786711641560771</v>
      </c>
      <c r="F608" s="11">
        <v>93.825603057139759</v>
      </c>
      <c r="G608" s="11">
        <v>96.034884507342966</v>
      </c>
      <c r="H608" s="11">
        <v>95.547267969861295</v>
      </c>
      <c r="I608" s="11">
        <v>93.733767502372061</v>
      </c>
      <c r="J608" s="11">
        <v>90.633135777825444</v>
      </c>
      <c r="K608" s="12">
        <v>89.611863272897835</v>
      </c>
    </row>
    <row r="609" spans="1:11" x14ac:dyDescent="0.25">
      <c r="A609" s="13"/>
      <c r="B609" s="10">
        <v>95.444138699641471</v>
      </c>
      <c r="C609" s="11">
        <v>95.332989954122283</v>
      </c>
      <c r="D609" s="11">
        <v>95.438148017859945</v>
      </c>
      <c r="E609" s="11">
        <v>94.865464236845398</v>
      </c>
      <c r="F609" s="11">
        <v>93.61858220033092</v>
      </c>
      <c r="G609" s="11">
        <v>92.901050727600577</v>
      </c>
      <c r="H609" s="11">
        <v>92.516757914698502</v>
      </c>
      <c r="I609" s="11">
        <v>92.046634966823603</v>
      </c>
      <c r="J609" s="11">
        <v>90.878236161046971</v>
      </c>
      <c r="K609" s="12">
        <v>89.864369757083452</v>
      </c>
    </row>
    <row r="610" spans="1:11" x14ac:dyDescent="0.25">
      <c r="A610" s="13"/>
      <c r="B610" s="10">
        <v>102.49616379595186</v>
      </c>
      <c r="C610" s="11">
        <v>100.27287479804914</v>
      </c>
      <c r="D610" s="11">
        <v>103.00356148154565</v>
      </c>
      <c r="E610" s="11">
        <v>101.98538930812742</v>
      </c>
      <c r="F610" s="11">
        <v>101.06763382174185</v>
      </c>
      <c r="G610" s="11">
        <v>105.88228087860112</v>
      </c>
      <c r="H610" s="11">
        <v>102.29836571808163</v>
      </c>
      <c r="I610" s="11">
        <v>101.11874490569618</v>
      </c>
      <c r="J610" s="11">
        <v>106.31410567145774</v>
      </c>
      <c r="K610" s="12">
        <v>102.66536782832836</v>
      </c>
    </row>
    <row r="611" spans="1:11" x14ac:dyDescent="0.25">
      <c r="A611" s="13"/>
      <c r="B611" s="10">
        <v>99.748094386966955</v>
      </c>
      <c r="C611" s="11">
        <v>99.385259876453759</v>
      </c>
      <c r="D611" s="11">
        <v>101.02843702424146</v>
      </c>
      <c r="E611" s="11">
        <v>101.12446172355564</v>
      </c>
      <c r="F611" s="11">
        <v>98.787747898095176</v>
      </c>
      <c r="G611" s="11">
        <v>96.056385611708848</v>
      </c>
      <c r="H611" s="11">
        <v>96.94447784852143</v>
      </c>
      <c r="I611" s="11">
        <v>97.666294039070564</v>
      </c>
      <c r="J611" s="11">
        <v>96.54758248404174</v>
      </c>
      <c r="K611" s="12">
        <v>96.534881612002181</v>
      </c>
    </row>
    <row r="612" spans="1:11" x14ac:dyDescent="0.25">
      <c r="A612" s="13"/>
      <c r="B612" s="10">
        <v>99.039605025808257</v>
      </c>
      <c r="C612" s="11">
        <v>99.934093645045706</v>
      </c>
      <c r="D612" s="11">
        <v>97.462400250896522</v>
      </c>
      <c r="E612" s="11">
        <v>97.672219569165037</v>
      </c>
      <c r="F612" s="11">
        <v>95.852459434033349</v>
      </c>
      <c r="G612" s="11">
        <v>95.251709885985079</v>
      </c>
      <c r="H612" s="11">
        <v>90.255157313098834</v>
      </c>
      <c r="I612" s="11">
        <v>88.178689861307504</v>
      </c>
      <c r="J612" s="11">
        <v>89.975603125801442</v>
      </c>
      <c r="K612" s="12">
        <v>88.974860758665343</v>
      </c>
    </row>
    <row r="613" spans="1:11" x14ac:dyDescent="0.25">
      <c r="A613" s="13"/>
      <c r="B613" s="10">
        <v>96.916609067917236</v>
      </c>
      <c r="C613" s="11">
        <v>98.653892760877198</v>
      </c>
      <c r="D613" s="11">
        <v>104.02237901731316</v>
      </c>
      <c r="E613" s="11">
        <v>103.92565765880661</v>
      </c>
      <c r="F613" s="11">
        <v>104.84461834723631</v>
      </c>
      <c r="G613" s="11">
        <v>103.50483104171587</v>
      </c>
      <c r="H613" s="11">
        <v>107.23966933046826</v>
      </c>
      <c r="I613" s="11">
        <v>114.58267829705586</v>
      </c>
      <c r="J613" s="11">
        <v>118.82689267753265</v>
      </c>
      <c r="K613" s="12">
        <v>116.57289065996549</v>
      </c>
    </row>
    <row r="614" spans="1:11" x14ac:dyDescent="0.25">
      <c r="A614" s="13"/>
      <c r="B614" s="10">
        <v>100.93543515854435</v>
      </c>
      <c r="C614" s="11">
        <v>98.447474427492068</v>
      </c>
      <c r="D614" s="11">
        <v>98.441843839696404</v>
      </c>
      <c r="E614" s="11">
        <v>104.02278352483141</v>
      </c>
      <c r="F614" s="11">
        <v>106.56063185154137</v>
      </c>
      <c r="G614" s="11">
        <v>109.13382771750179</v>
      </c>
      <c r="H614" s="11">
        <v>113.42533673471364</v>
      </c>
      <c r="I614" s="11">
        <v>113.72833532836361</v>
      </c>
      <c r="J614" s="11">
        <v>115.43646576951072</v>
      </c>
      <c r="K614" s="12">
        <v>116.14598776423536</v>
      </c>
    </row>
    <row r="615" spans="1:11" x14ac:dyDescent="0.25">
      <c r="A615" s="13"/>
      <c r="B615" s="10">
        <v>101.27242385300177</v>
      </c>
      <c r="C615" s="11">
        <v>105.54197529033812</v>
      </c>
      <c r="D615" s="11">
        <v>103.56393389154175</v>
      </c>
      <c r="E615" s="11">
        <v>105.69090288069749</v>
      </c>
      <c r="F615" s="11">
        <v>106.91547843855146</v>
      </c>
      <c r="G615" s="11">
        <v>107.88739374043872</v>
      </c>
      <c r="H615" s="11">
        <v>111.47237985227132</v>
      </c>
      <c r="I615" s="11">
        <v>106.77362280320244</v>
      </c>
      <c r="J615" s="11">
        <v>104.37320630601057</v>
      </c>
      <c r="K615" s="12">
        <v>103.32949899179282</v>
      </c>
    </row>
    <row r="616" spans="1:11" x14ac:dyDescent="0.25">
      <c r="A616" s="13"/>
      <c r="B616" s="10">
        <v>101.18283818832514</v>
      </c>
      <c r="C616" s="11">
        <v>95.85562933041092</v>
      </c>
      <c r="D616" s="11">
        <v>96.808681086914476</v>
      </c>
      <c r="E616" s="11">
        <v>100.46632642199259</v>
      </c>
      <c r="F616" s="11">
        <v>104.44938077696889</v>
      </c>
      <c r="G616" s="11">
        <v>105.81562994658734</v>
      </c>
      <c r="H616" s="11">
        <v>106.64143204549369</v>
      </c>
      <c r="I616" s="11">
        <v>108.98132422426931</v>
      </c>
      <c r="J616" s="11">
        <v>113.45722444303382</v>
      </c>
      <c r="K616" s="12">
        <v>112.26908230476056</v>
      </c>
    </row>
    <row r="617" spans="1:11" x14ac:dyDescent="0.25">
      <c r="A617" s="13"/>
      <c r="B617" s="10">
        <v>102.47117218191939</v>
      </c>
      <c r="C617" s="11">
        <v>104.7289808781624</v>
      </c>
      <c r="D617" s="11">
        <v>108.59138154741795</v>
      </c>
      <c r="E617" s="11">
        <v>111.31535545190061</v>
      </c>
      <c r="F617" s="11">
        <v>108.02964782853797</v>
      </c>
      <c r="G617" s="11">
        <v>107.23392059701528</v>
      </c>
      <c r="H617" s="11">
        <v>109.40056718599439</v>
      </c>
      <c r="I617" s="11">
        <v>112.18196528682338</v>
      </c>
      <c r="J617" s="11">
        <v>112.87934295865219</v>
      </c>
      <c r="K617" s="12">
        <v>114.1259238159888</v>
      </c>
    </row>
    <row r="618" spans="1:11" x14ac:dyDescent="0.25">
      <c r="A618" s="13"/>
      <c r="B618" s="10">
        <v>95.344379902335319</v>
      </c>
      <c r="C618" s="11">
        <v>100.25987821741023</v>
      </c>
      <c r="D618" s="11">
        <v>98.993535045251662</v>
      </c>
      <c r="E618" s="11">
        <v>97.208919644592612</v>
      </c>
      <c r="F618" s="11">
        <v>95.829356426435993</v>
      </c>
      <c r="G618" s="11">
        <v>98.75282028512062</v>
      </c>
      <c r="H618" s="11">
        <v>97.767635367977846</v>
      </c>
      <c r="I618" s="11">
        <v>98.632774556091874</v>
      </c>
      <c r="J618" s="11">
        <v>98.467516009702905</v>
      </c>
      <c r="K618" s="12">
        <v>97.881597550529818</v>
      </c>
    </row>
    <row r="619" spans="1:11" x14ac:dyDescent="0.25">
      <c r="A619" s="13"/>
      <c r="B619" s="10">
        <v>100.1002668390409</v>
      </c>
      <c r="C619" s="11">
        <v>97.227439399311052</v>
      </c>
      <c r="D619" s="11">
        <v>98.240864305960727</v>
      </c>
      <c r="E619" s="11">
        <v>99.400073094820087</v>
      </c>
      <c r="F619" s="11">
        <v>98.601248693520333</v>
      </c>
      <c r="G619" s="11">
        <v>95.259970817862239</v>
      </c>
      <c r="H619" s="11">
        <v>92.288656798162762</v>
      </c>
      <c r="I619" s="11">
        <v>96.185439511908399</v>
      </c>
      <c r="J619" s="11">
        <v>98.272073169553025</v>
      </c>
      <c r="K619" s="12">
        <v>98.069049712039302</v>
      </c>
    </row>
    <row r="620" spans="1:11" x14ac:dyDescent="0.25">
      <c r="A620" s="13"/>
      <c r="B620" s="10">
        <v>98.703667355823214</v>
      </c>
      <c r="C620" s="11">
        <v>99.046667031051399</v>
      </c>
      <c r="D620" s="11">
        <v>94.22140378592141</v>
      </c>
      <c r="E620" s="11">
        <v>92.412091664841029</v>
      </c>
      <c r="F620" s="11">
        <v>92.023684880722413</v>
      </c>
      <c r="G620" s="11">
        <v>94.655960331029192</v>
      </c>
      <c r="H620" s="11">
        <v>92.669964940939124</v>
      </c>
      <c r="I620" s="11">
        <v>94.57228602279632</v>
      </c>
      <c r="J620" s="11">
        <v>93.056276215420155</v>
      </c>
      <c r="K620" s="12">
        <v>88.389925665699849</v>
      </c>
    </row>
    <row r="621" spans="1:11" x14ac:dyDescent="0.25">
      <c r="A621" s="13"/>
      <c r="B621" s="10">
        <v>98.168383375225545</v>
      </c>
      <c r="C621" s="11">
        <v>95.971908485631829</v>
      </c>
      <c r="D621" s="11">
        <v>97.05390271114068</v>
      </c>
      <c r="E621" s="11">
        <v>101.00598751272875</v>
      </c>
      <c r="F621" s="11">
        <v>97.431641826890697</v>
      </c>
      <c r="G621" s="11">
        <v>102.86518895898932</v>
      </c>
      <c r="H621" s="11">
        <v>99.116610886488118</v>
      </c>
      <c r="I621" s="11">
        <v>98.819472061877633</v>
      </c>
      <c r="J621" s="11">
        <v>101.37993426228216</v>
      </c>
      <c r="K621" s="12">
        <v>97.978414182562403</v>
      </c>
    </row>
    <row r="622" spans="1:11" x14ac:dyDescent="0.25">
      <c r="A622" s="13"/>
      <c r="B622" s="10">
        <v>102.33725536396668</v>
      </c>
      <c r="C622" s="11">
        <v>104.07284110385407</v>
      </c>
      <c r="D622" s="11">
        <v>103.62040498126397</v>
      </c>
      <c r="E622" s="11">
        <v>105.36512622971117</v>
      </c>
      <c r="F622" s="11">
        <v>107.87715279148829</v>
      </c>
      <c r="G622" s="11">
        <v>109.53622266133071</v>
      </c>
      <c r="H622" s="11">
        <v>109.99542009114681</v>
      </c>
      <c r="I622" s="11">
        <v>109.67193924360409</v>
      </c>
      <c r="J622" s="11">
        <v>111.26043494935099</v>
      </c>
      <c r="K622" s="12">
        <v>110.90092255356821</v>
      </c>
    </row>
    <row r="623" spans="1:11" x14ac:dyDescent="0.25">
      <c r="A623" s="13"/>
      <c r="B623" s="10">
        <v>99.917861792972872</v>
      </c>
      <c r="C623" s="11">
        <v>100.62717559857447</v>
      </c>
      <c r="D623" s="11">
        <v>98.787966719341497</v>
      </c>
      <c r="E623" s="11">
        <v>97.878481068901422</v>
      </c>
      <c r="F623" s="11">
        <v>97.180976728145737</v>
      </c>
      <c r="G623" s="11">
        <v>96.342685070446208</v>
      </c>
      <c r="H623" s="11">
        <v>96.687550545059636</v>
      </c>
      <c r="I623" s="11">
        <v>91.906106234470613</v>
      </c>
      <c r="J623" s="11">
        <v>96.768848763013025</v>
      </c>
      <c r="K623" s="12">
        <v>100.77797560151198</v>
      </c>
    </row>
    <row r="624" spans="1:11" x14ac:dyDescent="0.25">
      <c r="A624" s="13"/>
      <c r="B624" s="10">
        <v>98.668210643878069</v>
      </c>
      <c r="C624" s="11">
        <v>97.338553813731167</v>
      </c>
      <c r="D624" s="11">
        <v>96.657549688497312</v>
      </c>
      <c r="E624" s="11">
        <v>97.621045767894785</v>
      </c>
      <c r="F624" s="11">
        <v>94.865111291895374</v>
      </c>
      <c r="G624" s="11">
        <v>98.840445439699636</v>
      </c>
      <c r="H624" s="11">
        <v>94.852400649663764</v>
      </c>
      <c r="I624" s="11">
        <v>95.121088878384384</v>
      </c>
      <c r="J624" s="11">
        <v>94.74525721772028</v>
      </c>
      <c r="K624" s="12">
        <v>93.16115597981468</v>
      </c>
    </row>
    <row r="625" spans="1:11" x14ac:dyDescent="0.25">
      <c r="A625" s="13"/>
      <c r="B625" s="10">
        <v>104.24891596211174</v>
      </c>
      <c r="C625" s="11">
        <v>104.03246382896749</v>
      </c>
      <c r="D625" s="11">
        <v>105.23640446563593</v>
      </c>
      <c r="E625" s="11">
        <v>107.07716815812888</v>
      </c>
      <c r="F625" s="11">
        <v>105.04568010017424</v>
      </c>
      <c r="G625" s="11">
        <v>105.4340856489583</v>
      </c>
      <c r="H625" s="11">
        <v>103.71989135529991</v>
      </c>
      <c r="I625" s="11">
        <v>104.67149987094042</v>
      </c>
      <c r="J625" s="11">
        <v>102.8907938554589</v>
      </c>
      <c r="K625" s="12">
        <v>105.70162504188544</v>
      </c>
    </row>
    <row r="626" spans="1:11" x14ac:dyDescent="0.25">
      <c r="A626" s="13"/>
      <c r="B626" s="10">
        <v>97.970697962965815</v>
      </c>
      <c r="C626" s="11">
        <v>98.139865904321979</v>
      </c>
      <c r="D626" s="11">
        <v>96.357575076896168</v>
      </c>
      <c r="E626" s="11">
        <v>100.87932958070029</v>
      </c>
      <c r="F626" s="11">
        <v>104.4780481050572</v>
      </c>
      <c r="G626" s="11">
        <v>106.15176602211277</v>
      </c>
      <c r="H626" s="11">
        <v>105.6627227649024</v>
      </c>
      <c r="I626" s="11">
        <v>108.70186015764091</v>
      </c>
      <c r="J626" s="11">
        <v>106.96149883988237</v>
      </c>
      <c r="K626" s="12">
        <v>108.29951968901129</v>
      </c>
    </row>
    <row r="627" spans="1:11" x14ac:dyDescent="0.25">
      <c r="A627" s="13"/>
      <c r="B627" s="10">
        <v>95.377782178423203</v>
      </c>
      <c r="C627" s="11">
        <v>95.164800712120709</v>
      </c>
      <c r="D627" s="11">
        <v>95.587304108702995</v>
      </c>
      <c r="E627" s="11">
        <v>95.638278775892658</v>
      </c>
      <c r="F627" s="11">
        <v>93.549062113274289</v>
      </c>
      <c r="G627" s="11">
        <v>93.290964924296091</v>
      </c>
      <c r="H627" s="11">
        <v>95.084234557620633</v>
      </c>
      <c r="I627" s="11">
        <v>96.766730001811638</v>
      </c>
      <c r="J627" s="11">
        <v>96.734398591513809</v>
      </c>
      <c r="K627" s="12">
        <v>98.645384290033505</v>
      </c>
    </row>
    <row r="628" spans="1:11" x14ac:dyDescent="0.25">
      <c r="A628" s="13"/>
      <c r="B628" s="10">
        <v>100.09970754885411</v>
      </c>
      <c r="C628" s="11">
        <v>98.686308147664775</v>
      </c>
      <c r="D628" s="11">
        <v>97.338664291262305</v>
      </c>
      <c r="E628" s="11">
        <v>95.918067438991088</v>
      </c>
      <c r="F628" s="11">
        <v>96.93745139722995</v>
      </c>
      <c r="G628" s="11">
        <v>94.961413854377454</v>
      </c>
      <c r="H628" s="11">
        <v>96.411794381711658</v>
      </c>
      <c r="I628" s="11">
        <v>94.684498292685745</v>
      </c>
      <c r="J628" s="11">
        <v>93.1825514457487</v>
      </c>
      <c r="K628" s="12">
        <v>94.968169686473516</v>
      </c>
    </row>
    <row r="629" spans="1:11" x14ac:dyDescent="0.25">
      <c r="A629" s="13"/>
      <c r="B629" s="10">
        <v>102.84774885397812</v>
      </c>
      <c r="C629" s="11">
        <v>103.57971450185585</v>
      </c>
      <c r="D629" s="11">
        <v>102.40854533826446</v>
      </c>
      <c r="E629" s="11">
        <v>104.67183397215945</v>
      </c>
      <c r="F629" s="11">
        <v>104.18013327423346</v>
      </c>
      <c r="G629" s="11">
        <v>107.86221707178315</v>
      </c>
      <c r="H629" s="11">
        <v>105.63798940089194</v>
      </c>
      <c r="I629" s="11">
        <v>108.17940482521409</v>
      </c>
      <c r="J629" s="11">
        <v>111.19937461043266</v>
      </c>
      <c r="K629" s="12">
        <v>112.60355107837329</v>
      </c>
    </row>
    <row r="630" spans="1:11" x14ac:dyDescent="0.25">
      <c r="A630" s="13"/>
      <c r="B630" s="10">
        <v>95.46099431069041</v>
      </c>
      <c r="C630" s="11">
        <v>92.766415143541209</v>
      </c>
      <c r="D630" s="11">
        <v>90.893413286354402</v>
      </c>
      <c r="E630" s="11">
        <v>94.659428821037991</v>
      </c>
      <c r="F630" s="11">
        <v>91.817724626520743</v>
      </c>
      <c r="G630" s="11">
        <v>91.360909214785508</v>
      </c>
      <c r="H630" s="11">
        <v>95.064871924278634</v>
      </c>
      <c r="I630" s="11">
        <v>97.371759991245909</v>
      </c>
      <c r="J630" s="11">
        <v>97.433817543697799</v>
      </c>
      <c r="K630" s="12">
        <v>92.781551268885181</v>
      </c>
    </row>
    <row r="631" spans="1:11" x14ac:dyDescent="0.25">
      <c r="A631" s="13"/>
      <c r="B631" s="10">
        <v>99.760244524472583</v>
      </c>
      <c r="C631" s="11">
        <v>96.450904891920686</v>
      </c>
      <c r="D631" s="11">
        <v>97.821255671541508</v>
      </c>
      <c r="E631" s="11">
        <v>96.832033948744254</v>
      </c>
      <c r="F631" s="11">
        <v>95.555758806562167</v>
      </c>
      <c r="G631" s="11">
        <v>95.843759385255211</v>
      </c>
      <c r="H631" s="11">
        <v>95.840426283399111</v>
      </c>
      <c r="I631" s="11">
        <v>97.628808029901066</v>
      </c>
      <c r="J631" s="11">
        <v>96.728865147915499</v>
      </c>
      <c r="K631" s="12">
        <v>94.246411247277578</v>
      </c>
    </row>
    <row r="632" spans="1:11" x14ac:dyDescent="0.25">
      <c r="A632" s="13"/>
      <c r="B632" s="10">
        <v>103.22430116486817</v>
      </c>
      <c r="C632" s="11">
        <v>104.9893643028459</v>
      </c>
      <c r="D632" s="11">
        <v>104.00487192285081</v>
      </c>
      <c r="E632" s="11">
        <v>105.03518509425605</v>
      </c>
      <c r="F632" s="11">
        <v>107.64777402918261</v>
      </c>
      <c r="G632" s="11">
        <v>104.91942396517878</v>
      </c>
      <c r="H632" s="11">
        <v>108.34755121124644</v>
      </c>
      <c r="I632" s="11">
        <v>106.78204073284338</v>
      </c>
      <c r="J632" s="11">
        <v>112.03316766660055</v>
      </c>
      <c r="K632" s="12">
        <v>108.15538982665731</v>
      </c>
    </row>
    <row r="633" spans="1:11" x14ac:dyDescent="0.25">
      <c r="A633" s="13"/>
      <c r="B633" s="10">
        <v>102.46726548282767</v>
      </c>
      <c r="C633" s="11">
        <v>95.345776557914391</v>
      </c>
      <c r="D633" s="11">
        <v>95.031514772168791</v>
      </c>
      <c r="E633" s="11">
        <v>97.059742208506037</v>
      </c>
      <c r="F633" s="11">
        <v>93.526212911375808</v>
      </c>
      <c r="G633" s="11">
        <v>95.513939073254093</v>
      </c>
      <c r="H633" s="11">
        <v>94.866781208281964</v>
      </c>
      <c r="I633" s="11">
        <v>97.221033803025293</v>
      </c>
      <c r="J633" s="11">
        <v>95.413830046013146</v>
      </c>
      <c r="K633" s="12">
        <v>96.802782786582782</v>
      </c>
    </row>
    <row r="634" spans="1:11" x14ac:dyDescent="0.25">
      <c r="A634" s="13"/>
      <c r="B634" s="10">
        <v>99.520769382542511</v>
      </c>
      <c r="C634" s="11">
        <v>104.22673633574288</v>
      </c>
      <c r="D634" s="11">
        <v>106.75564768196355</v>
      </c>
      <c r="E634" s="11">
        <v>106.15808572763925</v>
      </c>
      <c r="F634" s="11">
        <v>107.36463491119711</v>
      </c>
      <c r="G634" s="11">
        <v>108.39929082273765</v>
      </c>
      <c r="H634" s="11">
        <v>104.47029752456761</v>
      </c>
      <c r="I634" s="11">
        <v>103.45938833523462</v>
      </c>
      <c r="J634" s="11">
        <v>99.74992630232309</v>
      </c>
      <c r="K634" s="12">
        <v>98.543345449569557</v>
      </c>
    </row>
    <row r="635" spans="1:11" x14ac:dyDescent="0.25">
      <c r="A635" s="13"/>
      <c r="B635" s="10">
        <v>100.09148755580379</v>
      </c>
      <c r="C635" s="11">
        <v>101.0554208375959</v>
      </c>
      <c r="D635" s="11">
        <v>102.65165427210228</v>
      </c>
      <c r="E635" s="11">
        <v>103.71497168458647</v>
      </c>
      <c r="F635" s="11">
        <v>107.59310831009732</v>
      </c>
      <c r="G635" s="11">
        <v>102.67999396473407</v>
      </c>
      <c r="H635" s="11">
        <v>97.359541069709181</v>
      </c>
      <c r="I635" s="11">
        <v>97.17485419098125</v>
      </c>
      <c r="J635" s="11">
        <v>92.491848725613508</v>
      </c>
      <c r="K635" s="12">
        <v>89.551782799625485</v>
      </c>
    </row>
    <row r="636" spans="1:11" x14ac:dyDescent="0.25">
      <c r="A636" s="13"/>
      <c r="B636" s="10">
        <v>105.66379077643417</v>
      </c>
      <c r="C636" s="11">
        <v>104.39470837059238</v>
      </c>
      <c r="D636" s="11">
        <v>100.99519029001534</v>
      </c>
      <c r="E636" s="11">
        <v>96.845142324431109</v>
      </c>
      <c r="F636" s="11">
        <v>95.500603148571841</v>
      </c>
      <c r="G636" s="11">
        <v>96.181957408646639</v>
      </c>
      <c r="H636" s="11">
        <v>101.34440466330859</v>
      </c>
      <c r="I636" s="11">
        <v>101.0940108746267</v>
      </c>
      <c r="J636" s="11">
        <v>99.854823016155947</v>
      </c>
      <c r="K636" s="12">
        <v>100.44654382341312</v>
      </c>
    </row>
    <row r="637" spans="1:11" x14ac:dyDescent="0.25">
      <c r="A637" s="13"/>
      <c r="B637" s="10">
        <v>98.793870578869772</v>
      </c>
      <c r="C637" s="11">
        <v>98.161290947462376</v>
      </c>
      <c r="D637" s="11">
        <v>98.34706484008872</v>
      </c>
      <c r="E637" s="11">
        <v>100.19096545752546</v>
      </c>
      <c r="F637" s="11">
        <v>103.43768953837562</v>
      </c>
      <c r="G637" s="11">
        <v>110.52242044591678</v>
      </c>
      <c r="H637" s="11">
        <v>109.7677710438773</v>
      </c>
      <c r="I637" s="11">
        <v>106.97283867755519</v>
      </c>
      <c r="J637" s="11">
        <v>106.60263526089022</v>
      </c>
      <c r="K637" s="12">
        <v>109.68707163233621</v>
      </c>
    </row>
    <row r="638" spans="1:11" x14ac:dyDescent="0.25">
      <c r="A638" s="13"/>
      <c r="B638" s="10">
        <v>100.62872112467207</v>
      </c>
      <c r="C638" s="11">
        <v>100.92521321257504</v>
      </c>
      <c r="D638" s="11">
        <v>98.687245622219663</v>
      </c>
      <c r="E638" s="11">
        <v>97.548703818579497</v>
      </c>
      <c r="F638" s="11">
        <v>98.945914267886479</v>
      </c>
      <c r="G638" s="11">
        <v>99.272942033978396</v>
      </c>
      <c r="H638" s="11">
        <v>96.16714546986762</v>
      </c>
      <c r="I638" s="11">
        <v>93.635686011099736</v>
      </c>
      <c r="J638" s="11">
        <v>95.508396774496404</v>
      </c>
      <c r="K638" s="12">
        <v>95.474746425402984</v>
      </c>
    </row>
    <row r="639" spans="1:11" x14ac:dyDescent="0.25">
      <c r="A639" s="13"/>
      <c r="B639" s="10">
        <v>100.56403470025739</v>
      </c>
      <c r="C639" s="11">
        <v>96.329444111216006</v>
      </c>
      <c r="D639" s="11">
        <v>93.39584533681635</v>
      </c>
      <c r="E639" s="11">
        <v>91.046718090834105</v>
      </c>
      <c r="F639" s="11">
        <v>90.812714717997309</v>
      </c>
      <c r="G639" s="11">
        <v>87.118849704856288</v>
      </c>
      <c r="H639" s="11">
        <v>90.977745576715094</v>
      </c>
      <c r="I639" s="11">
        <v>91.928808734752621</v>
      </c>
      <c r="J639" s="11">
        <v>93.205993625732432</v>
      </c>
      <c r="K639" s="12">
        <v>93.657740329268648</v>
      </c>
    </row>
    <row r="640" spans="1:11" x14ac:dyDescent="0.25">
      <c r="A640" s="13"/>
      <c r="B640" s="10">
        <v>102.25745423146367</v>
      </c>
      <c r="C640" s="11">
        <v>105.83504940445704</v>
      </c>
      <c r="D640" s="11">
        <v>104.07094403886261</v>
      </c>
      <c r="E640" s="11">
        <v>107.61185028408542</v>
      </c>
      <c r="F640" s="11">
        <v>108.35411196821396</v>
      </c>
      <c r="G640" s="11">
        <v>107.346577902654</v>
      </c>
      <c r="H640" s="11">
        <v>103.5915041672568</v>
      </c>
      <c r="I640" s="11">
        <v>103.88189992151973</v>
      </c>
      <c r="J640" s="11">
        <v>103.63385397301299</v>
      </c>
      <c r="K640" s="12">
        <v>106.39186546744295</v>
      </c>
    </row>
    <row r="641" spans="1:11" x14ac:dyDescent="0.25">
      <c r="A641" s="13"/>
      <c r="B641" s="10">
        <v>99.591355115760521</v>
      </c>
      <c r="C641" s="11">
        <v>98.533290458372051</v>
      </c>
      <c r="D641" s="11">
        <v>102.26916103494007</v>
      </c>
      <c r="E641" s="11">
        <v>104.54385949025338</v>
      </c>
      <c r="F641" s="11">
        <v>103.58521195367948</v>
      </c>
      <c r="G641" s="11">
        <v>101.40910885566035</v>
      </c>
      <c r="H641" s="11">
        <v>100.15139309454479</v>
      </c>
      <c r="I641" s="11">
        <v>99.412119282769495</v>
      </c>
      <c r="J641" s="11">
        <v>94.629565976223091</v>
      </c>
      <c r="K641" s="12">
        <v>94.04918661912987</v>
      </c>
    </row>
    <row r="642" spans="1:11" x14ac:dyDescent="0.25">
      <c r="A642" s="13"/>
      <c r="B642" s="10">
        <v>101.58760251346158</v>
      </c>
      <c r="C642" s="11">
        <v>97.171241784827316</v>
      </c>
      <c r="D642" s="11">
        <v>95.924997546594327</v>
      </c>
      <c r="E642" s="11">
        <v>96.687932666323107</v>
      </c>
      <c r="F642" s="11">
        <v>93.49039100832087</v>
      </c>
      <c r="G642" s="11">
        <v>92.262466704817854</v>
      </c>
      <c r="H642" s="11">
        <v>93.28128409393608</v>
      </c>
      <c r="I642" s="11">
        <v>92.486620373069712</v>
      </c>
      <c r="J642" s="11">
        <v>95.78513345464286</v>
      </c>
      <c r="K642" s="12">
        <v>95.671293489403524</v>
      </c>
    </row>
    <row r="643" spans="1:11" x14ac:dyDescent="0.25">
      <c r="A643" s="13"/>
      <c r="B643" s="10">
        <v>102.50657393493863</v>
      </c>
      <c r="C643" s="11">
        <v>101.98571498806395</v>
      </c>
      <c r="D643" s="11">
        <v>100.78542831468658</v>
      </c>
      <c r="E643" s="11">
        <v>100.23086940309587</v>
      </c>
      <c r="F643" s="11">
        <v>103.19861248610741</v>
      </c>
      <c r="G643" s="11">
        <v>98.810935546774132</v>
      </c>
      <c r="H643" s="11">
        <v>99.048208168461585</v>
      </c>
      <c r="I643" s="11">
        <v>97.385260319378858</v>
      </c>
      <c r="J643" s="11">
        <v>89.401973118825197</v>
      </c>
      <c r="K643" s="12">
        <v>85.327757819496711</v>
      </c>
    </row>
    <row r="644" spans="1:11" x14ac:dyDescent="0.25">
      <c r="A644" s="13"/>
      <c r="B644" s="10">
        <v>103.82867439504324</v>
      </c>
      <c r="C644" s="11">
        <v>105.10562263540992</v>
      </c>
      <c r="D644" s="11">
        <v>110.68404115525345</v>
      </c>
      <c r="E644" s="11">
        <v>113.87817780475798</v>
      </c>
      <c r="F644" s="11">
        <v>115.24415319454525</v>
      </c>
      <c r="G644" s="11">
        <v>113.95084847943021</v>
      </c>
      <c r="H644" s="11">
        <v>111.37032672733083</v>
      </c>
      <c r="I644" s="11">
        <v>108.10834562504461</v>
      </c>
      <c r="J644" s="11">
        <v>109.60643834841787</v>
      </c>
      <c r="K644" s="12">
        <v>107.06981723310626</v>
      </c>
    </row>
    <row r="645" spans="1:11" x14ac:dyDescent="0.25">
      <c r="A645" s="13"/>
      <c r="B645" s="10">
        <v>99.867454751681635</v>
      </c>
      <c r="C645" s="11">
        <v>97.682268564917081</v>
      </c>
      <c r="D645" s="11">
        <v>99.520255691321296</v>
      </c>
      <c r="E645" s="11">
        <v>94.341535146607484</v>
      </c>
      <c r="F645" s="11">
        <v>97.266778338818327</v>
      </c>
      <c r="G645" s="11">
        <v>96.255082488857369</v>
      </c>
      <c r="H645" s="11">
        <v>103.09139798128956</v>
      </c>
      <c r="I645" s="11">
        <v>101.50875953602559</v>
      </c>
      <c r="J645" s="11">
        <v>99.013202863078178</v>
      </c>
      <c r="K645" s="12">
        <v>99.024162473417476</v>
      </c>
    </row>
    <row r="646" spans="1:11" x14ac:dyDescent="0.25">
      <c r="A646" s="13"/>
      <c r="B646" s="10">
        <v>94.048979990969599</v>
      </c>
      <c r="C646" s="11">
        <v>91.547839050921596</v>
      </c>
      <c r="D646" s="11">
        <v>91.036970126525731</v>
      </c>
      <c r="E646" s="11">
        <v>87.337343940805667</v>
      </c>
      <c r="F646" s="11">
        <v>88.90153781296398</v>
      </c>
      <c r="G646" s="11">
        <v>87.374728399594517</v>
      </c>
      <c r="H646" s="11">
        <v>86.348966509766072</v>
      </c>
      <c r="I646" s="11">
        <v>87.562188208888813</v>
      </c>
      <c r="J646" s="11">
        <v>90.713069812400107</v>
      </c>
      <c r="K646" s="12">
        <v>88.745878605873884</v>
      </c>
    </row>
    <row r="647" spans="1:11" x14ac:dyDescent="0.25">
      <c r="A647" s="13"/>
      <c r="B647" s="10">
        <v>98.557017239002761</v>
      </c>
      <c r="C647" s="11">
        <v>95.391590047002893</v>
      </c>
      <c r="D647" s="11">
        <v>95.469826482574661</v>
      </c>
      <c r="E647" s="11">
        <v>92.829001108645045</v>
      </c>
      <c r="F647" s="11">
        <v>93.064631606960404</v>
      </c>
      <c r="G647" s="11">
        <v>95.292972150399294</v>
      </c>
      <c r="H647" s="11">
        <v>91.149911971115898</v>
      </c>
      <c r="I647" s="11">
        <v>88.491214719596471</v>
      </c>
      <c r="J647" s="11">
        <v>88.62036353879337</v>
      </c>
      <c r="K647" s="12">
        <v>88.392657612083653</v>
      </c>
    </row>
    <row r="648" spans="1:11" x14ac:dyDescent="0.25">
      <c r="A648" s="13"/>
      <c r="B648" s="10">
        <v>98.249617473669659</v>
      </c>
      <c r="C648" s="11">
        <v>97.72668269674169</v>
      </c>
      <c r="D648" s="11">
        <v>100.80466313042172</v>
      </c>
      <c r="E648" s="11">
        <v>102.44488714965139</v>
      </c>
      <c r="F648" s="11">
        <v>102.70490780628613</v>
      </c>
      <c r="G648" s="11">
        <v>104.64564549830966</v>
      </c>
      <c r="H648" s="11">
        <v>102.30605959051528</v>
      </c>
      <c r="I648" s="11">
        <v>100.03933794449809</v>
      </c>
      <c r="J648" s="11">
        <v>99.16071545915662</v>
      </c>
      <c r="K648" s="12">
        <v>97.195067193520615</v>
      </c>
    </row>
    <row r="649" spans="1:11" x14ac:dyDescent="0.25">
      <c r="A649" s="13"/>
      <c r="B649" s="10">
        <v>95.174856443488025</v>
      </c>
      <c r="C649" s="11">
        <v>91.044646120372377</v>
      </c>
      <c r="D649" s="11">
        <v>93.51499755597311</v>
      </c>
      <c r="E649" s="11">
        <v>94.538450610483821</v>
      </c>
      <c r="F649" s="11">
        <v>95.226609194870363</v>
      </c>
      <c r="G649" s="11">
        <v>96.97495632594719</v>
      </c>
      <c r="H649" s="11">
        <v>101.09338168432626</v>
      </c>
      <c r="I649" s="11">
        <v>99.298389727908287</v>
      </c>
      <c r="J649" s="11">
        <v>100.34144278627512</v>
      </c>
      <c r="K649" s="12">
        <v>102.64811332758302</v>
      </c>
    </row>
    <row r="650" spans="1:11" x14ac:dyDescent="0.25">
      <c r="A650" s="13"/>
      <c r="B650" s="10">
        <v>99.288158441814048</v>
      </c>
      <c r="C650" s="11">
        <v>96.511453615717727</v>
      </c>
      <c r="D650" s="11">
        <v>97.810527956180664</v>
      </c>
      <c r="E650" s="11">
        <v>95.258870662196728</v>
      </c>
      <c r="F650" s="11">
        <v>94.237809489111285</v>
      </c>
      <c r="G650" s="11">
        <v>95.249737517969123</v>
      </c>
      <c r="H650" s="11">
        <v>96.9350865599869</v>
      </c>
      <c r="I650" s="11">
        <v>95.873957486182206</v>
      </c>
      <c r="J650" s="11">
        <v>103.31321443912242</v>
      </c>
      <c r="K650" s="12">
        <v>103.56494332503352</v>
      </c>
    </row>
    <row r="651" spans="1:11" x14ac:dyDescent="0.25">
      <c r="A651" s="13"/>
      <c r="B651" s="10">
        <v>106.3269454940779</v>
      </c>
      <c r="C651" s="11">
        <v>110.13994301309127</v>
      </c>
      <c r="D651" s="11">
        <v>109.45815694625155</v>
      </c>
      <c r="E651" s="11">
        <v>105.27856600270944</v>
      </c>
      <c r="F651" s="11">
        <v>107.03927069394516</v>
      </c>
      <c r="G651" s="11">
        <v>111.01633762102033</v>
      </c>
      <c r="H651" s="11">
        <v>109.60590087101413</v>
      </c>
      <c r="I651" s="11">
        <v>111.941757383447</v>
      </c>
      <c r="J651" s="11">
        <v>114.63908711973215</v>
      </c>
      <c r="K651" s="12">
        <v>113.26788804621407</v>
      </c>
    </row>
    <row r="652" spans="1:11" x14ac:dyDescent="0.25">
      <c r="A652" s="13"/>
      <c r="B652" s="10">
        <v>99.270269751716739</v>
      </c>
      <c r="C652" s="11">
        <v>98.483891523569497</v>
      </c>
      <c r="D652" s="11">
        <v>101.60112427785779</v>
      </c>
      <c r="E652" s="11">
        <v>99.554647030090379</v>
      </c>
      <c r="F652" s="11">
        <v>100.47565650327833</v>
      </c>
      <c r="G652" s="11">
        <v>101.59016663710635</v>
      </c>
      <c r="H652" s="11">
        <v>103.5928742132968</v>
      </c>
      <c r="I652" s="11">
        <v>101.91431062380599</v>
      </c>
      <c r="J652" s="11">
        <v>99.395355693415709</v>
      </c>
      <c r="K652" s="12">
        <v>100.98977660447781</v>
      </c>
    </row>
    <row r="653" spans="1:11" x14ac:dyDescent="0.25">
      <c r="A653" s="13"/>
      <c r="B653" s="10">
        <v>101.65478944346249</v>
      </c>
      <c r="C653" s="11">
        <v>101.56725993403407</v>
      </c>
      <c r="D653" s="11">
        <v>100.50383191993322</v>
      </c>
      <c r="E653" s="11">
        <v>96.868474409256635</v>
      </c>
      <c r="F653" s="11">
        <v>93.697520259371046</v>
      </c>
      <c r="G653" s="11">
        <v>92.642297726310616</v>
      </c>
      <c r="H653" s="11">
        <v>91.236810415740266</v>
      </c>
      <c r="I653" s="11">
        <v>91.917635926384747</v>
      </c>
      <c r="J653" s="11">
        <v>90.9182235468801</v>
      </c>
      <c r="K653" s="12">
        <v>89.467604187162436</v>
      </c>
    </row>
    <row r="654" spans="1:11" x14ac:dyDescent="0.25">
      <c r="A654" s="13"/>
      <c r="B654" s="10">
        <v>100.40439263022485</v>
      </c>
      <c r="C654" s="11">
        <v>97.346557730170275</v>
      </c>
      <c r="D654" s="11">
        <v>102.26981709368927</v>
      </c>
      <c r="E654" s="11">
        <v>99.418376172171293</v>
      </c>
      <c r="F654" s="11">
        <v>101.35251753816073</v>
      </c>
      <c r="G654" s="11">
        <v>104.35741869202501</v>
      </c>
      <c r="H654" s="11">
        <v>105.63699660626482</v>
      </c>
      <c r="I654" s="11">
        <v>106.77816329758659</v>
      </c>
      <c r="J654" s="11">
        <v>109.45042156075584</v>
      </c>
      <c r="K654" s="12">
        <v>110.36373210802358</v>
      </c>
    </row>
    <row r="655" spans="1:11" x14ac:dyDescent="0.25">
      <c r="A655" s="13"/>
      <c r="B655" s="10">
        <v>97.674544490266413</v>
      </c>
      <c r="C655" s="11">
        <v>94.685225282143591</v>
      </c>
      <c r="D655" s="11">
        <v>89.380724107623365</v>
      </c>
      <c r="E655" s="11">
        <v>93.06535856082165</v>
      </c>
      <c r="F655" s="11">
        <v>91.265734417519937</v>
      </c>
      <c r="G655" s="11">
        <v>89.529476311230411</v>
      </c>
      <c r="H655" s="11">
        <v>91.926918493062516</v>
      </c>
      <c r="I655" s="11">
        <v>91.917050332292945</v>
      </c>
      <c r="J655" s="11">
        <v>91.968175728062718</v>
      </c>
      <c r="K655" s="12">
        <v>92.838244291722006</v>
      </c>
    </row>
    <row r="656" spans="1:11" x14ac:dyDescent="0.25">
      <c r="A656" s="13"/>
      <c r="B656" s="10">
        <v>102.65230567817569</v>
      </c>
      <c r="C656" s="11">
        <v>102.33826578425561</v>
      </c>
      <c r="D656" s="11">
        <v>104.37669933755075</v>
      </c>
      <c r="E656" s="11">
        <v>109.13731465434691</v>
      </c>
      <c r="F656" s="11">
        <v>108.59587879074796</v>
      </c>
      <c r="G656" s="11">
        <v>108.22381312157549</v>
      </c>
      <c r="H656" s="11">
        <v>112.62615906497724</v>
      </c>
      <c r="I656" s="11">
        <v>115.02922691938062</v>
      </c>
      <c r="J656" s="11">
        <v>111.56967503957145</v>
      </c>
      <c r="K656" s="12">
        <v>109.71759005450336</v>
      </c>
    </row>
    <row r="657" spans="1:11" x14ac:dyDescent="0.25">
      <c r="A657" s="13"/>
      <c r="B657" s="10">
        <v>99.21045092212502</v>
      </c>
      <c r="C657" s="11">
        <v>95.055479901892866</v>
      </c>
      <c r="D657" s="11">
        <v>96.850235971059746</v>
      </c>
      <c r="E657" s="11">
        <v>96.140297990465172</v>
      </c>
      <c r="F657" s="11">
        <v>99.75377505852201</v>
      </c>
      <c r="G657" s="11">
        <v>99.691578059736415</v>
      </c>
      <c r="H657" s="11">
        <v>96.939717644719551</v>
      </c>
      <c r="I657" s="11">
        <v>93.902914829835524</v>
      </c>
      <c r="J657" s="11">
        <v>95.24181277569464</v>
      </c>
      <c r="K657" s="12">
        <v>95.335013416603985</v>
      </c>
    </row>
    <row r="658" spans="1:11" x14ac:dyDescent="0.25">
      <c r="A658" s="13"/>
      <c r="B658" s="10">
        <v>102.07549598400195</v>
      </c>
      <c r="C658" s="11">
        <v>92.907824564775254</v>
      </c>
      <c r="D658" s="11">
        <v>95.09798682206538</v>
      </c>
      <c r="E658" s="11">
        <v>96.888568639733563</v>
      </c>
      <c r="F658" s="11">
        <v>97.54782387531597</v>
      </c>
      <c r="G658" s="11">
        <v>96.295946456001232</v>
      </c>
      <c r="H658" s="11">
        <v>95.085300332139511</v>
      </c>
      <c r="I658" s="11">
        <v>99.86892050180964</v>
      </c>
      <c r="J658" s="11">
        <v>97.945020221754703</v>
      </c>
      <c r="K658" s="12">
        <v>97.43579071345259</v>
      </c>
    </row>
    <row r="659" spans="1:11" x14ac:dyDescent="0.25">
      <c r="A659" s="13"/>
      <c r="B659" s="10">
        <v>97.783841051716621</v>
      </c>
      <c r="C659" s="11">
        <v>93.189691767662694</v>
      </c>
      <c r="D659" s="11">
        <v>91.448244641881914</v>
      </c>
      <c r="E659" s="11">
        <v>90.619205788608312</v>
      </c>
      <c r="F659" s="11">
        <v>88.815199082630045</v>
      </c>
      <c r="G659" s="11">
        <v>88.231794036117904</v>
      </c>
      <c r="H659" s="11">
        <v>88.479128525842214</v>
      </c>
      <c r="I659" s="11">
        <v>86.670104027535558</v>
      </c>
      <c r="J659" s="11">
        <v>85.941411922334495</v>
      </c>
      <c r="K659" s="12">
        <v>84.552170991113684</v>
      </c>
    </row>
    <row r="660" spans="1:11" x14ac:dyDescent="0.25">
      <c r="A660" s="13"/>
      <c r="B660" s="10">
        <v>99.121664461640577</v>
      </c>
      <c r="C660" s="11">
        <v>100.54406294364512</v>
      </c>
      <c r="D660" s="11">
        <v>102.38480364993789</v>
      </c>
      <c r="E660" s="11">
        <v>100.10810118556587</v>
      </c>
      <c r="F660" s="11">
        <v>100.60964135210672</v>
      </c>
      <c r="G660" s="11">
        <v>102.31975579558531</v>
      </c>
      <c r="H660" s="11">
        <v>97.955766464297724</v>
      </c>
      <c r="I660" s="11">
        <v>97.23882115230289</v>
      </c>
      <c r="J660" s="11">
        <v>100.30230050224344</v>
      </c>
      <c r="K660" s="12">
        <v>102.95941790982877</v>
      </c>
    </row>
    <row r="661" spans="1:11" x14ac:dyDescent="0.25">
      <c r="A661" s="13"/>
      <c r="B661" s="10">
        <v>100.77449549927877</v>
      </c>
      <c r="C661" s="11">
        <v>100.30335062749447</v>
      </c>
      <c r="D661" s="11">
        <v>94.502250034005684</v>
      </c>
      <c r="E661" s="11">
        <v>95.790127780201132</v>
      </c>
      <c r="F661" s="11">
        <v>95.175000855885145</v>
      </c>
      <c r="G661" s="11">
        <v>96.683474651913571</v>
      </c>
      <c r="H661" s="11">
        <v>98.772097984531413</v>
      </c>
      <c r="I661" s="11">
        <v>103.35378103798065</v>
      </c>
      <c r="J661" s="11">
        <v>100.17101433737766</v>
      </c>
      <c r="K661" s="12">
        <v>101.30574004479094</v>
      </c>
    </row>
    <row r="662" spans="1:11" x14ac:dyDescent="0.25">
      <c r="A662" s="13"/>
      <c r="B662" s="10">
        <v>96.045619823888885</v>
      </c>
      <c r="C662" s="11">
        <v>98.192797457067726</v>
      </c>
      <c r="D662" s="11">
        <v>98.038521761922254</v>
      </c>
      <c r="E662" s="11">
        <v>98.476391124675473</v>
      </c>
      <c r="F662" s="11">
        <v>100.5603762372174</v>
      </c>
      <c r="G662" s="11">
        <v>98.509843378425884</v>
      </c>
      <c r="H662" s="11">
        <v>99.169152379473957</v>
      </c>
      <c r="I662" s="11">
        <v>96.437588930618119</v>
      </c>
      <c r="J662" s="11">
        <v>98.904713784559448</v>
      </c>
      <c r="K662" s="12">
        <v>100.14376063713237</v>
      </c>
    </row>
    <row r="663" spans="1:11" x14ac:dyDescent="0.25">
      <c r="A663" s="13"/>
      <c r="B663" s="10">
        <v>100.13560978078635</v>
      </c>
      <c r="C663" s="11">
        <v>100.1853546917085</v>
      </c>
      <c r="D663" s="11">
        <v>102.47013234051569</v>
      </c>
      <c r="E663" s="11">
        <v>102.5300850476147</v>
      </c>
      <c r="F663" s="11">
        <v>105.00279262522535</v>
      </c>
      <c r="G663" s="11">
        <v>100.85820619292677</v>
      </c>
      <c r="H663" s="11">
        <v>97.559766431679265</v>
      </c>
      <c r="I663" s="11">
        <v>97.252756189964572</v>
      </c>
      <c r="J663" s="11">
        <v>94.885136875415569</v>
      </c>
      <c r="K663" s="12">
        <v>93.081177804497585</v>
      </c>
    </row>
    <row r="664" spans="1:11" x14ac:dyDescent="0.25">
      <c r="A664" s="13"/>
      <c r="B664" s="10">
        <v>101.73843847229323</v>
      </c>
      <c r="C664" s="11">
        <v>104.43182352683148</v>
      </c>
      <c r="D664" s="11">
        <v>104.50596254188214</v>
      </c>
      <c r="E664" s="11">
        <v>101.37038781368449</v>
      </c>
      <c r="F664" s="11">
        <v>97.370290122965955</v>
      </c>
      <c r="G664" s="11">
        <v>96.214793201334743</v>
      </c>
      <c r="H664" s="11">
        <v>96.53891137758886</v>
      </c>
      <c r="I664" s="11">
        <v>97.957890882583953</v>
      </c>
      <c r="J664" s="11">
        <v>98.91120364536765</v>
      </c>
      <c r="K664" s="12">
        <v>95.084351848866532</v>
      </c>
    </row>
    <row r="665" spans="1:11" x14ac:dyDescent="0.25">
      <c r="A665" s="13"/>
      <c r="B665" s="10">
        <v>101.31013224935957</v>
      </c>
      <c r="C665" s="11">
        <v>105.03341701645853</v>
      </c>
      <c r="D665" s="11">
        <v>101.50442666567234</v>
      </c>
      <c r="E665" s="11">
        <v>102.88825576779881</v>
      </c>
      <c r="F665" s="11">
        <v>101.53977476815369</v>
      </c>
      <c r="G665" s="11">
        <v>100.34169893776358</v>
      </c>
      <c r="H665" s="11">
        <v>101.95271417147926</v>
      </c>
      <c r="I665" s="11">
        <v>99.5741425745085</v>
      </c>
      <c r="J665" s="11">
        <v>96.783053969129696</v>
      </c>
      <c r="K665" s="12">
        <v>97.264721537190667</v>
      </c>
    </row>
    <row r="666" spans="1:11" x14ac:dyDescent="0.25">
      <c r="A666" s="13"/>
      <c r="B666" s="10">
        <v>101.98079727486082</v>
      </c>
      <c r="C666" s="11">
        <v>104.35323934669994</v>
      </c>
      <c r="D666" s="11">
        <v>109.85350176367142</v>
      </c>
      <c r="E666" s="11">
        <v>108.22648984468813</v>
      </c>
      <c r="F666" s="11">
        <v>110.89128212288756</v>
      </c>
      <c r="G666" s="11">
        <v>113.30488348452988</v>
      </c>
      <c r="H666" s="11">
        <v>112.09142488901213</v>
      </c>
      <c r="I666" s="11">
        <v>117.56258550143441</v>
      </c>
      <c r="J666" s="11">
        <v>120.96278560778106</v>
      </c>
      <c r="K666" s="12">
        <v>120.94341385195847</v>
      </c>
    </row>
    <row r="667" spans="1:11" x14ac:dyDescent="0.25">
      <c r="A667" s="13"/>
      <c r="B667" s="10">
        <v>101.00361160419598</v>
      </c>
      <c r="C667" s="11">
        <v>104.15846206047719</v>
      </c>
      <c r="D667" s="11">
        <v>101.82625159130986</v>
      </c>
      <c r="E667" s="11">
        <v>98.183188779617097</v>
      </c>
      <c r="F667" s="11">
        <v>99.147494598951354</v>
      </c>
      <c r="G667" s="11">
        <v>101.92566280740205</v>
      </c>
      <c r="H667" s="11">
        <v>102.24093115494621</v>
      </c>
      <c r="I667" s="11">
        <v>103.9383964422459</v>
      </c>
      <c r="J667" s="11">
        <v>105.08408431431828</v>
      </c>
      <c r="K667" s="12">
        <v>103.96806560507835</v>
      </c>
    </row>
    <row r="668" spans="1:11" x14ac:dyDescent="0.25">
      <c r="A668" s="13"/>
      <c r="B668" s="10">
        <v>100.99009097742832</v>
      </c>
      <c r="C668" s="11">
        <v>102.1618931117314</v>
      </c>
      <c r="D668" s="11">
        <v>100.84470029007086</v>
      </c>
      <c r="E668" s="11">
        <v>97.131029297493455</v>
      </c>
      <c r="F668" s="11">
        <v>95.779185253496635</v>
      </c>
      <c r="G668" s="11">
        <v>96.813533288773357</v>
      </c>
      <c r="H668" s="11">
        <v>99.354405148243558</v>
      </c>
      <c r="I668" s="11">
        <v>100.15070690576198</v>
      </c>
      <c r="J668" s="11">
        <v>101.15613666960341</v>
      </c>
      <c r="K668" s="12">
        <v>103.46640682475996</v>
      </c>
    </row>
    <row r="669" spans="1:11" x14ac:dyDescent="0.25">
      <c r="A669" s="13"/>
      <c r="B669" s="10">
        <v>98.843933042255244</v>
      </c>
      <c r="C669" s="11">
        <v>97.322695824922548</v>
      </c>
      <c r="D669" s="11">
        <v>95.786147731787025</v>
      </c>
      <c r="E669" s="11">
        <v>96.463393287974142</v>
      </c>
      <c r="F669" s="11">
        <v>97.831833474883467</v>
      </c>
      <c r="G669" s="11">
        <v>97.823145611130514</v>
      </c>
      <c r="H669" s="11">
        <v>100.24563641728636</v>
      </c>
      <c r="I669" s="11">
        <v>103.08387610315928</v>
      </c>
      <c r="J669" s="11">
        <v>102.70121683885213</v>
      </c>
      <c r="K669" s="12">
        <v>102.2807010475171</v>
      </c>
    </row>
    <row r="670" spans="1:11" x14ac:dyDescent="0.25">
      <c r="A670" s="13"/>
      <c r="B670" s="10">
        <v>101.15231881017752</v>
      </c>
      <c r="C670" s="11">
        <v>101.16817834853734</v>
      </c>
      <c r="D670" s="11">
        <v>102.65920213753428</v>
      </c>
      <c r="E670" s="11">
        <v>103.73047736409026</v>
      </c>
      <c r="F670" s="11">
        <v>107.7158641220479</v>
      </c>
      <c r="G670" s="11">
        <v>107.81203292614678</v>
      </c>
      <c r="H670" s="11">
        <v>108.49817323748664</v>
      </c>
      <c r="I670" s="11">
        <v>107.22196700798892</v>
      </c>
      <c r="J670" s="11">
        <v>105.23749387174504</v>
      </c>
      <c r="K670" s="12">
        <v>109.46084281471617</v>
      </c>
    </row>
    <row r="671" spans="1:11" x14ac:dyDescent="0.25">
      <c r="A671" s="13"/>
      <c r="B671" s="10">
        <v>97.740654085119061</v>
      </c>
      <c r="C671" s="11">
        <v>99.006681351316317</v>
      </c>
      <c r="D671" s="11">
        <v>103.50284412447709</v>
      </c>
      <c r="E671" s="11">
        <v>108.51601371657854</v>
      </c>
      <c r="F671" s="11">
        <v>112.97879629716321</v>
      </c>
      <c r="G671" s="11">
        <v>115.01662878425489</v>
      </c>
      <c r="H671" s="11">
        <v>114.92224718103513</v>
      </c>
      <c r="I671" s="11">
        <v>119.15685531775623</v>
      </c>
      <c r="J671" s="11">
        <v>114.3702953092005</v>
      </c>
      <c r="K671" s="12">
        <v>114.20791731988098</v>
      </c>
    </row>
    <row r="672" spans="1:11" x14ac:dyDescent="0.25">
      <c r="A672" s="13"/>
      <c r="B672" s="10">
        <v>101.20218106363271</v>
      </c>
      <c r="C672" s="11">
        <v>102.33759049077609</v>
      </c>
      <c r="D672" s="11">
        <v>104.69984595933694</v>
      </c>
      <c r="E672" s="11">
        <v>103.07205245770463</v>
      </c>
      <c r="F672" s="11">
        <v>101.37214392972201</v>
      </c>
      <c r="G672" s="11">
        <v>98.918841419590564</v>
      </c>
      <c r="H672" s="11">
        <v>99.963090208853387</v>
      </c>
      <c r="I672" s="11">
        <v>102.82620029256833</v>
      </c>
      <c r="J672" s="11">
        <v>100.54663060988703</v>
      </c>
      <c r="K672" s="12">
        <v>101.06492771883499</v>
      </c>
    </row>
    <row r="673" spans="1:11" x14ac:dyDescent="0.25">
      <c r="A673" s="13"/>
      <c r="B673" s="10">
        <v>98.272768884709407</v>
      </c>
      <c r="C673" s="11">
        <v>95.902157676236968</v>
      </c>
      <c r="D673" s="11">
        <v>99.081405968085065</v>
      </c>
      <c r="E673" s="11">
        <v>96.992354965778958</v>
      </c>
      <c r="F673" s="11">
        <v>97.99635647472418</v>
      </c>
      <c r="G673" s="11">
        <v>98.266513238825226</v>
      </c>
      <c r="H673" s="11">
        <v>94.708320013946206</v>
      </c>
      <c r="I673" s="11">
        <v>91.724366684378936</v>
      </c>
      <c r="J673" s="11">
        <v>94.190023600872067</v>
      </c>
      <c r="K673" s="12">
        <v>89.920463071305889</v>
      </c>
    </row>
    <row r="674" spans="1:11" x14ac:dyDescent="0.25">
      <c r="A674" s="13"/>
      <c r="B674" s="10">
        <v>99.77701984535247</v>
      </c>
      <c r="C674" s="11">
        <v>97.082915031538462</v>
      </c>
      <c r="D674" s="11">
        <v>94.705568628336863</v>
      </c>
      <c r="E674" s="11">
        <v>91.984375446066977</v>
      </c>
      <c r="F674" s="11">
        <v>92.961362703258899</v>
      </c>
      <c r="G674" s="11">
        <v>93.873163456612261</v>
      </c>
      <c r="H674" s="11">
        <v>95.829059343960225</v>
      </c>
      <c r="I674" s="11">
        <v>99.220001847889108</v>
      </c>
      <c r="J674" s="11">
        <v>98.121983342389512</v>
      </c>
      <c r="K674" s="12">
        <v>95.040597938990288</v>
      </c>
    </row>
    <row r="675" spans="1:11" x14ac:dyDescent="0.25">
      <c r="A675" s="13"/>
      <c r="B675" s="10">
        <v>103.74882617495145</v>
      </c>
      <c r="C675" s="11">
        <v>107.65447538275612</v>
      </c>
      <c r="D675" s="11">
        <v>106.68831699721208</v>
      </c>
      <c r="E675" s="11">
        <v>107.12990100865514</v>
      </c>
      <c r="F675" s="11">
        <v>107.9712607882559</v>
      </c>
      <c r="G675" s="11">
        <v>108.53512491609938</v>
      </c>
      <c r="H675" s="11">
        <v>107.08396711378562</v>
      </c>
      <c r="I675" s="11">
        <v>106.0500997129847</v>
      </c>
      <c r="J675" s="11">
        <v>106.08266984190234</v>
      </c>
      <c r="K675" s="12">
        <v>106.85940087422536</v>
      </c>
    </row>
    <row r="676" spans="1:11" x14ac:dyDescent="0.25">
      <c r="A676" s="13"/>
      <c r="B676" s="10">
        <v>94.911391240242608</v>
      </c>
      <c r="C676" s="11">
        <v>99.635767291550835</v>
      </c>
      <c r="D676" s="11">
        <v>101.36711817839587</v>
      </c>
      <c r="E676" s="11">
        <v>99.569158488958379</v>
      </c>
      <c r="F676" s="11">
        <v>104.66300484318585</v>
      </c>
      <c r="G676" s="11">
        <v>104.03678831233965</v>
      </c>
      <c r="H676" s="11">
        <v>102.73900464078888</v>
      </c>
      <c r="I676" s="11">
        <v>102.836740037955</v>
      </c>
      <c r="J676" s="11">
        <v>105.18111296987017</v>
      </c>
      <c r="K676" s="12">
        <v>103.20309810761985</v>
      </c>
    </row>
    <row r="677" spans="1:11" x14ac:dyDescent="0.25">
      <c r="A677" s="13"/>
      <c r="B677" s="10">
        <v>101.58964156667689</v>
      </c>
      <c r="C677" s="11">
        <v>101.9120997555638</v>
      </c>
      <c r="D677" s="11">
        <v>103.14535475916283</v>
      </c>
      <c r="E677" s="11">
        <v>99.904433294420514</v>
      </c>
      <c r="F677" s="11">
        <v>101.64832989296183</v>
      </c>
      <c r="G677" s="11">
        <v>102.27116691327721</v>
      </c>
      <c r="H677" s="11">
        <v>100.9272079545613</v>
      </c>
      <c r="I677" s="11">
        <v>100.65178297750208</v>
      </c>
      <c r="J677" s="11">
        <v>104.52616277349372</v>
      </c>
      <c r="K677" s="12">
        <v>107.4972383149574</v>
      </c>
    </row>
    <row r="678" spans="1:11" x14ac:dyDescent="0.25">
      <c r="A678" s="13"/>
      <c r="B678" s="10">
        <v>98.602767196736124</v>
      </c>
      <c r="C678" s="11">
        <v>95.914349063690267</v>
      </c>
      <c r="D678" s="11">
        <v>101.64317179126958</v>
      </c>
      <c r="E678" s="11">
        <v>97.896107119980869</v>
      </c>
      <c r="F678" s="11">
        <v>97.623807194262127</v>
      </c>
      <c r="G678" s="11">
        <v>100.28984687698178</v>
      </c>
      <c r="H678" s="11">
        <v>98.533463051812461</v>
      </c>
      <c r="I678" s="11">
        <v>95.008969146760663</v>
      </c>
      <c r="J678" s="11">
        <v>94.38867559940158</v>
      </c>
      <c r="K678" s="12">
        <v>92.442859278836778</v>
      </c>
    </row>
    <row r="679" spans="1:11" x14ac:dyDescent="0.25">
      <c r="A679" s="13"/>
      <c r="B679" s="10">
        <v>101.74422237127115</v>
      </c>
      <c r="C679" s="11">
        <v>102.15093222003541</v>
      </c>
      <c r="D679" s="11">
        <v>100.76060686326008</v>
      </c>
      <c r="E679" s="11">
        <v>97.651738464397241</v>
      </c>
      <c r="F679" s="11">
        <v>102.86041677396187</v>
      </c>
      <c r="G679" s="11">
        <v>106.28337573635039</v>
      </c>
      <c r="H679" s="11">
        <v>107.87334739084025</v>
      </c>
      <c r="I679" s="11">
        <v>106.44773443837175</v>
      </c>
      <c r="J679" s="11">
        <v>103.0192925054946</v>
      </c>
      <c r="K679" s="12">
        <v>106.25038360829119</v>
      </c>
    </row>
    <row r="680" spans="1:11" x14ac:dyDescent="0.25">
      <c r="A680" s="13"/>
      <c r="B680" s="10">
        <v>103.08871855739021</v>
      </c>
      <c r="C680" s="11">
        <v>105.50071583090202</v>
      </c>
      <c r="D680" s="11">
        <v>104.51547983666157</v>
      </c>
      <c r="E680" s="11">
        <v>103.48928823851978</v>
      </c>
      <c r="F680" s="11">
        <v>105.49515866399767</v>
      </c>
      <c r="G680" s="11">
        <v>103.11241174191053</v>
      </c>
      <c r="H680" s="11">
        <v>105.99065532603906</v>
      </c>
      <c r="I680" s="11">
        <v>104.58727183260989</v>
      </c>
      <c r="J680" s="11">
        <v>106.90325439608733</v>
      </c>
      <c r="K680" s="12">
        <v>107.91914566772193</v>
      </c>
    </row>
    <row r="681" spans="1:11" x14ac:dyDescent="0.25">
      <c r="A681" s="13"/>
      <c r="B681" s="10">
        <v>101.42243532750344</v>
      </c>
      <c r="C681" s="11">
        <v>103.24096817772563</v>
      </c>
      <c r="D681" s="11">
        <v>97.998404552829214</v>
      </c>
      <c r="E681" s="11">
        <v>102.01931917417259</v>
      </c>
      <c r="F681" s="11">
        <v>106.34533258381161</v>
      </c>
      <c r="G681" s="11">
        <v>109.17441772721925</v>
      </c>
      <c r="H681" s="11">
        <v>112.85425243702207</v>
      </c>
      <c r="I681" s="11">
        <v>108.59431302908865</v>
      </c>
      <c r="J681" s="11">
        <v>112.11345768670968</v>
      </c>
      <c r="K681" s="12">
        <v>118.8661979270194</v>
      </c>
    </row>
    <row r="682" spans="1:11" x14ac:dyDescent="0.25">
      <c r="A682" s="13"/>
      <c r="B682" s="10">
        <v>98.744183395274817</v>
      </c>
      <c r="C682" s="11">
        <v>94.147283329682764</v>
      </c>
      <c r="D682" s="11">
        <v>92.607998014581426</v>
      </c>
      <c r="E682" s="11">
        <v>91.56271695054393</v>
      </c>
      <c r="F682" s="11">
        <v>91.381916803718113</v>
      </c>
      <c r="G682" s="11">
        <v>93.844889454233751</v>
      </c>
      <c r="H682" s="11">
        <v>97.457077513948079</v>
      </c>
      <c r="I682" s="11">
        <v>97.442895498222967</v>
      </c>
      <c r="J682" s="11">
        <v>95.976089215409857</v>
      </c>
      <c r="K682" s="12">
        <v>98.841767755263248</v>
      </c>
    </row>
    <row r="683" spans="1:11" x14ac:dyDescent="0.25">
      <c r="A683" s="13"/>
      <c r="B683" s="10">
        <v>99.840201073732587</v>
      </c>
      <c r="C683" s="11">
        <v>98.162127774862569</v>
      </c>
      <c r="D683" s="11">
        <v>97.475941244695747</v>
      </c>
      <c r="E683" s="11">
        <v>98.400071765581728</v>
      </c>
      <c r="F683" s="11">
        <v>100.18819056463727</v>
      </c>
      <c r="G683" s="11">
        <v>101.84830425154078</v>
      </c>
      <c r="H683" s="11">
        <v>97.580816978862813</v>
      </c>
      <c r="I683" s="11">
        <v>98.556440704470944</v>
      </c>
      <c r="J683" s="11">
        <v>99.41699329054299</v>
      </c>
      <c r="K683" s="12">
        <v>100.09451821485798</v>
      </c>
    </row>
    <row r="684" spans="1:11" x14ac:dyDescent="0.25">
      <c r="A684" s="13"/>
      <c r="B684" s="10">
        <v>95.495052091752925</v>
      </c>
      <c r="C684" s="11">
        <v>100.35168110437563</v>
      </c>
      <c r="D684" s="11">
        <v>99.467245115903367</v>
      </c>
      <c r="E684" s="11">
        <v>101.46442929923687</v>
      </c>
      <c r="F684" s="11">
        <v>100.46376235145497</v>
      </c>
      <c r="G684" s="11">
        <v>101.81768903946815</v>
      </c>
      <c r="H684" s="11">
        <v>109.87461657444766</v>
      </c>
      <c r="I684" s="11">
        <v>110.49119817203997</v>
      </c>
      <c r="J684" s="11">
        <v>111.09269660395148</v>
      </c>
      <c r="K684" s="12">
        <v>114.40328373731579</v>
      </c>
    </row>
    <row r="685" spans="1:11" x14ac:dyDescent="0.25">
      <c r="A685" s="13"/>
      <c r="B685" s="10">
        <v>102.88315904899272</v>
      </c>
      <c r="C685" s="11">
        <v>101.84200883565724</v>
      </c>
      <c r="D685" s="11">
        <v>99.528984212149993</v>
      </c>
      <c r="E685" s="11">
        <v>100.57019063107754</v>
      </c>
      <c r="F685" s="11">
        <v>99.278972721670002</v>
      </c>
      <c r="G685" s="11">
        <v>99.519093884618002</v>
      </c>
      <c r="H685" s="11">
        <v>96.620352523754633</v>
      </c>
      <c r="I685" s="11">
        <v>101.16698855809456</v>
      </c>
      <c r="J685" s="11">
        <v>102.37172636579075</v>
      </c>
      <c r="K685" s="12">
        <v>102.00401127165865</v>
      </c>
    </row>
    <row r="686" spans="1:11" x14ac:dyDescent="0.25">
      <c r="A686" s="13"/>
      <c r="B686" s="10">
        <v>97.756000474537814</v>
      </c>
      <c r="C686" s="11">
        <v>99.391074486790941</v>
      </c>
      <c r="D686" s="11">
        <v>96.510548630781969</v>
      </c>
      <c r="E686" s="11">
        <v>99.445528995879272</v>
      </c>
      <c r="F686" s="11">
        <v>101.18057715589106</v>
      </c>
      <c r="G686" s="11">
        <v>107.6841569918476</v>
      </c>
      <c r="H686" s="11">
        <v>109.98466657974855</v>
      </c>
      <c r="I686" s="11">
        <v>110.99971814011946</v>
      </c>
      <c r="J686" s="11">
        <v>110.05863405501408</v>
      </c>
      <c r="K686" s="12">
        <v>106.81227814204446</v>
      </c>
    </row>
    <row r="687" spans="1:11" x14ac:dyDescent="0.25">
      <c r="A687" s="13"/>
      <c r="B687" s="10">
        <v>101.75074984182181</v>
      </c>
      <c r="C687" s="11">
        <v>100.96461455450461</v>
      </c>
      <c r="D687" s="11">
        <v>101.33435890679532</v>
      </c>
      <c r="E687" s="11">
        <v>96.687976997621021</v>
      </c>
      <c r="F687" s="11">
        <v>99.629566917360492</v>
      </c>
      <c r="G687" s="11">
        <v>98.654451157481333</v>
      </c>
      <c r="H687" s="11">
        <v>96.428555583579595</v>
      </c>
      <c r="I687" s="11">
        <v>101.05397251091308</v>
      </c>
      <c r="J687" s="11">
        <v>102.63341655130137</v>
      </c>
      <c r="K687" s="12">
        <v>109.97964895173618</v>
      </c>
    </row>
    <row r="688" spans="1:11" x14ac:dyDescent="0.25">
      <c r="A688" s="13"/>
      <c r="B688" s="10">
        <v>102.13482487986165</v>
      </c>
      <c r="C688" s="11">
        <v>101.10541698125856</v>
      </c>
      <c r="D688" s="11">
        <v>100.61200377634566</v>
      </c>
      <c r="E688" s="11">
        <v>93.616967771069241</v>
      </c>
      <c r="F688" s="11">
        <v>93.54302279836368</v>
      </c>
      <c r="G688" s="11">
        <v>94.088482560892459</v>
      </c>
      <c r="H688" s="11">
        <v>98.359142881211071</v>
      </c>
      <c r="I688" s="11">
        <v>98.142354811323102</v>
      </c>
      <c r="J688" s="11">
        <v>100.48215237000635</v>
      </c>
      <c r="K688" s="12">
        <v>101.02181817739141</v>
      </c>
    </row>
    <row r="689" spans="1:11" x14ac:dyDescent="0.25">
      <c r="A689" s="13"/>
      <c r="B689" s="10">
        <v>96.948768475019193</v>
      </c>
      <c r="C689" s="11">
        <v>94.749714262692407</v>
      </c>
      <c r="D689" s="11">
        <v>95.103389298357641</v>
      </c>
      <c r="E689" s="11">
        <v>96.241902782952721</v>
      </c>
      <c r="F689" s="11">
        <v>94.72705608330422</v>
      </c>
      <c r="G689" s="11">
        <v>95.241890708280934</v>
      </c>
      <c r="H689" s="11">
        <v>92.731128444878081</v>
      </c>
      <c r="I689" s="11">
        <v>97.690994375117526</v>
      </c>
      <c r="J689" s="11">
        <v>98.67622677979125</v>
      </c>
      <c r="K689" s="12">
        <v>98.64055606957497</v>
      </c>
    </row>
    <row r="690" spans="1:11" x14ac:dyDescent="0.25">
      <c r="A690" s="13"/>
      <c r="B690" s="10">
        <v>102.49143072835945</v>
      </c>
      <c r="C690" s="11">
        <v>104.72865190466362</v>
      </c>
      <c r="D690" s="11">
        <v>104.60360381091562</v>
      </c>
      <c r="E690" s="11">
        <v>102.16331964109992</v>
      </c>
      <c r="F690" s="11">
        <v>104.48483741102999</v>
      </c>
      <c r="G690" s="11">
        <v>107.92580948713359</v>
      </c>
      <c r="H690" s="11">
        <v>107.76340979680302</v>
      </c>
      <c r="I690" s="11">
        <v>114.86303492316306</v>
      </c>
      <c r="J690" s="11">
        <v>110.96062207085497</v>
      </c>
      <c r="K690" s="12">
        <v>110.47080973870806</v>
      </c>
    </row>
    <row r="691" spans="1:11" x14ac:dyDescent="0.25">
      <c r="A691" s="13"/>
      <c r="B691" s="10">
        <v>101.52901799927254</v>
      </c>
      <c r="C691" s="11">
        <v>101.28890370724544</v>
      </c>
      <c r="D691" s="11">
        <v>101.48105472738769</v>
      </c>
      <c r="E691" s="11">
        <v>103.72906629928259</v>
      </c>
      <c r="F691" s="11">
        <v>103.99322882560992</v>
      </c>
      <c r="G691" s="11">
        <v>107.60387964732406</v>
      </c>
      <c r="H691" s="11">
        <v>108.53281159772496</v>
      </c>
      <c r="I691" s="11">
        <v>108.60701157577093</v>
      </c>
      <c r="J691" s="11">
        <v>107.2140135438521</v>
      </c>
      <c r="K691" s="12">
        <v>103.71556847711253</v>
      </c>
    </row>
    <row r="692" spans="1:11" x14ac:dyDescent="0.25">
      <c r="A692" s="13"/>
      <c r="B692" s="10">
        <v>98.09394665114894</v>
      </c>
      <c r="C692" s="11">
        <v>103.41662475919985</v>
      </c>
      <c r="D692" s="11">
        <v>102.14817575877187</v>
      </c>
      <c r="E692" s="11">
        <v>102.99827722503022</v>
      </c>
      <c r="F692" s="11">
        <v>106.99597876328755</v>
      </c>
      <c r="G692" s="11">
        <v>110.56465841956525</v>
      </c>
      <c r="H692" s="11">
        <v>106.32537580918466</v>
      </c>
      <c r="I692" s="11">
        <v>102.72688597270609</v>
      </c>
      <c r="J692" s="11">
        <v>103.12187383711371</v>
      </c>
      <c r="K692" s="12">
        <v>102.19812782250474</v>
      </c>
    </row>
    <row r="693" spans="1:11" x14ac:dyDescent="0.25">
      <c r="A693" s="13"/>
      <c r="B693" s="10">
        <v>95.257578755667168</v>
      </c>
      <c r="C693" s="11">
        <v>98.171158005419656</v>
      </c>
      <c r="D693" s="11">
        <v>102.96236729007502</v>
      </c>
      <c r="E693" s="11">
        <v>102.24196331684303</v>
      </c>
      <c r="F693" s="11">
        <v>100.94831581493658</v>
      </c>
      <c r="G693" s="11">
        <v>104.02107391100049</v>
      </c>
      <c r="H693" s="11">
        <v>104.18499611882964</v>
      </c>
      <c r="I693" s="11">
        <v>108.52375635789588</v>
      </c>
      <c r="J693" s="11">
        <v>106.2101432885671</v>
      </c>
      <c r="K693" s="12">
        <v>100.18872632383662</v>
      </c>
    </row>
    <row r="694" spans="1:11" x14ac:dyDescent="0.25">
      <c r="A694" s="13"/>
      <c r="B694" s="10">
        <v>101.04783938469082</v>
      </c>
      <c r="C694" s="11">
        <v>101.0148150743652</v>
      </c>
      <c r="D694" s="11">
        <v>98.529020893412834</v>
      </c>
      <c r="E694" s="11">
        <v>94.107002778039799</v>
      </c>
      <c r="F694" s="11">
        <v>90.486929156324095</v>
      </c>
      <c r="G694" s="11">
        <v>89.322259921437507</v>
      </c>
      <c r="H694" s="11">
        <v>87.905881827442514</v>
      </c>
      <c r="I694" s="11">
        <v>89.641634949641883</v>
      </c>
      <c r="J694" s="11">
        <v>86.983467689842328</v>
      </c>
      <c r="K694" s="12">
        <v>86.293055532070611</v>
      </c>
    </row>
    <row r="695" spans="1:11" x14ac:dyDescent="0.25">
      <c r="A695" s="13"/>
      <c r="B695" s="10">
        <v>101.6202166019805</v>
      </c>
      <c r="C695" s="11">
        <v>101.11698287309436</v>
      </c>
      <c r="D695" s="11">
        <v>99.798287039108601</v>
      </c>
      <c r="E695" s="11">
        <v>95.676125531234206</v>
      </c>
      <c r="F695" s="11">
        <v>94.462392592046612</v>
      </c>
      <c r="G695" s="11">
        <v>93.318206437633577</v>
      </c>
      <c r="H695" s="11">
        <v>95.721340863398396</v>
      </c>
      <c r="I695" s="11">
        <v>97.209787400273967</v>
      </c>
      <c r="J695" s="11">
        <v>97.495388241675343</v>
      </c>
      <c r="K695" s="12">
        <v>98.568151585671103</v>
      </c>
    </row>
    <row r="696" spans="1:11" x14ac:dyDescent="0.25">
      <c r="A696" s="13"/>
      <c r="B696" s="10">
        <v>100.68017647280001</v>
      </c>
      <c r="C696" s="11">
        <v>104.24002690595621</v>
      </c>
      <c r="D696" s="11">
        <v>104.80669257262663</v>
      </c>
      <c r="E696" s="11">
        <v>105.70937586625683</v>
      </c>
      <c r="F696" s="11">
        <v>106.21114300276506</v>
      </c>
      <c r="G696" s="11">
        <v>104.85585197035594</v>
      </c>
      <c r="H696" s="11">
        <v>107.78887480460452</v>
      </c>
      <c r="I696" s="11">
        <v>104.17596472254947</v>
      </c>
      <c r="J696" s="11">
        <v>102.0398653133587</v>
      </c>
      <c r="K696" s="12">
        <v>98.094121495470915</v>
      </c>
    </row>
    <row r="697" spans="1:11" x14ac:dyDescent="0.25">
      <c r="A697" s="13"/>
      <c r="B697" s="10">
        <v>97.73018493476718</v>
      </c>
      <c r="C697" s="11">
        <v>99.760964408021493</v>
      </c>
      <c r="D697" s="11">
        <v>101.42965548585666</v>
      </c>
      <c r="E697" s="11">
        <v>98.568073857168059</v>
      </c>
      <c r="F697" s="11">
        <v>92.579927425118299</v>
      </c>
      <c r="G697" s="11">
        <v>93.571686490416326</v>
      </c>
      <c r="H697" s="11">
        <v>91.19500326938153</v>
      </c>
      <c r="I697" s="11">
        <v>97.214640343791686</v>
      </c>
      <c r="J697" s="11">
        <v>99.246310600926847</v>
      </c>
      <c r="K697" s="12">
        <v>100.70295286682941</v>
      </c>
    </row>
    <row r="698" spans="1:11" x14ac:dyDescent="0.25">
      <c r="A698" s="13"/>
      <c r="B698" s="10">
        <v>101.03218646656617</v>
      </c>
      <c r="C698" s="11">
        <v>102.82896105317874</v>
      </c>
      <c r="D698" s="11">
        <v>102.39069237885342</v>
      </c>
      <c r="E698" s="11">
        <v>102.9893494849964</v>
      </c>
      <c r="F698" s="11">
        <v>100.76613390377479</v>
      </c>
      <c r="G698" s="11">
        <v>106.24701659696193</v>
      </c>
      <c r="H698" s="11">
        <v>99.014981555703656</v>
      </c>
      <c r="I698" s="11">
        <v>101.65526746086655</v>
      </c>
      <c r="J698" s="11">
        <v>99.306469747997383</v>
      </c>
      <c r="K698" s="12">
        <v>98.647766283539255</v>
      </c>
    </row>
    <row r="699" spans="1:11" x14ac:dyDescent="0.25">
      <c r="A699" s="13"/>
      <c r="B699" s="10">
        <v>99.744894970460848</v>
      </c>
      <c r="C699" s="11">
        <v>103.8444061710542</v>
      </c>
      <c r="D699" s="11">
        <v>99.73381974746016</v>
      </c>
      <c r="E699" s="11">
        <v>97.334933476609905</v>
      </c>
      <c r="F699" s="11">
        <v>100.57187535570228</v>
      </c>
      <c r="G699" s="11">
        <v>101.26675607914608</v>
      </c>
      <c r="H699" s="11">
        <v>98.967555272316218</v>
      </c>
      <c r="I699" s="11">
        <v>103.44861371950283</v>
      </c>
      <c r="J699" s="11">
        <v>103.65010460243144</v>
      </c>
      <c r="K699" s="12">
        <v>103.1018604023708</v>
      </c>
    </row>
    <row r="700" spans="1:11" x14ac:dyDescent="0.25">
      <c r="A700" s="13"/>
      <c r="B700" s="10">
        <v>95.005521081283888</v>
      </c>
      <c r="C700" s="11">
        <v>90.751832771759297</v>
      </c>
      <c r="D700" s="11">
        <v>88.508712769101805</v>
      </c>
      <c r="E700" s="11">
        <v>87.526263493853563</v>
      </c>
      <c r="F700" s="11">
        <v>86.255231016172587</v>
      </c>
      <c r="G700" s="11">
        <v>86.514255095949025</v>
      </c>
      <c r="H700" s="11">
        <v>83.582534031372603</v>
      </c>
      <c r="I700" s="11">
        <v>79.535851404984143</v>
      </c>
      <c r="J700" s="11">
        <v>76.175840452614125</v>
      </c>
      <c r="K700" s="12">
        <v>74.59049210460573</v>
      </c>
    </row>
    <row r="701" spans="1:11" x14ac:dyDescent="0.25">
      <c r="A701" s="13"/>
      <c r="B701" s="10">
        <v>100.33919682378874</v>
      </c>
      <c r="C701" s="11">
        <v>98.407963748582745</v>
      </c>
      <c r="D701" s="11">
        <v>96.240814515215305</v>
      </c>
      <c r="E701" s="11">
        <v>100.4934441349138</v>
      </c>
      <c r="F701" s="11">
        <v>103.81093739435796</v>
      </c>
      <c r="G701" s="11">
        <v>103.8996975494188</v>
      </c>
      <c r="H701" s="11">
        <v>102.62009592629123</v>
      </c>
      <c r="I701" s="11">
        <v>99.325552707448367</v>
      </c>
      <c r="J701" s="11">
        <v>94.224665710450367</v>
      </c>
      <c r="K701" s="12">
        <v>94.408762596641168</v>
      </c>
    </row>
    <row r="702" spans="1:11" x14ac:dyDescent="0.25">
      <c r="A702" s="13"/>
      <c r="B702" s="10">
        <v>102.7411373744022</v>
      </c>
      <c r="C702" s="11">
        <v>103.74488310429962</v>
      </c>
      <c r="D702" s="11">
        <v>107.54886698947675</v>
      </c>
      <c r="E702" s="11">
        <v>109.56405517970433</v>
      </c>
      <c r="F702" s="11">
        <v>109.17513419043031</v>
      </c>
      <c r="G702" s="11">
        <v>108.94293923703566</v>
      </c>
      <c r="H702" s="11">
        <v>108.02742114708204</v>
      </c>
      <c r="I702" s="11">
        <v>109.99544196682571</v>
      </c>
      <c r="J702" s="11">
        <v>111.86012130477803</v>
      </c>
      <c r="K702" s="12">
        <v>109.43439999115137</v>
      </c>
    </row>
    <row r="703" spans="1:11" x14ac:dyDescent="0.25">
      <c r="A703" s="13"/>
      <c r="B703" s="10">
        <v>98.062542737919074</v>
      </c>
      <c r="C703" s="11">
        <v>95.382152858391052</v>
      </c>
      <c r="D703" s="11">
        <v>94.686380227292247</v>
      </c>
      <c r="E703" s="11">
        <v>94.439590689412867</v>
      </c>
      <c r="F703" s="11">
        <v>90.971732533028657</v>
      </c>
      <c r="G703" s="11">
        <v>87.166366427539444</v>
      </c>
      <c r="H703" s="11">
        <v>86.017660662573036</v>
      </c>
      <c r="I703" s="11">
        <v>85.190855121101364</v>
      </c>
      <c r="J703" s="11">
        <v>83.156844004718238</v>
      </c>
      <c r="K703" s="12">
        <v>82.868085239221173</v>
      </c>
    </row>
    <row r="704" spans="1:11" x14ac:dyDescent="0.25">
      <c r="A704" s="13"/>
      <c r="B704" s="10">
        <v>98.540934592741564</v>
      </c>
      <c r="C704" s="11">
        <v>98.317303829077773</v>
      </c>
      <c r="D704" s="11">
        <v>101.34629027397555</v>
      </c>
      <c r="E704" s="11">
        <v>105.6345934250906</v>
      </c>
      <c r="F704" s="11">
        <v>104.55130411806043</v>
      </c>
      <c r="G704" s="11">
        <v>106.0476887390508</v>
      </c>
      <c r="H704" s="11">
        <v>107.29625470410798</v>
      </c>
      <c r="I704" s="11">
        <v>110.41092310857128</v>
      </c>
      <c r="J704" s="11">
        <v>106.62349410858585</v>
      </c>
      <c r="K704" s="12">
        <v>111.11453868300048</v>
      </c>
    </row>
    <row r="705" spans="1:11" x14ac:dyDescent="0.25">
      <c r="A705" s="13"/>
      <c r="B705" s="10">
        <v>101.28880149875022</v>
      </c>
      <c r="C705" s="11">
        <v>95.073955081245799</v>
      </c>
      <c r="D705" s="11">
        <v>94.341072286131677</v>
      </c>
      <c r="E705" s="11">
        <v>90.697284024644432</v>
      </c>
      <c r="F705" s="11">
        <v>92.487908861677553</v>
      </c>
      <c r="G705" s="11">
        <v>93.23944668246061</v>
      </c>
      <c r="H705" s="11">
        <v>92.551214007292572</v>
      </c>
      <c r="I705" s="11">
        <v>91.852147855255012</v>
      </c>
      <c r="J705" s="11">
        <v>87.422627075251228</v>
      </c>
      <c r="K705" s="12">
        <v>86.596776208797223</v>
      </c>
    </row>
    <row r="706" spans="1:11" x14ac:dyDescent="0.25">
      <c r="A706" s="13"/>
      <c r="B706" s="10">
        <v>99.534398462252739</v>
      </c>
      <c r="C706" s="11">
        <v>100.54407397833627</v>
      </c>
      <c r="D706" s="11">
        <v>105.74504982025478</v>
      </c>
      <c r="E706" s="11">
        <v>104.58574925420267</v>
      </c>
      <c r="F706" s="11">
        <v>108.63161084197553</v>
      </c>
      <c r="G706" s="11">
        <v>103.34321233524921</v>
      </c>
      <c r="H706" s="11">
        <v>111.04389687759826</v>
      </c>
      <c r="I706" s="11">
        <v>105.12076789838741</v>
      </c>
      <c r="J706" s="11">
        <v>105.98447651590212</v>
      </c>
      <c r="K706" s="12">
        <v>107.28007360585785</v>
      </c>
    </row>
    <row r="707" spans="1:11" x14ac:dyDescent="0.25">
      <c r="A707" s="13"/>
      <c r="B707" s="10">
        <v>100.83257922999161</v>
      </c>
      <c r="C707" s="11">
        <v>98.850080851477387</v>
      </c>
      <c r="D707" s="11">
        <v>102.26510921936955</v>
      </c>
      <c r="E707" s="11">
        <v>102.8607546922681</v>
      </c>
      <c r="F707" s="11">
        <v>105.63404150306286</v>
      </c>
      <c r="G707" s="11">
        <v>104.18656036978065</v>
      </c>
      <c r="H707" s="11">
        <v>104.55379049660644</v>
      </c>
      <c r="I707" s="11">
        <v>107.71660718155218</v>
      </c>
      <c r="J707" s="11">
        <v>111.93718567441671</v>
      </c>
      <c r="K707" s="12">
        <v>117.4984607336927</v>
      </c>
    </row>
    <row r="708" spans="1:11" x14ac:dyDescent="0.25">
      <c r="A708" s="13"/>
      <c r="B708" s="10">
        <v>100.65760634672181</v>
      </c>
      <c r="C708" s="11">
        <v>101.70721537302937</v>
      </c>
      <c r="D708" s="11">
        <v>104.18184230126636</v>
      </c>
      <c r="E708" s="11">
        <v>102.63162284712732</v>
      </c>
      <c r="F708" s="11">
        <v>99.650475624953245</v>
      </c>
      <c r="G708" s="11">
        <v>99.322392945763141</v>
      </c>
      <c r="H708" s="11">
        <v>96.470762387084946</v>
      </c>
      <c r="I708" s="11">
        <v>98.850885114643248</v>
      </c>
      <c r="J708" s="11">
        <v>102.89360262692922</v>
      </c>
      <c r="K708" s="12">
        <v>101.83461206503969</v>
      </c>
    </row>
    <row r="709" spans="1:11" x14ac:dyDescent="0.25">
      <c r="A709" s="13"/>
      <c r="B709" s="10">
        <v>104.09187842594041</v>
      </c>
      <c r="C709" s="11">
        <v>103.93994789255684</v>
      </c>
      <c r="D709" s="11">
        <v>103.65072176588986</v>
      </c>
      <c r="E709" s="11">
        <v>107.55359309104375</v>
      </c>
      <c r="F709" s="11">
        <v>105.61085880223304</v>
      </c>
      <c r="G709" s="11">
        <v>104.70475721885727</v>
      </c>
      <c r="H709" s="11">
        <v>106.59988582905125</v>
      </c>
      <c r="I709" s="11">
        <v>106.29645793969947</v>
      </c>
      <c r="J709" s="11">
        <v>99.53815280310134</v>
      </c>
      <c r="K709" s="12">
        <v>99.802732324912469</v>
      </c>
    </row>
    <row r="710" spans="1:11" x14ac:dyDescent="0.25">
      <c r="A710" s="13"/>
      <c r="B710" s="10">
        <v>97.321867929268578</v>
      </c>
      <c r="C710" s="11">
        <v>96.04180869923448</v>
      </c>
      <c r="D710" s="11">
        <v>94.16666467559368</v>
      </c>
      <c r="E710" s="11">
        <v>93.20595965323507</v>
      </c>
      <c r="F710" s="11">
        <v>89.320627076348416</v>
      </c>
      <c r="G710" s="11">
        <v>87.355697475006679</v>
      </c>
      <c r="H710" s="11">
        <v>88.075549998350695</v>
      </c>
      <c r="I710" s="11">
        <v>88.968814687761764</v>
      </c>
      <c r="J710" s="11">
        <v>90.188203898274423</v>
      </c>
      <c r="K710" s="12">
        <v>91.516016484862789</v>
      </c>
    </row>
    <row r="711" spans="1:11" x14ac:dyDescent="0.25">
      <c r="A711" s="13"/>
      <c r="B711" s="10">
        <v>98.512231931597299</v>
      </c>
      <c r="C711" s="11">
        <v>95.591205661337</v>
      </c>
      <c r="D711" s="11">
        <v>91.986447237501309</v>
      </c>
      <c r="E711" s="11">
        <v>87.911106291038408</v>
      </c>
      <c r="F711" s="11">
        <v>88.327705240858563</v>
      </c>
      <c r="G711" s="11">
        <v>87.502344777526133</v>
      </c>
      <c r="H711" s="11">
        <v>88.208587738028783</v>
      </c>
      <c r="I711" s="11">
        <v>88.014246153483896</v>
      </c>
      <c r="J711" s="11">
        <v>86.16091559214712</v>
      </c>
      <c r="K711" s="12">
        <v>87.298127674758305</v>
      </c>
    </row>
    <row r="712" spans="1:11" x14ac:dyDescent="0.25">
      <c r="A712" s="13"/>
      <c r="B712" s="10">
        <v>97.658784738735775</v>
      </c>
      <c r="C712" s="11">
        <v>94.80585279553155</v>
      </c>
      <c r="D712" s="11">
        <v>95.245830887132641</v>
      </c>
      <c r="E712" s="11">
        <v>97.465304700872366</v>
      </c>
      <c r="F712" s="11">
        <v>97.816570457292414</v>
      </c>
      <c r="G712" s="11">
        <v>97.273874803571914</v>
      </c>
      <c r="H712" s="11">
        <v>94.615316014807263</v>
      </c>
      <c r="I712" s="11">
        <v>94.675914382841427</v>
      </c>
      <c r="J712" s="11">
        <v>95.482916544994268</v>
      </c>
      <c r="K712" s="12">
        <v>94.67552281680284</v>
      </c>
    </row>
    <row r="713" spans="1:11" x14ac:dyDescent="0.25">
      <c r="A713" s="13"/>
      <c r="B713" s="10">
        <v>98.127533044370992</v>
      </c>
      <c r="C713" s="11">
        <v>99.04514827721934</v>
      </c>
      <c r="D713" s="11">
        <v>101.90062928006567</v>
      </c>
      <c r="E713" s="11">
        <v>105.18894877416</v>
      </c>
      <c r="F713" s="11">
        <v>103.60563979191154</v>
      </c>
      <c r="G713" s="11">
        <v>103.70345986813921</v>
      </c>
      <c r="H713" s="11">
        <v>108.22750999254021</v>
      </c>
      <c r="I713" s="11">
        <v>105.15255073341589</v>
      </c>
      <c r="J713" s="11">
        <v>103.31192488208359</v>
      </c>
      <c r="K713" s="12">
        <v>100.19782957879518</v>
      </c>
    </row>
    <row r="714" spans="1:11" x14ac:dyDescent="0.25">
      <c r="A714" s="13"/>
      <c r="B714" s="10">
        <v>99.250563192646297</v>
      </c>
      <c r="C714" s="11">
        <v>99.37719158132316</v>
      </c>
      <c r="D714" s="11">
        <v>99.865602167493265</v>
      </c>
      <c r="E714" s="11">
        <v>95.681101082160325</v>
      </c>
      <c r="F714" s="11">
        <v>96.624727819689056</v>
      </c>
      <c r="G714" s="11">
        <v>98.688887510614293</v>
      </c>
      <c r="H714" s="11">
        <v>97.691933522209411</v>
      </c>
      <c r="I714" s="11">
        <v>97.074790600930172</v>
      </c>
      <c r="J714" s="11">
        <v>97.903593572008461</v>
      </c>
      <c r="K714" s="12">
        <v>96.047508913572869</v>
      </c>
    </row>
    <row r="715" spans="1:11" x14ac:dyDescent="0.25">
      <c r="A715" s="13"/>
      <c r="B715" s="10">
        <v>97.336799991505558</v>
      </c>
      <c r="C715" s="11">
        <v>95.36070347170272</v>
      </c>
      <c r="D715" s="11">
        <v>97.208464001665149</v>
      </c>
      <c r="E715" s="11">
        <v>95.03887420875175</v>
      </c>
      <c r="F715" s="11">
        <v>95.0582222121634</v>
      </c>
      <c r="G715" s="11">
        <v>97.714337585999118</v>
      </c>
      <c r="H715" s="11">
        <v>97.120724487152458</v>
      </c>
      <c r="I715" s="11">
        <v>100.17911934487555</v>
      </c>
      <c r="J715" s="11">
        <v>103.90016902342808</v>
      </c>
      <c r="K715" s="12">
        <v>108.86885512232335</v>
      </c>
    </row>
    <row r="716" spans="1:11" x14ac:dyDescent="0.25">
      <c r="A716" s="13"/>
      <c r="B716" s="10">
        <v>99.305430374661185</v>
      </c>
      <c r="C716" s="11">
        <v>97.452800256338222</v>
      </c>
      <c r="D716" s="11">
        <v>96.238127040027294</v>
      </c>
      <c r="E716" s="11">
        <v>97.322865322682446</v>
      </c>
      <c r="F716" s="11">
        <v>95.988066937303984</v>
      </c>
      <c r="G716" s="11">
        <v>95.103492228684374</v>
      </c>
      <c r="H716" s="11">
        <v>95.211368025486294</v>
      </c>
      <c r="I716" s="11">
        <v>94.632577207325511</v>
      </c>
      <c r="J716" s="11">
        <v>92.138943735281543</v>
      </c>
      <c r="K716" s="12">
        <v>89.705335728592573</v>
      </c>
    </row>
    <row r="717" spans="1:11" x14ac:dyDescent="0.25">
      <c r="A717" s="13"/>
      <c r="B717" s="10">
        <v>102.14368517296531</v>
      </c>
      <c r="C717" s="11">
        <v>98.171060462599016</v>
      </c>
      <c r="D717" s="11">
        <v>94.422446801905707</v>
      </c>
      <c r="E717" s="11">
        <v>93.026226596377924</v>
      </c>
      <c r="F717" s="11">
        <v>94.947721229583493</v>
      </c>
      <c r="G717" s="11">
        <v>96.977149400411832</v>
      </c>
      <c r="H717" s="11">
        <v>96.974975873227095</v>
      </c>
      <c r="I717" s="11">
        <v>95.99111191784398</v>
      </c>
      <c r="J717" s="11">
        <v>97.611369856053045</v>
      </c>
      <c r="K717" s="12">
        <v>98.033383319181354</v>
      </c>
    </row>
    <row r="718" spans="1:11" x14ac:dyDescent="0.25">
      <c r="A718" s="13"/>
      <c r="B718" s="10">
        <v>101.17944638861509</v>
      </c>
      <c r="C718" s="11">
        <v>105.2532063324208</v>
      </c>
      <c r="D718" s="11">
        <v>101.98184117733653</v>
      </c>
      <c r="E718" s="11">
        <v>102.9432031046328</v>
      </c>
      <c r="F718" s="11">
        <v>104.89750277570852</v>
      </c>
      <c r="G718" s="11">
        <v>104.09643835756926</v>
      </c>
      <c r="H718" s="11">
        <v>103.36171601492568</v>
      </c>
      <c r="I718" s="11">
        <v>101.38646749068128</v>
      </c>
      <c r="J718" s="11">
        <v>107.08348448088977</v>
      </c>
      <c r="K718" s="12">
        <v>101.2678053905905</v>
      </c>
    </row>
    <row r="719" spans="1:11" x14ac:dyDescent="0.25">
      <c r="A719" s="13"/>
      <c r="B719" s="10">
        <v>100.56247075489802</v>
      </c>
      <c r="C719" s="11">
        <v>103.51331682555585</v>
      </c>
      <c r="D719" s="11">
        <v>100.42804515746877</v>
      </c>
      <c r="E719" s="11">
        <v>102.20269032268033</v>
      </c>
      <c r="F719" s="11">
        <v>102.57583305648386</v>
      </c>
      <c r="G719" s="11">
        <v>110.94558533360652</v>
      </c>
      <c r="H719" s="11">
        <v>111.17494299893819</v>
      </c>
      <c r="I719" s="11">
        <v>109.06690121818927</v>
      </c>
      <c r="J719" s="11">
        <v>104.41925351113422</v>
      </c>
      <c r="K719" s="12">
        <v>104.56109172027254</v>
      </c>
    </row>
    <row r="720" spans="1:11" x14ac:dyDescent="0.25">
      <c r="A720" s="13"/>
      <c r="B720" s="10">
        <v>99.649715091856223</v>
      </c>
      <c r="C720" s="11">
        <v>99.439520606183393</v>
      </c>
      <c r="D720" s="11">
        <v>104.48290194466757</v>
      </c>
      <c r="E720" s="11">
        <v>101.03128068951179</v>
      </c>
      <c r="F720" s="11">
        <v>104.51041339843958</v>
      </c>
      <c r="G720" s="11">
        <v>102.22476137762071</v>
      </c>
      <c r="H720" s="11">
        <v>100.5547475978174</v>
      </c>
      <c r="I720" s="11">
        <v>107.5678418744441</v>
      </c>
      <c r="J720" s="11">
        <v>108.30028627015749</v>
      </c>
      <c r="K720" s="12">
        <v>105.31665696830872</v>
      </c>
    </row>
    <row r="721" spans="1:11" x14ac:dyDescent="0.25">
      <c r="A721" s="13"/>
      <c r="B721" s="10">
        <v>96.712315787670761</v>
      </c>
      <c r="C721" s="11">
        <v>97.725053667448492</v>
      </c>
      <c r="D721" s="11">
        <v>95.181365382519829</v>
      </c>
      <c r="E721" s="11">
        <v>96.071679897490981</v>
      </c>
      <c r="F721" s="11">
        <v>95.508214232493486</v>
      </c>
      <c r="G721" s="11">
        <v>97.367962310886455</v>
      </c>
      <c r="H721" s="11">
        <v>92.751830339731697</v>
      </c>
      <c r="I721" s="11">
        <v>93.568687688991005</v>
      </c>
      <c r="J721" s="11">
        <v>95.759265161132518</v>
      </c>
      <c r="K721" s="12">
        <v>95.34236079276819</v>
      </c>
    </row>
    <row r="722" spans="1:11" x14ac:dyDescent="0.25">
      <c r="A722" s="13"/>
      <c r="B722" s="10">
        <v>98.734386401722702</v>
      </c>
      <c r="C722" s="11">
        <v>98.696439045950768</v>
      </c>
      <c r="D722" s="11">
        <v>96.337035858678959</v>
      </c>
      <c r="E722" s="11">
        <v>92.274407443282485</v>
      </c>
      <c r="F722" s="11">
        <v>94.208585944616345</v>
      </c>
      <c r="G722" s="11">
        <v>92.470438499345576</v>
      </c>
      <c r="H722" s="11">
        <v>92.096128321706274</v>
      </c>
      <c r="I722" s="11">
        <v>90.710137146085387</v>
      </c>
      <c r="J722" s="11">
        <v>94.08627239007474</v>
      </c>
      <c r="K722" s="12">
        <v>92.012553343627303</v>
      </c>
    </row>
    <row r="723" spans="1:11" x14ac:dyDescent="0.25">
      <c r="A723" s="13"/>
      <c r="B723" s="10">
        <v>101.8436075282807</v>
      </c>
      <c r="C723" s="11">
        <v>98.656760113775874</v>
      </c>
      <c r="D723" s="11">
        <v>97.689158978686251</v>
      </c>
      <c r="E723" s="11">
        <v>95.65855231186741</v>
      </c>
      <c r="F723" s="11">
        <v>99.618848208099308</v>
      </c>
      <c r="G723" s="11">
        <v>104.3151755259609</v>
      </c>
      <c r="H723" s="11">
        <v>101.18040847931194</v>
      </c>
      <c r="I723" s="11">
        <v>103.24729469418344</v>
      </c>
      <c r="J723" s="11">
        <v>99.211802373191972</v>
      </c>
      <c r="K723" s="12">
        <v>99.995140777414107</v>
      </c>
    </row>
    <row r="724" spans="1:11" x14ac:dyDescent="0.25">
      <c r="A724" s="13"/>
      <c r="B724" s="10">
        <v>101.48130796714354</v>
      </c>
      <c r="C724" s="11">
        <v>100.06634568587592</v>
      </c>
      <c r="D724" s="11">
        <v>100.5812978038355</v>
      </c>
      <c r="E724" s="11">
        <v>102.20391461203381</v>
      </c>
      <c r="F724" s="11">
        <v>104.49992897354535</v>
      </c>
      <c r="G724" s="11">
        <v>105.58081748327999</v>
      </c>
      <c r="H724" s="11">
        <v>106.07408537880782</v>
      </c>
      <c r="I724" s="11">
        <v>103.9109346389933</v>
      </c>
      <c r="J724" s="11">
        <v>102.35692568597977</v>
      </c>
      <c r="K724" s="12">
        <v>102.21476499326513</v>
      </c>
    </row>
    <row r="725" spans="1:11" x14ac:dyDescent="0.25">
      <c r="A725" s="13"/>
      <c r="B725" s="10">
        <v>98.48410844224442</v>
      </c>
      <c r="C725" s="11">
        <v>101.04963314835432</v>
      </c>
      <c r="D725" s="11">
        <v>100.95876538291068</v>
      </c>
      <c r="E725" s="11">
        <v>107.41168687279468</v>
      </c>
      <c r="F725" s="11">
        <v>112.63668962305422</v>
      </c>
      <c r="G725" s="11">
        <v>110.00152472501561</v>
      </c>
      <c r="H725" s="11">
        <v>110.18440735913933</v>
      </c>
      <c r="I725" s="11">
        <v>113.89360212386219</v>
      </c>
      <c r="J725" s="11">
        <v>112.54684637311652</v>
      </c>
      <c r="K725" s="12">
        <v>112.41981796371925</v>
      </c>
    </row>
    <row r="726" spans="1:11" x14ac:dyDescent="0.25">
      <c r="A726" s="13"/>
      <c r="B726" s="10">
        <v>103.5180175401059</v>
      </c>
      <c r="C726" s="11">
        <v>102.36712834146732</v>
      </c>
      <c r="D726" s="11">
        <v>98.139602093365596</v>
      </c>
      <c r="E726" s="11">
        <v>96.79334011406533</v>
      </c>
      <c r="F726" s="11">
        <v>95.740901602564279</v>
      </c>
      <c r="G726" s="11">
        <v>95.852935906081214</v>
      </c>
      <c r="H726" s="11">
        <v>95.706169264950134</v>
      </c>
      <c r="I726" s="11">
        <v>97.930209751889564</v>
      </c>
      <c r="J726" s="11">
        <v>95.519323244316766</v>
      </c>
      <c r="K726" s="12">
        <v>95.952348272103848</v>
      </c>
    </row>
    <row r="727" spans="1:11" x14ac:dyDescent="0.25">
      <c r="A727" s="13"/>
      <c r="B727" s="10">
        <v>102.21030581349019</v>
      </c>
      <c r="C727" s="11">
        <v>100.19648282691166</v>
      </c>
      <c r="D727" s="11">
        <v>102.34068778423895</v>
      </c>
      <c r="E727" s="11">
        <v>101.17338256617833</v>
      </c>
      <c r="F727" s="11">
        <v>103.55807617917665</v>
      </c>
      <c r="G727" s="11">
        <v>101.2735583439418</v>
      </c>
      <c r="H727" s="11">
        <v>98.870982012287769</v>
      </c>
      <c r="I727" s="11">
        <v>98.856088353207056</v>
      </c>
      <c r="J727" s="11">
        <v>93.991706380651635</v>
      </c>
      <c r="K727" s="12">
        <v>93.185077985240881</v>
      </c>
    </row>
    <row r="728" spans="1:11" x14ac:dyDescent="0.25">
      <c r="A728" s="13"/>
      <c r="B728" s="10">
        <v>103.5637877429578</v>
      </c>
      <c r="C728" s="11">
        <v>99.428395756261523</v>
      </c>
      <c r="D728" s="11">
        <v>99.485188002645188</v>
      </c>
      <c r="E728" s="11">
        <v>100.37814900215768</v>
      </c>
      <c r="F728" s="11">
        <v>99.680450986774559</v>
      </c>
      <c r="G728" s="11">
        <v>103.56690377263963</v>
      </c>
      <c r="H728" s="11">
        <v>100.81423589303596</v>
      </c>
      <c r="I728" s="11">
        <v>103.25343941012892</v>
      </c>
      <c r="J728" s="11">
        <v>104.35945018144345</v>
      </c>
      <c r="K728" s="12">
        <v>98.842410093982721</v>
      </c>
    </row>
    <row r="729" spans="1:11" x14ac:dyDescent="0.25">
      <c r="A729" s="13"/>
      <c r="B729" s="10">
        <v>100.8249261814786</v>
      </c>
      <c r="C729" s="11">
        <v>105.74573211124198</v>
      </c>
      <c r="D729" s="11">
        <v>103.48421181287043</v>
      </c>
      <c r="E729" s="11">
        <v>103.8318943435751</v>
      </c>
      <c r="F729" s="11">
        <v>101.16266644465584</v>
      </c>
      <c r="G729" s="11">
        <v>102.24152863458131</v>
      </c>
      <c r="H729" s="11">
        <v>103.77759087072317</v>
      </c>
      <c r="I729" s="11">
        <v>102.84714441586323</v>
      </c>
      <c r="J729" s="11">
        <v>105.12800278565034</v>
      </c>
      <c r="K729" s="12">
        <v>105.551639870275</v>
      </c>
    </row>
    <row r="730" spans="1:11" x14ac:dyDescent="0.25">
      <c r="A730" s="13"/>
      <c r="B730" s="10">
        <v>102.89142468960253</v>
      </c>
      <c r="C730" s="11">
        <v>101.14629815661256</v>
      </c>
      <c r="D730" s="11">
        <v>100.9249184000132</v>
      </c>
      <c r="E730" s="11">
        <v>102.03552005508011</v>
      </c>
      <c r="F730" s="11">
        <v>98.500886790584232</v>
      </c>
      <c r="G730" s="11">
        <v>100.14136248974424</v>
      </c>
      <c r="H730" s="11">
        <v>103.20517216796405</v>
      </c>
      <c r="I730" s="11">
        <v>103.94474704793116</v>
      </c>
      <c r="J730" s="11">
        <v>104.53326241217187</v>
      </c>
      <c r="K730" s="12">
        <v>106.69092316103541</v>
      </c>
    </row>
    <row r="731" spans="1:11" x14ac:dyDescent="0.25">
      <c r="A731" s="13"/>
      <c r="B731" s="10">
        <v>102.68082794852272</v>
      </c>
      <c r="C731" s="11">
        <v>100.52582406345508</v>
      </c>
      <c r="D731" s="11">
        <v>101.54630035649062</v>
      </c>
      <c r="E731" s="11">
        <v>103.01690314785175</v>
      </c>
      <c r="F731" s="11">
        <v>102.42489058311254</v>
      </c>
      <c r="G731" s="11">
        <v>104.66097351844401</v>
      </c>
      <c r="H731" s="11">
        <v>104.49946573062634</v>
      </c>
      <c r="I731" s="11">
        <v>102.01277969503539</v>
      </c>
      <c r="J731" s="11">
        <v>98.40779115499717</v>
      </c>
      <c r="K731" s="12">
        <v>101.26778248500933</v>
      </c>
    </row>
    <row r="732" spans="1:11" x14ac:dyDescent="0.25">
      <c r="A732" s="13"/>
      <c r="B732" s="10">
        <v>101.42102893846707</v>
      </c>
      <c r="C732" s="11">
        <v>101.18144220191877</v>
      </c>
      <c r="D732" s="11">
        <v>97.851701165620668</v>
      </c>
      <c r="E732" s="11">
        <v>94.359552010140007</v>
      </c>
      <c r="F732" s="11">
        <v>95.178752442088481</v>
      </c>
      <c r="G732" s="11">
        <v>95.730644784222818</v>
      </c>
      <c r="H732" s="11">
        <v>98.48697914720438</v>
      </c>
      <c r="I732" s="11">
        <v>97.825235581075205</v>
      </c>
      <c r="J732" s="11">
        <v>94.986214242487065</v>
      </c>
      <c r="K732" s="12">
        <v>94.602193958379587</v>
      </c>
    </row>
    <row r="733" spans="1:11" x14ac:dyDescent="0.25">
      <c r="A733" s="13"/>
      <c r="B733" s="10">
        <v>103.42068360392314</v>
      </c>
      <c r="C733" s="11">
        <v>104.64309234788742</v>
      </c>
      <c r="D733" s="11">
        <v>101.58541497963695</v>
      </c>
      <c r="E733" s="11">
        <v>101.02029356250523</v>
      </c>
      <c r="F733" s="11">
        <v>99.7351267801848</v>
      </c>
      <c r="G733" s="11">
        <v>101.02641653397363</v>
      </c>
      <c r="H733" s="11">
        <v>104.12016267504498</v>
      </c>
      <c r="I733" s="11">
        <v>105.02090362860064</v>
      </c>
      <c r="J733" s="11">
        <v>101.06291298979376</v>
      </c>
      <c r="K733" s="12">
        <v>100.53050091492447</v>
      </c>
    </row>
    <row r="734" spans="1:11" x14ac:dyDescent="0.25">
      <c r="A734" s="13"/>
      <c r="B734" s="10">
        <v>103.1681282850095</v>
      </c>
      <c r="C734" s="11">
        <v>98.460603671598236</v>
      </c>
      <c r="D734" s="11">
        <v>99.584014744531089</v>
      </c>
      <c r="E734" s="11">
        <v>99.075867623848794</v>
      </c>
      <c r="F734" s="11">
        <v>95.817683596870125</v>
      </c>
      <c r="G734" s="11">
        <v>96.177269004785344</v>
      </c>
      <c r="H734" s="11">
        <v>96.000636050644118</v>
      </c>
      <c r="I734" s="11">
        <v>95.519255599610233</v>
      </c>
      <c r="J734" s="11">
        <v>97.165436454002247</v>
      </c>
      <c r="K734" s="12">
        <v>95.164503997929415</v>
      </c>
    </row>
    <row r="735" spans="1:11" x14ac:dyDescent="0.25">
      <c r="A735" s="13"/>
      <c r="B735" s="10">
        <v>98.830495121615741</v>
      </c>
      <c r="C735" s="11">
        <v>100.14653524523978</v>
      </c>
      <c r="D735" s="11">
        <v>102.1223264069221</v>
      </c>
      <c r="E735" s="11">
        <v>100.92075549493514</v>
      </c>
      <c r="F735" s="11">
        <v>100.08936443875284</v>
      </c>
      <c r="G735" s="11">
        <v>99.174155893843903</v>
      </c>
      <c r="H735" s="11">
        <v>98.881654999637917</v>
      </c>
      <c r="I735" s="11">
        <v>95.973797302787148</v>
      </c>
      <c r="J735" s="11">
        <v>91.558631642863304</v>
      </c>
      <c r="K735" s="12">
        <v>91.256712531269372</v>
      </c>
    </row>
    <row r="736" spans="1:11" x14ac:dyDescent="0.25">
      <c r="A736" s="13"/>
      <c r="B736" s="10">
        <v>102.81824496715224</v>
      </c>
      <c r="C736" s="11">
        <v>98.202377318293628</v>
      </c>
      <c r="D736" s="11">
        <v>98.925897657326971</v>
      </c>
      <c r="E736" s="11">
        <v>102.45186348751595</v>
      </c>
      <c r="F736" s="11">
        <v>102.31898720550073</v>
      </c>
      <c r="G736" s="11">
        <v>97.234217835026087</v>
      </c>
      <c r="H736" s="11">
        <v>94.793337311931708</v>
      </c>
      <c r="I736" s="11">
        <v>91.195103872869481</v>
      </c>
      <c r="J736" s="11">
        <v>88.960658356199417</v>
      </c>
      <c r="K736" s="12">
        <v>91.103498617337948</v>
      </c>
    </row>
    <row r="737" spans="1:11" x14ac:dyDescent="0.25">
      <c r="A737" s="13"/>
      <c r="B737" s="10">
        <v>99.726405004729429</v>
      </c>
      <c r="C737" s="11">
        <v>94.749293289903491</v>
      </c>
      <c r="D737" s="11">
        <v>92.283525752714993</v>
      </c>
      <c r="E737" s="11">
        <v>92.639179985792623</v>
      </c>
      <c r="F737" s="11">
        <v>95.871536066876558</v>
      </c>
      <c r="G737" s="11">
        <v>97.490198083144634</v>
      </c>
      <c r="H737" s="11">
        <v>94.045938496766681</v>
      </c>
      <c r="I737" s="11">
        <v>96.563082241947754</v>
      </c>
      <c r="J737" s="11">
        <v>96.580973310358871</v>
      </c>
      <c r="K737" s="12">
        <v>94.557672946178144</v>
      </c>
    </row>
    <row r="738" spans="1:11" x14ac:dyDescent="0.25">
      <c r="A738" s="13"/>
      <c r="B738" s="10">
        <v>103.14778186075517</v>
      </c>
      <c r="C738" s="11">
        <v>106.08516915230226</v>
      </c>
      <c r="D738" s="11">
        <v>103.18682418954974</v>
      </c>
      <c r="E738" s="11">
        <v>100.16182522532129</v>
      </c>
      <c r="F738" s="11">
        <v>104.20576629611723</v>
      </c>
      <c r="G738" s="11">
        <v>97.903601723015811</v>
      </c>
      <c r="H738" s="11">
        <v>93.206408561011955</v>
      </c>
      <c r="I738" s="11">
        <v>94.651115113577958</v>
      </c>
      <c r="J738" s="11">
        <v>93.603800986716422</v>
      </c>
      <c r="K738" s="12">
        <v>92.171925583633154</v>
      </c>
    </row>
    <row r="739" spans="1:11" x14ac:dyDescent="0.25">
      <c r="A739" s="13"/>
      <c r="B739" s="10">
        <v>97.441782610128854</v>
      </c>
      <c r="C739" s="11">
        <v>95.785499506796228</v>
      </c>
      <c r="D739" s="11">
        <v>95.147372895710575</v>
      </c>
      <c r="E739" s="11">
        <v>97.619100829881759</v>
      </c>
      <c r="F739" s="11">
        <v>98.585870795846603</v>
      </c>
      <c r="G739" s="11">
        <v>102.2671743116849</v>
      </c>
      <c r="H739" s="11">
        <v>101.3532648864408</v>
      </c>
      <c r="I739" s="11">
        <v>102.11094548381918</v>
      </c>
      <c r="J739" s="11">
        <v>103.41361445406746</v>
      </c>
      <c r="K739" s="12">
        <v>106.9204143948772</v>
      </c>
    </row>
    <row r="740" spans="1:11" x14ac:dyDescent="0.25">
      <c r="A740" s="13"/>
      <c r="B740" s="10">
        <v>100.29141225255603</v>
      </c>
      <c r="C740" s="11">
        <v>97.060334719684704</v>
      </c>
      <c r="D740" s="11">
        <v>101.65092375503335</v>
      </c>
      <c r="E740" s="11">
        <v>100.47081880395127</v>
      </c>
      <c r="F740" s="11">
        <v>101.79990209317336</v>
      </c>
      <c r="G740" s="11">
        <v>97.768003390927262</v>
      </c>
      <c r="H740" s="11">
        <v>100.27353996792651</v>
      </c>
      <c r="I740" s="11">
        <v>101.521602728386</v>
      </c>
      <c r="J740" s="11">
        <v>100.11224611407958</v>
      </c>
      <c r="K740" s="12">
        <v>100.46175143845242</v>
      </c>
    </row>
    <row r="741" spans="1:11" x14ac:dyDescent="0.25">
      <c r="A741" s="13"/>
      <c r="B741" s="10">
        <v>101.00464047133745</v>
      </c>
      <c r="C741" s="11">
        <v>97.328715609160454</v>
      </c>
      <c r="D741" s="11">
        <v>95.872980662281975</v>
      </c>
      <c r="E741" s="11">
        <v>93.506820355216021</v>
      </c>
      <c r="F741" s="11">
        <v>94.911522453718007</v>
      </c>
      <c r="G741" s="11">
        <v>93.936743711156922</v>
      </c>
      <c r="H741" s="11">
        <v>95.167584747932338</v>
      </c>
      <c r="I741" s="11">
        <v>93.359169560674204</v>
      </c>
      <c r="J741" s="11">
        <v>91.42393222873136</v>
      </c>
      <c r="K741" s="12">
        <v>94.931685874832752</v>
      </c>
    </row>
    <row r="742" spans="1:11" x14ac:dyDescent="0.25">
      <c r="A742" s="13"/>
      <c r="B742" s="10">
        <v>102.44162285667207</v>
      </c>
      <c r="C742" s="11">
        <v>105.72019219008769</v>
      </c>
      <c r="D742" s="11">
        <v>103.01136694243395</v>
      </c>
      <c r="E742" s="11">
        <v>103.88798901291699</v>
      </c>
      <c r="F742" s="11">
        <v>106.98225255102525</v>
      </c>
      <c r="G742" s="11">
        <v>108.55871408104522</v>
      </c>
      <c r="H742" s="11">
        <v>112.92988146926157</v>
      </c>
      <c r="I742" s="11">
        <v>112.07551303803166</v>
      </c>
      <c r="J742" s="11">
        <v>113.1291316257969</v>
      </c>
      <c r="K742" s="12">
        <v>113.79648335270358</v>
      </c>
    </row>
    <row r="743" spans="1:11" x14ac:dyDescent="0.25">
      <c r="A743" s="13"/>
      <c r="B743" s="10">
        <v>98.500118174052943</v>
      </c>
      <c r="C743" s="11">
        <v>95.108987940778221</v>
      </c>
      <c r="D743" s="11">
        <v>92.418207763357913</v>
      </c>
      <c r="E743" s="11">
        <v>91.161990360410456</v>
      </c>
      <c r="F743" s="11">
        <v>90.255478280852913</v>
      </c>
      <c r="G743" s="11">
        <v>90.705569375300968</v>
      </c>
      <c r="H743" s="11">
        <v>91.539999926631381</v>
      </c>
      <c r="I743" s="11">
        <v>91.885909560452362</v>
      </c>
      <c r="J743" s="11">
        <v>93.795909828153711</v>
      </c>
      <c r="K743" s="12">
        <v>91.950950429302225</v>
      </c>
    </row>
    <row r="744" spans="1:11" x14ac:dyDescent="0.25">
      <c r="A744" s="13"/>
      <c r="B744" s="10">
        <v>97.281758148507706</v>
      </c>
      <c r="C744" s="11">
        <v>95.146039077176411</v>
      </c>
      <c r="D744" s="11">
        <v>96.427348444248722</v>
      </c>
      <c r="E744" s="11">
        <v>94.890553848511473</v>
      </c>
      <c r="F744" s="11">
        <v>99.509805983591875</v>
      </c>
      <c r="G744" s="11">
        <v>99.388429940427471</v>
      </c>
      <c r="H744" s="11">
        <v>102.19569566256322</v>
      </c>
      <c r="I744" s="11">
        <v>103.38195301912911</v>
      </c>
      <c r="J744" s="11">
        <v>106.00586353650924</v>
      </c>
      <c r="K744" s="12">
        <v>106.96466632633353</v>
      </c>
    </row>
    <row r="745" spans="1:11" x14ac:dyDescent="0.25">
      <c r="A745" s="13"/>
      <c r="B745" s="10">
        <v>100.08199170781775</v>
      </c>
      <c r="C745" s="11">
        <v>95.860916654420222</v>
      </c>
      <c r="D745" s="11">
        <v>98.573794660776088</v>
      </c>
      <c r="E745" s="11">
        <v>94.857653925300369</v>
      </c>
      <c r="F745" s="11">
        <v>98.325971573493618</v>
      </c>
      <c r="G745" s="11">
        <v>97.213175851403832</v>
      </c>
      <c r="H745" s="11">
        <v>96.016830550095278</v>
      </c>
      <c r="I745" s="11">
        <v>98.745316945362191</v>
      </c>
      <c r="J745" s="11">
        <v>94.458781560771385</v>
      </c>
      <c r="K745" s="12">
        <v>94.797423479613144</v>
      </c>
    </row>
    <row r="746" spans="1:11" x14ac:dyDescent="0.25">
      <c r="A746" s="13"/>
      <c r="B746" s="10">
        <v>97.772943384108558</v>
      </c>
      <c r="C746" s="11">
        <v>101.95696252885776</v>
      </c>
      <c r="D746" s="11">
        <v>104.77211823858782</v>
      </c>
      <c r="E746" s="11">
        <v>105.48238846414658</v>
      </c>
      <c r="F746" s="11">
        <v>106.28639903870921</v>
      </c>
      <c r="G746" s="11">
        <v>109.22567191434442</v>
      </c>
      <c r="H746" s="11">
        <v>105.97444120919469</v>
      </c>
      <c r="I746" s="11">
        <v>106.55886156001218</v>
      </c>
      <c r="J746" s="11">
        <v>104.89841400238643</v>
      </c>
      <c r="K746" s="12">
        <v>101.91498185248531</v>
      </c>
    </row>
    <row r="747" spans="1:11" x14ac:dyDescent="0.25">
      <c r="A747" s="13"/>
      <c r="B747" s="10">
        <v>102.91943201895526</v>
      </c>
      <c r="C747" s="11">
        <v>105.00235265769733</v>
      </c>
      <c r="D747" s="11">
        <v>104.57003014922412</v>
      </c>
      <c r="E747" s="11">
        <v>112.3192782317481</v>
      </c>
      <c r="F747" s="11">
        <v>113.87837962361689</v>
      </c>
      <c r="G747" s="11">
        <v>108.69714413064555</v>
      </c>
      <c r="H747" s="11">
        <v>112.63653248551728</v>
      </c>
      <c r="I747" s="11">
        <v>113.92693826898896</v>
      </c>
      <c r="J747" s="11">
        <v>110.0370729008271</v>
      </c>
      <c r="K747" s="12">
        <v>105.10361250166034</v>
      </c>
    </row>
    <row r="748" spans="1:11" x14ac:dyDescent="0.25">
      <c r="A748" s="13"/>
      <c r="B748" s="10">
        <v>101.21759371955153</v>
      </c>
      <c r="C748" s="11">
        <v>98.929559072600625</v>
      </c>
      <c r="D748" s="11">
        <v>100.28501532201378</v>
      </c>
      <c r="E748" s="11">
        <v>101.28935168374359</v>
      </c>
      <c r="F748" s="11">
        <v>96.761195552344603</v>
      </c>
      <c r="G748" s="11">
        <v>97.014298104081931</v>
      </c>
      <c r="H748" s="11">
        <v>99.218108500314003</v>
      </c>
      <c r="I748" s="11">
        <v>97.169110844070119</v>
      </c>
      <c r="J748" s="11">
        <v>98.897456192506183</v>
      </c>
      <c r="K748" s="12">
        <v>97.693938281646481</v>
      </c>
    </row>
    <row r="749" spans="1:11" x14ac:dyDescent="0.25">
      <c r="A749" s="13"/>
      <c r="B749" s="10">
        <v>98.199676937087389</v>
      </c>
      <c r="C749" s="11">
        <v>95.667506178202146</v>
      </c>
      <c r="D749" s="11">
        <v>94.817502612387557</v>
      </c>
      <c r="E749" s="11">
        <v>92.284841322775151</v>
      </c>
      <c r="F749" s="11">
        <v>90.816090130993018</v>
      </c>
      <c r="G749" s="11">
        <v>93.694117542351762</v>
      </c>
      <c r="H749" s="11">
        <v>90.95151381754016</v>
      </c>
      <c r="I749" s="11">
        <v>91.515559516861813</v>
      </c>
      <c r="J749" s="11">
        <v>92.205909290830576</v>
      </c>
      <c r="K749" s="12">
        <v>90.670918551032003</v>
      </c>
    </row>
    <row r="750" spans="1:11" x14ac:dyDescent="0.25">
      <c r="A750" s="13"/>
      <c r="B750" s="10">
        <v>100.04071620929122</v>
      </c>
      <c r="C750" s="11">
        <v>101.93860112137081</v>
      </c>
      <c r="D750" s="11">
        <v>103.49766152324887</v>
      </c>
      <c r="E750" s="11">
        <v>100.06473016842031</v>
      </c>
      <c r="F750" s="11">
        <v>101.1658171850048</v>
      </c>
      <c r="G750" s="11">
        <v>105.09467862283915</v>
      </c>
      <c r="H750" s="11">
        <v>103.49341570323958</v>
      </c>
      <c r="I750" s="11">
        <v>101.72762712948473</v>
      </c>
      <c r="J750" s="11">
        <v>101.84055789545842</v>
      </c>
      <c r="K750" s="12">
        <v>102.39318958430616</v>
      </c>
    </row>
    <row r="751" spans="1:11" x14ac:dyDescent="0.25">
      <c r="A751" s="13"/>
      <c r="B751" s="10">
        <v>97.226012416008942</v>
      </c>
      <c r="C751" s="11">
        <v>93.113316707703476</v>
      </c>
      <c r="D751" s="11">
        <v>92.204034781747296</v>
      </c>
      <c r="E751" s="11">
        <v>94.694781069569132</v>
      </c>
      <c r="F751" s="11">
        <v>91.425310203073096</v>
      </c>
      <c r="G751" s="11">
        <v>94.146969991278368</v>
      </c>
      <c r="H751" s="11">
        <v>95.167168647765408</v>
      </c>
      <c r="I751" s="11">
        <v>95.020106240744212</v>
      </c>
      <c r="J751" s="11">
        <v>94.522625910904111</v>
      </c>
      <c r="K751" s="12">
        <v>96.13806148975921</v>
      </c>
    </row>
    <row r="752" spans="1:11" x14ac:dyDescent="0.25">
      <c r="A752" s="13"/>
      <c r="B752" s="10">
        <v>99.094904263133103</v>
      </c>
      <c r="C752" s="11">
        <v>100.7127312134639</v>
      </c>
      <c r="D752" s="11">
        <v>102.29415981326268</v>
      </c>
      <c r="E752" s="11">
        <v>100.47091554686449</v>
      </c>
      <c r="F752" s="11">
        <v>95.563297467253932</v>
      </c>
      <c r="G752" s="11">
        <v>95.182370136745078</v>
      </c>
      <c r="H752" s="11">
        <v>94.268669085083886</v>
      </c>
      <c r="I752" s="11">
        <v>93.822821962598695</v>
      </c>
      <c r="J752" s="11">
        <v>94.454106650421366</v>
      </c>
      <c r="K752" s="12">
        <v>94.427593358094583</v>
      </c>
    </row>
    <row r="753" spans="1:11" x14ac:dyDescent="0.25">
      <c r="A753" s="13"/>
      <c r="B753" s="10">
        <v>102.88372460025468</v>
      </c>
      <c r="C753" s="11">
        <v>101.09493307465414</v>
      </c>
      <c r="D753" s="11">
        <v>105.56291850193116</v>
      </c>
      <c r="E753" s="11">
        <v>102.11090424148087</v>
      </c>
      <c r="F753" s="11">
        <v>103.51344219664281</v>
      </c>
      <c r="G753" s="11">
        <v>105.58727340639189</v>
      </c>
      <c r="H753" s="11">
        <v>107.70825085430072</v>
      </c>
      <c r="I753" s="11">
        <v>104.21494210860735</v>
      </c>
      <c r="J753" s="11">
        <v>106.56760989542408</v>
      </c>
      <c r="K753" s="12">
        <v>108.11510340590739</v>
      </c>
    </row>
    <row r="754" spans="1:11" x14ac:dyDescent="0.25">
      <c r="A754" s="13"/>
      <c r="B754" s="10">
        <v>94.89579893734755</v>
      </c>
      <c r="C754" s="11">
        <v>92.806369608923973</v>
      </c>
      <c r="D754" s="11">
        <v>92.34602080416964</v>
      </c>
      <c r="E754" s="11">
        <v>90.446319918122967</v>
      </c>
      <c r="F754" s="11">
        <v>88.630866668184851</v>
      </c>
      <c r="G754" s="11">
        <v>92.854143361711778</v>
      </c>
      <c r="H754" s="11">
        <v>91.320024539363942</v>
      </c>
      <c r="I754" s="11">
        <v>90.082635509812789</v>
      </c>
      <c r="J754" s="11">
        <v>89.419165630562773</v>
      </c>
      <c r="K754" s="12">
        <v>91.424353856149239</v>
      </c>
    </row>
    <row r="755" spans="1:11" x14ac:dyDescent="0.25">
      <c r="A755" s="13"/>
      <c r="B755" s="10">
        <v>100.29907147254869</v>
      </c>
      <c r="C755" s="11">
        <v>101.32178270950389</v>
      </c>
      <c r="D755" s="11">
        <v>102.38629885201044</v>
      </c>
      <c r="E755" s="11">
        <v>103.1155854924651</v>
      </c>
      <c r="F755" s="11">
        <v>103.50568636402541</v>
      </c>
      <c r="G755" s="11">
        <v>98.685250787626686</v>
      </c>
      <c r="H755" s="11">
        <v>97.193457338921405</v>
      </c>
      <c r="I755" s="11">
        <v>98.962853875890175</v>
      </c>
      <c r="J755" s="11">
        <v>102.54277884457395</v>
      </c>
      <c r="K755" s="12">
        <v>99.444008486572471</v>
      </c>
    </row>
    <row r="756" spans="1:11" x14ac:dyDescent="0.25">
      <c r="A756" s="13"/>
      <c r="B756" s="10">
        <v>99.301124586287656</v>
      </c>
      <c r="C756" s="11">
        <v>100.73025093758709</v>
      </c>
      <c r="D756" s="11">
        <v>99.782242274087238</v>
      </c>
      <c r="E756" s="11">
        <v>99.569701683608642</v>
      </c>
      <c r="F756" s="11">
        <v>101.75161914198671</v>
      </c>
      <c r="G756" s="11">
        <v>104.82299178442301</v>
      </c>
      <c r="H756" s="11">
        <v>101.42994097627809</v>
      </c>
      <c r="I756" s="11">
        <v>102.55459870511643</v>
      </c>
      <c r="J756" s="11">
        <v>105.9537582947665</v>
      </c>
      <c r="K756" s="12">
        <v>108.4744016153337</v>
      </c>
    </row>
    <row r="757" spans="1:11" x14ac:dyDescent="0.25">
      <c r="A757" s="13"/>
      <c r="B757" s="10">
        <v>95.829054067828963</v>
      </c>
      <c r="C757" s="11">
        <v>97.437497284395818</v>
      </c>
      <c r="D757" s="11">
        <v>100.83143868259783</v>
      </c>
      <c r="E757" s="11">
        <v>97.580890915034061</v>
      </c>
      <c r="F757" s="11">
        <v>99.872117989659912</v>
      </c>
      <c r="G757" s="11">
        <v>96.793078060115022</v>
      </c>
      <c r="H757" s="11">
        <v>97.111726782696124</v>
      </c>
      <c r="I757" s="11">
        <v>97.255902835123777</v>
      </c>
      <c r="J757" s="11">
        <v>97.105705032136314</v>
      </c>
      <c r="K757" s="12">
        <v>92.764018598988244</v>
      </c>
    </row>
    <row r="758" spans="1:11" x14ac:dyDescent="0.25">
      <c r="A758" s="13"/>
      <c r="B758" s="10">
        <v>96.656120809620489</v>
      </c>
      <c r="C758" s="11">
        <v>101.18828151269021</v>
      </c>
      <c r="D758" s="11">
        <v>106.23288049611651</v>
      </c>
      <c r="E758" s="11">
        <v>101.35935907889309</v>
      </c>
      <c r="F758" s="11">
        <v>99.718875835707678</v>
      </c>
      <c r="G758" s="11">
        <v>96.358317193595752</v>
      </c>
      <c r="H758" s="11">
        <v>99.944567296404301</v>
      </c>
      <c r="I758" s="11">
        <v>95.104432160163483</v>
      </c>
      <c r="J758" s="11">
        <v>96.885149811810379</v>
      </c>
      <c r="K758" s="12">
        <v>96.773067101476641</v>
      </c>
    </row>
    <row r="759" spans="1:11" x14ac:dyDescent="0.25">
      <c r="A759" s="13"/>
      <c r="B759" s="10">
        <v>102.17339704975555</v>
      </c>
      <c r="C759" s="11">
        <v>101.36458389040729</v>
      </c>
      <c r="D759" s="11">
        <v>100.20276373972773</v>
      </c>
      <c r="E759" s="11">
        <v>100.1276077668868</v>
      </c>
      <c r="F759" s="11">
        <v>97.011682457702008</v>
      </c>
      <c r="G759" s="11">
        <v>96.608203785115919</v>
      </c>
      <c r="H759" s="11">
        <v>105.75631073048093</v>
      </c>
      <c r="I759" s="11">
        <v>102.07440749303031</v>
      </c>
      <c r="J759" s="11">
        <v>100.59039358822901</v>
      </c>
      <c r="K759" s="12">
        <v>104.696514356693</v>
      </c>
    </row>
    <row r="760" spans="1:11" x14ac:dyDescent="0.25">
      <c r="A760" s="13"/>
      <c r="B760" s="10">
        <v>97.682244055311799</v>
      </c>
      <c r="C760" s="11">
        <v>97.709188193336743</v>
      </c>
      <c r="D760" s="11">
        <v>102.34822584926076</v>
      </c>
      <c r="E760" s="11">
        <v>106.40939941695328</v>
      </c>
      <c r="F760" s="11">
        <v>107.30462058890706</v>
      </c>
      <c r="G760" s="11">
        <v>107.41909464647988</v>
      </c>
      <c r="H760" s="11">
        <v>107.76122052538588</v>
      </c>
      <c r="I760" s="11">
        <v>110.36743404408156</v>
      </c>
      <c r="J760" s="11">
        <v>107.25293384464739</v>
      </c>
      <c r="K760" s="12">
        <v>103.68430815578914</v>
      </c>
    </row>
    <row r="761" spans="1:11" x14ac:dyDescent="0.25">
      <c r="A761" s="13"/>
      <c r="B761" s="10">
        <v>99.196330867799588</v>
      </c>
      <c r="C761" s="11">
        <v>95.879047393373796</v>
      </c>
      <c r="D761" s="11">
        <v>101.29345488518126</v>
      </c>
      <c r="E761" s="11">
        <v>100.13122793641449</v>
      </c>
      <c r="F761" s="11">
        <v>96.307938137385307</v>
      </c>
      <c r="G761" s="11">
        <v>95.700167724328452</v>
      </c>
      <c r="H761" s="11">
        <v>94.421498653291366</v>
      </c>
      <c r="I761" s="11">
        <v>95.13223569073412</v>
      </c>
      <c r="J761" s="11">
        <v>99.676242168069123</v>
      </c>
      <c r="K761" s="12">
        <v>106.52105584155426</v>
      </c>
    </row>
    <row r="762" spans="1:11" x14ac:dyDescent="0.25">
      <c r="A762" s="13"/>
      <c r="B762" s="10">
        <v>103.57302607728099</v>
      </c>
      <c r="C762" s="11">
        <v>100.3562910245986</v>
      </c>
      <c r="D762" s="11">
        <v>99.060436867753751</v>
      </c>
      <c r="E762" s="11">
        <v>97.850745988323368</v>
      </c>
      <c r="F762" s="11">
        <v>98.968729658945989</v>
      </c>
      <c r="G762" s="11">
        <v>101.62763556849694</v>
      </c>
      <c r="H762" s="11">
        <v>103.4529201972173</v>
      </c>
      <c r="I762" s="11">
        <v>98.52705105672969</v>
      </c>
      <c r="J762" s="11">
        <v>98.715251346815407</v>
      </c>
      <c r="K762" s="12">
        <v>99.523988030031504</v>
      </c>
    </row>
    <row r="763" spans="1:11" x14ac:dyDescent="0.25">
      <c r="A763" s="13"/>
      <c r="B763" s="10">
        <v>102.63899109867725</v>
      </c>
      <c r="C763" s="11">
        <v>103.73714459738621</v>
      </c>
      <c r="D763" s="11">
        <v>103.41161531304526</v>
      </c>
      <c r="E763" s="11">
        <v>102.16002615621046</v>
      </c>
      <c r="F763" s="11">
        <v>99.270144812892767</v>
      </c>
      <c r="G763" s="11">
        <v>94.46954182951751</v>
      </c>
      <c r="H763" s="11">
        <v>94.158832251812854</v>
      </c>
      <c r="I763" s="11">
        <v>93.698109807006887</v>
      </c>
      <c r="J763" s="11">
        <v>95.361668565753575</v>
      </c>
      <c r="K763" s="12">
        <v>91.173034813883575</v>
      </c>
    </row>
    <row r="764" spans="1:11" x14ac:dyDescent="0.25">
      <c r="A764" s="13"/>
      <c r="B764" s="10">
        <v>102.85659066115404</v>
      </c>
      <c r="C764" s="11">
        <v>104.5277687489299</v>
      </c>
      <c r="D764" s="11">
        <v>110.77496246224435</v>
      </c>
      <c r="E764" s="11">
        <v>116.61783542279606</v>
      </c>
      <c r="F764" s="11">
        <v>118.34537681676827</v>
      </c>
      <c r="G764" s="11">
        <v>120.48314366442372</v>
      </c>
      <c r="H764" s="11">
        <v>117.70095788001508</v>
      </c>
      <c r="I764" s="11">
        <v>123.42418782184085</v>
      </c>
      <c r="J764" s="11">
        <v>124.9618812620877</v>
      </c>
      <c r="K764" s="12">
        <v>125.38234284621532</v>
      </c>
    </row>
    <row r="765" spans="1:11" x14ac:dyDescent="0.25">
      <c r="A765" s="13"/>
      <c r="B765" s="10">
        <v>98.448057142163918</v>
      </c>
      <c r="C765" s="11">
        <v>96.254513425761871</v>
      </c>
      <c r="D765" s="11">
        <v>92.154068939757096</v>
      </c>
      <c r="E765" s="11">
        <v>91.461615131856931</v>
      </c>
      <c r="F765" s="11">
        <v>87.262781891061707</v>
      </c>
      <c r="G765" s="11">
        <v>91.917028769363739</v>
      </c>
      <c r="H765" s="11">
        <v>92.200952713079417</v>
      </c>
      <c r="I765" s="11">
        <v>93.625652597647189</v>
      </c>
      <c r="J765" s="11">
        <v>97.60365735553853</v>
      </c>
      <c r="K765" s="12">
        <v>100.23094755653656</v>
      </c>
    </row>
    <row r="766" spans="1:11" x14ac:dyDescent="0.25">
      <c r="A766" s="13"/>
      <c r="B766" s="10">
        <v>99.66850355935955</v>
      </c>
      <c r="C766" s="11">
        <v>102.96795534204368</v>
      </c>
      <c r="D766" s="11">
        <v>106.1933522014601</v>
      </c>
      <c r="E766" s="11">
        <v>103.18090837743314</v>
      </c>
      <c r="F766" s="11">
        <v>100.06846630118213</v>
      </c>
      <c r="G766" s="11">
        <v>102.88198755048421</v>
      </c>
      <c r="H766" s="11">
        <v>100.64027113164106</v>
      </c>
      <c r="I766" s="11">
        <v>101.73104825537415</v>
      </c>
      <c r="J766" s="11">
        <v>105.66302355797023</v>
      </c>
      <c r="K766" s="12">
        <v>104.44366975443239</v>
      </c>
    </row>
    <row r="767" spans="1:11" x14ac:dyDescent="0.25">
      <c r="A767" s="13"/>
      <c r="B767" s="10">
        <v>103.64875850207021</v>
      </c>
      <c r="C767" s="11">
        <v>98.615355443329619</v>
      </c>
      <c r="D767" s="11">
        <v>98.963012144741882</v>
      </c>
      <c r="E767" s="11">
        <v>103.06243220370328</v>
      </c>
      <c r="F767" s="11">
        <v>107.1437811483102</v>
      </c>
      <c r="G767" s="11">
        <v>109.20563029773952</v>
      </c>
      <c r="H767" s="11">
        <v>103.88190496062884</v>
      </c>
      <c r="I767" s="11">
        <v>100.49322981929782</v>
      </c>
      <c r="J767" s="11">
        <v>101.01776885897459</v>
      </c>
      <c r="K767" s="12">
        <v>100.88779000627869</v>
      </c>
    </row>
    <row r="768" spans="1:11" x14ac:dyDescent="0.25">
      <c r="A768" s="13"/>
      <c r="B768" s="10">
        <v>98.992447319863913</v>
      </c>
      <c r="C768" s="11">
        <v>98.815275274847508</v>
      </c>
      <c r="D768" s="11">
        <v>101.26756354565816</v>
      </c>
      <c r="E768" s="11">
        <v>101.56937067250519</v>
      </c>
      <c r="F768" s="11">
        <v>102.84729278054139</v>
      </c>
      <c r="G768" s="11">
        <v>101.44258741716895</v>
      </c>
      <c r="H768" s="11">
        <v>99.637737135127665</v>
      </c>
      <c r="I768" s="11">
        <v>100.71149011381257</v>
      </c>
      <c r="J768" s="11">
        <v>101.52671243366864</v>
      </c>
      <c r="K768" s="12">
        <v>101.99192238586723</v>
      </c>
    </row>
    <row r="769" spans="1:11" x14ac:dyDescent="0.25">
      <c r="A769" s="13"/>
      <c r="B769" s="10">
        <v>100.28829053591417</v>
      </c>
      <c r="C769" s="11">
        <v>100.05709909652722</v>
      </c>
      <c r="D769" s="11">
        <v>98.473683760179014</v>
      </c>
      <c r="E769" s="11">
        <v>100.4352100795097</v>
      </c>
      <c r="F769" s="11">
        <v>105.33806028676374</v>
      </c>
      <c r="G769" s="11">
        <v>101.29447807248391</v>
      </c>
      <c r="H769" s="11">
        <v>105.77498520716021</v>
      </c>
      <c r="I769" s="11">
        <v>105.0210010446563</v>
      </c>
      <c r="J769" s="11">
        <v>105.88297623960032</v>
      </c>
      <c r="K769" s="12">
        <v>105.80530543674421</v>
      </c>
    </row>
    <row r="770" spans="1:11" x14ac:dyDescent="0.25">
      <c r="A770" s="13"/>
      <c r="B770" s="10">
        <v>99.194094505556379</v>
      </c>
      <c r="C770" s="11">
        <v>98.200504534562313</v>
      </c>
      <c r="D770" s="11">
        <v>95.955374871710461</v>
      </c>
      <c r="E770" s="11">
        <v>96.966454022699395</v>
      </c>
      <c r="F770" s="11">
        <v>99.528829025907925</v>
      </c>
      <c r="G770" s="11">
        <v>97.549304337796627</v>
      </c>
      <c r="H770" s="11">
        <v>97.193505040316325</v>
      </c>
      <c r="I770" s="11">
        <v>95.236226382338614</v>
      </c>
      <c r="J770" s="11">
        <v>96.360584428907075</v>
      </c>
      <c r="K770" s="12">
        <v>98.561671531351081</v>
      </c>
    </row>
    <row r="771" spans="1:11" x14ac:dyDescent="0.25">
      <c r="A771" s="13"/>
      <c r="B771" s="10">
        <v>98.012538884037141</v>
      </c>
      <c r="C771" s="11">
        <v>97.058360009682289</v>
      </c>
      <c r="D771" s="11">
        <v>98.660575646969619</v>
      </c>
      <c r="E771" s="11">
        <v>97.720368749202294</v>
      </c>
      <c r="F771" s="11">
        <v>103.09716089544351</v>
      </c>
      <c r="G771" s="11">
        <v>104.70285570626952</v>
      </c>
      <c r="H771" s="11">
        <v>105.1333338124583</v>
      </c>
      <c r="I771" s="11">
        <v>102.91388926803553</v>
      </c>
      <c r="J771" s="11">
        <v>99.981252787317572</v>
      </c>
      <c r="K771" s="12">
        <v>102.3698969379717</v>
      </c>
    </row>
    <row r="772" spans="1:11" x14ac:dyDescent="0.25">
      <c r="A772" s="13"/>
      <c r="B772" s="10">
        <v>101.3039112364681</v>
      </c>
      <c r="C772" s="11">
        <v>104.65115506711005</v>
      </c>
      <c r="D772" s="11">
        <v>108.14065035685383</v>
      </c>
      <c r="E772" s="11">
        <v>109.78632789411054</v>
      </c>
      <c r="F772" s="11">
        <v>110.05433474669964</v>
      </c>
      <c r="G772" s="11">
        <v>109.54872625849671</v>
      </c>
      <c r="H772" s="11">
        <v>108.66443861466074</v>
      </c>
      <c r="I772" s="11">
        <v>100.70494225891967</v>
      </c>
      <c r="J772" s="11">
        <v>97.385192763773134</v>
      </c>
      <c r="K772" s="12">
        <v>98.986855418702319</v>
      </c>
    </row>
    <row r="773" spans="1:11" x14ac:dyDescent="0.25">
      <c r="A773" s="13"/>
      <c r="B773" s="10">
        <v>98.830921437810787</v>
      </c>
      <c r="C773" s="11">
        <v>102.97041071089077</v>
      </c>
      <c r="D773" s="11">
        <v>103.82960519596749</v>
      </c>
      <c r="E773" s="11">
        <v>103.14498694259041</v>
      </c>
      <c r="F773" s="11">
        <v>110.40671225840946</v>
      </c>
      <c r="G773" s="11">
        <v>111.64515159469973</v>
      </c>
      <c r="H773" s="11">
        <v>110.82167511832054</v>
      </c>
      <c r="I773" s="11">
        <v>106.62092106332747</v>
      </c>
      <c r="J773" s="11">
        <v>108.95568958860706</v>
      </c>
      <c r="K773" s="12">
        <v>109.20546484990622</v>
      </c>
    </row>
    <row r="774" spans="1:11" x14ac:dyDescent="0.25">
      <c r="A774" s="13"/>
      <c r="B774" s="10">
        <v>101.65284532567196</v>
      </c>
      <c r="C774" s="11">
        <v>98.727977148325493</v>
      </c>
      <c r="D774" s="11">
        <v>102.74716269306892</v>
      </c>
      <c r="E774" s="11">
        <v>106.89722675830777</v>
      </c>
      <c r="F774" s="11">
        <v>104.06432818827059</v>
      </c>
      <c r="G774" s="11">
        <v>96.70822582988508</v>
      </c>
      <c r="H774" s="11">
        <v>100.18309557452639</v>
      </c>
      <c r="I774" s="11">
        <v>102.62666004533125</v>
      </c>
      <c r="J774" s="11">
        <v>100.88537746806807</v>
      </c>
      <c r="K774" s="12">
        <v>99.917359672767006</v>
      </c>
    </row>
    <row r="775" spans="1:11" x14ac:dyDescent="0.25">
      <c r="A775" s="13"/>
      <c r="B775" s="10">
        <v>99.40704553127938</v>
      </c>
      <c r="C775" s="11">
        <v>100.76120931313243</v>
      </c>
      <c r="D775" s="11">
        <v>96.275856423928062</v>
      </c>
      <c r="E775" s="11">
        <v>93.213761399140267</v>
      </c>
      <c r="F775" s="11">
        <v>88.645316820621744</v>
      </c>
      <c r="G775" s="11">
        <v>86.607918496068677</v>
      </c>
      <c r="H775" s="11">
        <v>85.221262981440532</v>
      </c>
      <c r="I775" s="11">
        <v>86.46818460547513</v>
      </c>
      <c r="J775" s="11">
        <v>85.467793258141967</v>
      </c>
      <c r="K775" s="12">
        <v>82.308668998350583</v>
      </c>
    </row>
    <row r="776" spans="1:11" x14ac:dyDescent="0.25">
      <c r="A776" s="13"/>
      <c r="B776" s="10">
        <v>101.65704577515724</v>
      </c>
      <c r="C776" s="11">
        <v>98.419930844974488</v>
      </c>
      <c r="D776" s="11">
        <v>101.43125300565859</v>
      </c>
      <c r="E776" s="11">
        <v>104.92642393840291</v>
      </c>
      <c r="F776" s="11">
        <v>106.5207915038177</v>
      </c>
      <c r="G776" s="11">
        <v>105.75267736788025</v>
      </c>
      <c r="H776" s="11">
        <v>103.46566469612823</v>
      </c>
      <c r="I776" s="11">
        <v>104.12863003328535</v>
      </c>
      <c r="J776" s="11">
        <v>106.8185106185053</v>
      </c>
      <c r="K776" s="12">
        <v>102.57565676472097</v>
      </c>
    </row>
    <row r="777" spans="1:11" x14ac:dyDescent="0.25">
      <c r="A777" s="13"/>
      <c r="B777" s="10">
        <v>99.338939390036586</v>
      </c>
      <c r="C777" s="11">
        <v>97.377875161950286</v>
      </c>
      <c r="D777" s="11">
        <v>94.466370032129234</v>
      </c>
      <c r="E777" s="11">
        <v>95.75851365459593</v>
      </c>
      <c r="F777" s="11">
        <v>99.157966933318193</v>
      </c>
      <c r="G777" s="11">
        <v>106.16585273527069</v>
      </c>
      <c r="H777" s="11">
        <v>101.7626551598682</v>
      </c>
      <c r="I777" s="11">
        <v>102.27531753934208</v>
      </c>
      <c r="J777" s="11">
        <v>101.63205594318646</v>
      </c>
      <c r="K777" s="12">
        <v>101.17407160243727</v>
      </c>
    </row>
    <row r="778" spans="1:11" x14ac:dyDescent="0.25">
      <c r="A778" s="13"/>
      <c r="B778" s="10">
        <v>95.789720423549014</v>
      </c>
      <c r="C778" s="11">
        <v>92.842892732932668</v>
      </c>
      <c r="D778" s="11">
        <v>93.106292869424394</v>
      </c>
      <c r="E778" s="11">
        <v>90.411390736162915</v>
      </c>
      <c r="F778" s="11">
        <v>93.915365630175458</v>
      </c>
      <c r="G778" s="11">
        <v>88.305675779455512</v>
      </c>
      <c r="H778" s="11">
        <v>89.41872924210557</v>
      </c>
      <c r="I778" s="11">
        <v>85.913419350695236</v>
      </c>
      <c r="J778" s="11">
        <v>87.553703221730956</v>
      </c>
      <c r="K778" s="12">
        <v>86.877401915240043</v>
      </c>
    </row>
    <row r="779" spans="1:11" x14ac:dyDescent="0.25">
      <c r="A779" s="13"/>
      <c r="B779" s="10">
        <v>100.51259789554248</v>
      </c>
      <c r="C779" s="11">
        <v>104.254023522555</v>
      </c>
      <c r="D779" s="11">
        <v>103.80021428458704</v>
      </c>
      <c r="E779" s="11">
        <v>105.66031234155429</v>
      </c>
      <c r="F779" s="11">
        <v>109.70829126690407</v>
      </c>
      <c r="G779" s="11">
        <v>116.69454854811954</v>
      </c>
      <c r="H779" s="11">
        <v>119.2982765774629</v>
      </c>
      <c r="I779" s="11">
        <v>119.03265161930582</v>
      </c>
      <c r="J779" s="11">
        <v>119.92835707911479</v>
      </c>
      <c r="K779" s="12">
        <v>116.89139552916939</v>
      </c>
    </row>
    <row r="780" spans="1:11" x14ac:dyDescent="0.25">
      <c r="A780" s="13"/>
      <c r="B780" s="10">
        <v>103.54604482675363</v>
      </c>
      <c r="C780" s="11">
        <v>102.36561341386934</v>
      </c>
      <c r="D780" s="11">
        <v>102.6925390848659</v>
      </c>
      <c r="E780" s="11">
        <v>104.09825395220773</v>
      </c>
      <c r="F780" s="11">
        <v>104.76299256950027</v>
      </c>
      <c r="G780" s="11">
        <v>102.40330938771068</v>
      </c>
      <c r="H780" s="11">
        <v>101.82013783018952</v>
      </c>
      <c r="I780" s="11">
        <v>100.85352543586085</v>
      </c>
      <c r="J780" s="11">
        <v>102.03744996250151</v>
      </c>
      <c r="K780" s="12">
        <v>104.94005080465942</v>
      </c>
    </row>
    <row r="781" spans="1:11" x14ac:dyDescent="0.25">
      <c r="A781" s="13"/>
      <c r="B781" s="10">
        <v>101.2288508052919</v>
      </c>
      <c r="C781" s="11">
        <v>104.46217300161375</v>
      </c>
      <c r="D781" s="11">
        <v>102.62934869294479</v>
      </c>
      <c r="E781" s="11">
        <v>99.469105115792118</v>
      </c>
      <c r="F781" s="11">
        <v>99.798519537200377</v>
      </c>
      <c r="G781" s="11">
        <v>101.99654316258668</v>
      </c>
      <c r="H781" s="11">
        <v>105.13015053949701</v>
      </c>
      <c r="I781" s="11">
        <v>101.19725744647874</v>
      </c>
      <c r="J781" s="11">
        <v>105.1336380743396</v>
      </c>
      <c r="K781" s="12">
        <v>104.87916430740746</v>
      </c>
    </row>
    <row r="782" spans="1:11" x14ac:dyDescent="0.25">
      <c r="A782" s="13"/>
      <c r="B782" s="10">
        <v>100.4254154968304</v>
      </c>
      <c r="C782" s="11">
        <v>102.07881691327178</v>
      </c>
      <c r="D782" s="11">
        <v>102.79647628911843</v>
      </c>
      <c r="E782" s="11">
        <v>103.9698550384377</v>
      </c>
      <c r="F782" s="11">
        <v>104.64737891524709</v>
      </c>
      <c r="G782" s="11">
        <v>106.209939630935</v>
      </c>
      <c r="H782" s="11">
        <v>107.32275605812448</v>
      </c>
      <c r="I782" s="11">
        <v>102.58078943348212</v>
      </c>
      <c r="J782" s="11">
        <v>97.17595835623564</v>
      </c>
      <c r="K782" s="12">
        <v>93.725509278027459</v>
      </c>
    </row>
    <row r="783" spans="1:11" x14ac:dyDescent="0.25">
      <c r="A783" s="13"/>
      <c r="B783" s="10">
        <v>100.23093201398603</v>
      </c>
      <c r="C783" s="11">
        <v>103.190476133985</v>
      </c>
      <c r="D783" s="11">
        <v>105.41823198609542</v>
      </c>
      <c r="E783" s="11">
        <v>107.01625760707333</v>
      </c>
      <c r="F783" s="11">
        <v>105.63468919318277</v>
      </c>
      <c r="G783" s="11">
        <v>107.08115240704549</v>
      </c>
      <c r="H783" s="11">
        <v>111.09370126014248</v>
      </c>
      <c r="I783" s="11">
        <v>111.50613250196669</v>
      </c>
      <c r="J783" s="11">
        <v>114.06503809949584</v>
      </c>
      <c r="K783" s="12">
        <v>110.82136860849714</v>
      </c>
    </row>
    <row r="784" spans="1:11" x14ac:dyDescent="0.25">
      <c r="A784" s="13"/>
      <c r="B784" s="10">
        <v>96.517482762394252</v>
      </c>
      <c r="C784" s="11">
        <v>95.702013902185215</v>
      </c>
      <c r="D784" s="11">
        <v>94.226669768744387</v>
      </c>
      <c r="E784" s="11">
        <v>94.865185626572625</v>
      </c>
      <c r="F784" s="11">
        <v>100.46561357202152</v>
      </c>
      <c r="G784" s="11">
        <v>102.84153664361799</v>
      </c>
      <c r="H784" s="11">
        <v>101.08908788827598</v>
      </c>
      <c r="I784" s="11">
        <v>96.394305044623863</v>
      </c>
      <c r="J784" s="11">
        <v>94.955710940749057</v>
      </c>
      <c r="K784" s="12">
        <v>98.936848476042385</v>
      </c>
    </row>
    <row r="785" spans="1:11" x14ac:dyDescent="0.25">
      <c r="A785" s="13"/>
      <c r="B785" s="10">
        <v>96.636654075451162</v>
      </c>
      <c r="C785" s="11">
        <v>97.634106987068321</v>
      </c>
      <c r="D785" s="11">
        <v>96.401765917090117</v>
      </c>
      <c r="E785" s="11">
        <v>92.733933703878634</v>
      </c>
      <c r="F785" s="11">
        <v>92.945125892579938</v>
      </c>
      <c r="G785" s="11">
        <v>94.123553932070124</v>
      </c>
      <c r="H785" s="11">
        <v>93.479723196175769</v>
      </c>
      <c r="I785" s="11">
        <v>94.534992479331777</v>
      </c>
      <c r="J785" s="11">
        <v>95.018922398222998</v>
      </c>
      <c r="K785" s="12">
        <v>89.736941734519476</v>
      </c>
    </row>
    <row r="786" spans="1:11" x14ac:dyDescent="0.25">
      <c r="A786" s="13"/>
      <c r="B786" s="10">
        <v>100.75281064615562</v>
      </c>
      <c r="C786" s="11">
        <v>102.1567096823123</v>
      </c>
      <c r="D786" s="11">
        <v>107.54254889787428</v>
      </c>
      <c r="E786" s="11">
        <v>108.3161042114469</v>
      </c>
      <c r="F786" s="11">
        <v>110.99425943863152</v>
      </c>
      <c r="G786" s="11">
        <v>110.89795034185549</v>
      </c>
      <c r="H786" s="11">
        <v>108.4430395262566</v>
      </c>
      <c r="I786" s="11">
        <v>111.1332201674619</v>
      </c>
      <c r="J786" s="11">
        <v>104.32157230523508</v>
      </c>
      <c r="K786" s="12">
        <v>107.84221443006469</v>
      </c>
    </row>
    <row r="787" spans="1:11" x14ac:dyDescent="0.25">
      <c r="A787" s="13"/>
      <c r="B787" s="10">
        <v>99.088686868610367</v>
      </c>
      <c r="C787" s="11">
        <v>101.47066998257522</v>
      </c>
      <c r="D787" s="11">
        <v>97.54590541916869</v>
      </c>
      <c r="E787" s="11">
        <v>99.878717372265967</v>
      </c>
      <c r="F787" s="11">
        <v>97.820109850694379</v>
      </c>
      <c r="G787" s="11">
        <v>99.907620979924715</v>
      </c>
      <c r="H787" s="11">
        <v>103.2218670160602</v>
      </c>
      <c r="I787" s="11">
        <v>101.4378008955854</v>
      </c>
      <c r="J787" s="11">
        <v>100.34178906964115</v>
      </c>
      <c r="K787" s="12">
        <v>99.921958345690214</v>
      </c>
    </row>
    <row r="788" spans="1:11" x14ac:dyDescent="0.25">
      <c r="A788" s="13"/>
      <c r="B788" s="10">
        <v>99.980800997314489</v>
      </c>
      <c r="C788" s="11">
        <v>98.317675227923957</v>
      </c>
      <c r="D788" s="11">
        <v>96.293066755814962</v>
      </c>
      <c r="E788" s="11">
        <v>97.979278777377814</v>
      </c>
      <c r="F788" s="11">
        <v>100.51890547570534</v>
      </c>
      <c r="G788" s="11">
        <v>100.89312106567573</v>
      </c>
      <c r="H788" s="11">
        <v>102.91058930035186</v>
      </c>
      <c r="I788" s="11">
        <v>106.29235134110885</v>
      </c>
      <c r="J788" s="11">
        <v>107.57428703430247</v>
      </c>
      <c r="K788" s="12">
        <v>109.79308988178475</v>
      </c>
    </row>
    <row r="789" spans="1:11" x14ac:dyDescent="0.25">
      <c r="A789" s="13"/>
      <c r="B789" s="10">
        <v>100.50641684013215</v>
      </c>
      <c r="C789" s="11">
        <v>101.96838577708795</v>
      </c>
      <c r="D789" s="11">
        <v>103.33788874109791</v>
      </c>
      <c r="E789" s="11">
        <v>98.972179392717294</v>
      </c>
      <c r="F789" s="11">
        <v>98.37297015205661</v>
      </c>
      <c r="G789" s="11">
        <v>99.625088152239769</v>
      </c>
      <c r="H789" s="11">
        <v>97.675786065192412</v>
      </c>
      <c r="I789" s="11">
        <v>99.240276915919623</v>
      </c>
      <c r="J789" s="11">
        <v>102.76436117054418</v>
      </c>
      <c r="K789" s="12">
        <v>100.21299261876578</v>
      </c>
    </row>
    <row r="790" spans="1:11" x14ac:dyDescent="0.25">
      <c r="A790" s="13"/>
      <c r="B790" s="10">
        <v>104.2960977030571</v>
      </c>
      <c r="C790" s="11">
        <v>105.09291040228173</v>
      </c>
      <c r="D790" s="11">
        <v>109.75585468382364</v>
      </c>
      <c r="E790" s="11">
        <v>110.12497568967262</v>
      </c>
      <c r="F790" s="11">
        <v>105.12722722121499</v>
      </c>
      <c r="G790" s="11">
        <v>107.00478496355792</v>
      </c>
      <c r="H790" s="11">
        <v>108.99019956020827</v>
      </c>
      <c r="I790" s="11">
        <v>105.87261152348904</v>
      </c>
      <c r="J790" s="11">
        <v>104.38947357090211</v>
      </c>
      <c r="K790" s="12">
        <v>102.95384004121043</v>
      </c>
    </row>
    <row r="791" spans="1:11" x14ac:dyDescent="0.25">
      <c r="A791" s="13"/>
      <c r="B791" s="10">
        <v>104.26913330181848</v>
      </c>
      <c r="C791" s="11">
        <v>104.09202351618181</v>
      </c>
      <c r="D791" s="11">
        <v>103.63634599155006</v>
      </c>
      <c r="E791" s="11">
        <v>105.90304802837416</v>
      </c>
      <c r="F791" s="11">
        <v>104.28877762041225</v>
      </c>
      <c r="G791" s="11">
        <v>105.18524492642204</v>
      </c>
      <c r="H791" s="11">
        <v>107.32757261753805</v>
      </c>
      <c r="I791" s="11">
        <v>109.8325532951073</v>
      </c>
      <c r="J791" s="11">
        <v>108.57484829212804</v>
      </c>
      <c r="K791" s="12">
        <v>111.17445774805999</v>
      </c>
    </row>
    <row r="792" spans="1:11" x14ac:dyDescent="0.25">
      <c r="A792" s="13"/>
      <c r="B792" s="10">
        <v>99.661264235258301</v>
      </c>
      <c r="C792" s="11">
        <v>106.994451539297</v>
      </c>
      <c r="D792" s="11">
        <v>107.8371987094377</v>
      </c>
      <c r="E792" s="11">
        <v>108.68615331684195</v>
      </c>
      <c r="F792" s="11">
        <v>107.91856267854475</v>
      </c>
      <c r="G792" s="11">
        <v>105.29170463532604</v>
      </c>
      <c r="H792" s="11">
        <v>112.10846571905736</v>
      </c>
      <c r="I792" s="11">
        <v>110.17365724989641</v>
      </c>
      <c r="J792" s="11">
        <v>108.39457020041698</v>
      </c>
      <c r="K792" s="12">
        <v>107.48387719989141</v>
      </c>
    </row>
    <row r="793" spans="1:11" x14ac:dyDescent="0.25">
      <c r="A793" s="13"/>
      <c r="B793" s="10">
        <v>104.03079260420165</v>
      </c>
      <c r="C793" s="11">
        <v>105.26014089830363</v>
      </c>
      <c r="D793" s="11">
        <v>104.58909559099284</v>
      </c>
      <c r="E793" s="11">
        <v>102.82804158167967</v>
      </c>
      <c r="F793" s="11">
        <v>101.94943444753824</v>
      </c>
      <c r="G793" s="11">
        <v>102.79291012859565</v>
      </c>
      <c r="H793" s="11">
        <v>99.920590817601322</v>
      </c>
      <c r="I793" s="11">
        <v>106.13906993753146</v>
      </c>
      <c r="J793" s="11">
        <v>103.90790223134579</v>
      </c>
      <c r="K793" s="12">
        <v>98.505109552413302</v>
      </c>
    </row>
    <row r="794" spans="1:11" x14ac:dyDescent="0.25">
      <c r="A794" s="13"/>
      <c r="B794" s="10">
        <v>99.044611673320318</v>
      </c>
      <c r="C794" s="11">
        <v>101.97768688036787</v>
      </c>
      <c r="D794" s="11">
        <v>105.73091022329072</v>
      </c>
      <c r="E794" s="11">
        <v>106.61334264205591</v>
      </c>
      <c r="F794" s="11">
        <v>110.56054398164791</v>
      </c>
      <c r="G794" s="11">
        <v>111.67710610435887</v>
      </c>
      <c r="H794" s="11">
        <v>114.50378148866663</v>
      </c>
      <c r="I794" s="11">
        <v>114.98373737495061</v>
      </c>
      <c r="J794" s="11">
        <v>114.62038913310792</v>
      </c>
      <c r="K794" s="12">
        <v>112.35245284174215</v>
      </c>
    </row>
    <row r="795" spans="1:11" x14ac:dyDescent="0.25">
      <c r="A795" s="13"/>
      <c r="B795" s="10">
        <v>101.26710981704576</v>
      </c>
      <c r="C795" s="11">
        <v>99.358974998136844</v>
      </c>
      <c r="D795" s="11">
        <v>98.332954479917873</v>
      </c>
      <c r="E795" s="11">
        <v>97.011613454876354</v>
      </c>
      <c r="F795" s="11">
        <v>98.929444503218363</v>
      </c>
      <c r="G795" s="11">
        <v>98.739395910092185</v>
      </c>
      <c r="H795" s="11">
        <v>98.668368200517008</v>
      </c>
      <c r="I795" s="11">
        <v>99.501814316259001</v>
      </c>
      <c r="J795" s="11">
        <v>101.15854959258728</v>
      </c>
      <c r="K795" s="12">
        <v>102.65359439481101</v>
      </c>
    </row>
    <row r="796" spans="1:11" x14ac:dyDescent="0.25">
      <c r="A796" s="13"/>
      <c r="B796" s="10">
        <v>99.189877747756299</v>
      </c>
      <c r="C796" s="11">
        <v>102.26370189415799</v>
      </c>
      <c r="D796" s="11">
        <v>103.27114638792611</v>
      </c>
      <c r="E796" s="11">
        <v>102.36917529024223</v>
      </c>
      <c r="F796" s="11">
        <v>98.18264157599036</v>
      </c>
      <c r="G796" s="11">
        <v>99.287146403734184</v>
      </c>
      <c r="H796" s="11">
        <v>97.12462298062259</v>
      </c>
      <c r="I796" s="11">
        <v>96.637763812420175</v>
      </c>
      <c r="J796" s="11">
        <v>96.160548094838276</v>
      </c>
      <c r="K796" s="12">
        <v>99.028996321017146</v>
      </c>
    </row>
    <row r="797" spans="1:11" x14ac:dyDescent="0.25">
      <c r="A797" s="13"/>
      <c r="B797" s="10">
        <v>96.572074186990804</v>
      </c>
      <c r="C797" s="11">
        <v>96.783861103361133</v>
      </c>
      <c r="D797" s="11">
        <v>97.295894077813941</v>
      </c>
      <c r="E797" s="11">
        <v>102.77819655124559</v>
      </c>
      <c r="F797" s="11">
        <v>97.200904011623521</v>
      </c>
      <c r="G797" s="11">
        <v>96.437141898370371</v>
      </c>
      <c r="H797" s="11">
        <v>94.621865740981065</v>
      </c>
      <c r="I797" s="11">
        <v>89.469260064123432</v>
      </c>
      <c r="J797" s="11">
        <v>87.833858649977586</v>
      </c>
      <c r="K797" s="12">
        <v>88.528718503141732</v>
      </c>
    </row>
    <row r="798" spans="1:11" x14ac:dyDescent="0.25">
      <c r="A798" s="13"/>
      <c r="B798" s="10">
        <v>99.71159580952785</v>
      </c>
      <c r="C798" s="11">
        <v>98.531750357282789</v>
      </c>
      <c r="D798" s="11">
        <v>96.758395160703373</v>
      </c>
      <c r="E798" s="11">
        <v>98.542488601096508</v>
      </c>
      <c r="F798" s="11">
        <v>100.47471456262691</v>
      </c>
      <c r="G798" s="11">
        <v>96.863286680359948</v>
      </c>
      <c r="H798" s="11">
        <v>97.394749495489847</v>
      </c>
      <c r="I798" s="11">
        <v>98.227629826976653</v>
      </c>
      <c r="J798" s="11">
        <v>98.114634524880984</v>
      </c>
      <c r="K798" s="12">
        <v>96.17584011115656</v>
      </c>
    </row>
    <row r="799" spans="1:11" x14ac:dyDescent="0.25">
      <c r="A799" s="13"/>
      <c r="B799" s="10">
        <v>100.12869088446057</v>
      </c>
      <c r="C799" s="11">
        <v>97.065415728184334</v>
      </c>
      <c r="D799" s="11">
        <v>96.871693463284657</v>
      </c>
      <c r="E799" s="11">
        <v>98.632075766467551</v>
      </c>
      <c r="F799" s="11">
        <v>97.726637331987419</v>
      </c>
      <c r="G799" s="11">
        <v>100.94988604755621</v>
      </c>
      <c r="H799" s="11">
        <v>104.1366325466699</v>
      </c>
      <c r="I799" s="11">
        <v>106.63137070519713</v>
      </c>
      <c r="J799" s="11">
        <v>104.86645473000591</v>
      </c>
      <c r="K799" s="12">
        <v>104.33976712589926</v>
      </c>
    </row>
    <row r="800" spans="1:11" x14ac:dyDescent="0.25">
      <c r="A800" s="13"/>
      <c r="B800" s="10">
        <v>97.231661730885918</v>
      </c>
      <c r="C800" s="11">
        <v>100.39155036479907</v>
      </c>
      <c r="D800" s="11">
        <v>99.179573571743148</v>
      </c>
      <c r="E800" s="11">
        <v>100.73943297139517</v>
      </c>
      <c r="F800" s="11">
        <v>98.746773907248752</v>
      </c>
      <c r="G800" s="11">
        <v>97.66046512437147</v>
      </c>
      <c r="H800" s="11">
        <v>99.25561511808489</v>
      </c>
      <c r="I800" s="11">
        <v>97.521368675583474</v>
      </c>
      <c r="J800" s="11">
        <v>96.90814085401658</v>
      </c>
      <c r="K800" s="12">
        <v>98.250365863446262</v>
      </c>
    </row>
    <row r="801" spans="1:11" x14ac:dyDescent="0.25">
      <c r="A801" s="13"/>
      <c r="B801" s="10">
        <v>102.47475590026541</v>
      </c>
      <c r="C801" s="11">
        <v>106.48613636320567</v>
      </c>
      <c r="D801" s="11">
        <v>108.21083692240747</v>
      </c>
      <c r="E801" s="11">
        <v>106.28048954675499</v>
      </c>
      <c r="F801" s="11">
        <v>106.28147471417863</v>
      </c>
      <c r="G801" s="11">
        <v>112.65923845929461</v>
      </c>
      <c r="H801" s="11">
        <v>114.74870010112811</v>
      </c>
      <c r="I801" s="11">
        <v>114.85568641936251</v>
      </c>
      <c r="J801" s="11">
        <v>117.29991963102822</v>
      </c>
      <c r="K801" s="12">
        <v>117.65780054463437</v>
      </c>
    </row>
    <row r="802" spans="1:11" x14ac:dyDescent="0.25">
      <c r="A802" s="13"/>
      <c r="B802" s="10">
        <v>103.10702292369626</v>
      </c>
      <c r="C802" s="11">
        <v>101.94935810448953</v>
      </c>
      <c r="D802" s="11">
        <v>103.46515461358817</v>
      </c>
      <c r="E802" s="11">
        <v>104.59206462128114</v>
      </c>
      <c r="F802" s="11">
        <v>102.52245026431346</v>
      </c>
      <c r="G802" s="11">
        <v>103.14674234864273</v>
      </c>
      <c r="H802" s="11">
        <v>101.02517112223195</v>
      </c>
      <c r="I802" s="11">
        <v>103.51949215330063</v>
      </c>
      <c r="J802" s="11">
        <v>103.30971763306214</v>
      </c>
      <c r="K802" s="12">
        <v>102.43879308973834</v>
      </c>
    </row>
    <row r="803" spans="1:11" x14ac:dyDescent="0.25">
      <c r="A803" s="13"/>
      <c r="B803" s="10">
        <v>98.430434671824798</v>
      </c>
      <c r="C803" s="11">
        <v>96.574799982986164</v>
      </c>
      <c r="D803" s="11">
        <v>96.454067182300719</v>
      </c>
      <c r="E803" s="11">
        <v>97.949234361028019</v>
      </c>
      <c r="F803" s="11">
        <v>100.27028889906711</v>
      </c>
      <c r="G803" s="11">
        <v>96.588881218455882</v>
      </c>
      <c r="H803" s="11">
        <v>98.563141523961647</v>
      </c>
      <c r="I803" s="11">
        <v>99.105436532973883</v>
      </c>
      <c r="J803" s="11">
        <v>99.628147492299192</v>
      </c>
      <c r="K803" s="12">
        <v>96.80435707352656</v>
      </c>
    </row>
    <row r="804" spans="1:11" x14ac:dyDescent="0.25">
      <c r="A804" s="13"/>
      <c r="B804" s="10">
        <v>97.550978875684379</v>
      </c>
      <c r="C804" s="11">
        <v>95.076500516684149</v>
      </c>
      <c r="D804" s="11">
        <v>97.674706571450358</v>
      </c>
      <c r="E804" s="11">
        <v>94.346867942062318</v>
      </c>
      <c r="F804" s="11">
        <v>98.494417495991215</v>
      </c>
      <c r="G804" s="11">
        <v>93.475939223997301</v>
      </c>
      <c r="H804" s="11">
        <v>94.334196174441786</v>
      </c>
      <c r="I804" s="11">
        <v>94.469414571093481</v>
      </c>
      <c r="J804" s="11">
        <v>97.266167083520202</v>
      </c>
      <c r="K804" s="12">
        <v>98.937817776838983</v>
      </c>
    </row>
    <row r="805" spans="1:11" x14ac:dyDescent="0.25">
      <c r="A805" s="13"/>
      <c r="B805" s="10">
        <v>102.32403720371653</v>
      </c>
      <c r="C805" s="11">
        <v>100.19519340647481</v>
      </c>
      <c r="D805" s="11">
        <v>97.044169306213476</v>
      </c>
      <c r="E805" s="11">
        <v>99.172740293555819</v>
      </c>
      <c r="F805" s="11">
        <v>100.81742813795344</v>
      </c>
      <c r="G805" s="11">
        <v>99.525246057458787</v>
      </c>
      <c r="H805" s="11">
        <v>99.424755200229299</v>
      </c>
      <c r="I805" s="11">
        <v>99.814950743848186</v>
      </c>
      <c r="J805" s="11">
        <v>98.052586149350205</v>
      </c>
      <c r="K805" s="12">
        <v>93.989162058701197</v>
      </c>
    </row>
    <row r="806" spans="1:11" x14ac:dyDescent="0.25">
      <c r="A806" s="13"/>
      <c r="B806" s="10">
        <v>102.31384795327958</v>
      </c>
      <c r="C806" s="11">
        <v>100.7873258135189</v>
      </c>
      <c r="D806" s="11">
        <v>98.161009233044268</v>
      </c>
      <c r="E806" s="11">
        <v>98.961406769165592</v>
      </c>
      <c r="F806" s="11">
        <v>96.928641685752382</v>
      </c>
      <c r="G806" s="11">
        <v>95.722311474882318</v>
      </c>
      <c r="H806" s="11">
        <v>92.769891468779832</v>
      </c>
      <c r="I806" s="11">
        <v>92.705137764885848</v>
      </c>
      <c r="J806" s="11">
        <v>93.087183081548559</v>
      </c>
      <c r="K806" s="12">
        <v>92.43910159800285</v>
      </c>
    </row>
    <row r="807" spans="1:11" x14ac:dyDescent="0.25">
      <c r="A807" s="13"/>
      <c r="B807" s="10">
        <v>101.55525814525326</v>
      </c>
      <c r="C807" s="11">
        <v>98.785676342903102</v>
      </c>
      <c r="D807" s="11">
        <v>97.886393676753215</v>
      </c>
      <c r="E807" s="11">
        <v>101.46644878232482</v>
      </c>
      <c r="F807" s="11">
        <v>100.78078847982553</v>
      </c>
      <c r="G807" s="11">
        <v>99.461755367287779</v>
      </c>
      <c r="H807" s="11">
        <v>101.40322205436017</v>
      </c>
      <c r="I807" s="11">
        <v>105.08447273367581</v>
      </c>
      <c r="J807" s="11">
        <v>106.33635746073756</v>
      </c>
      <c r="K807" s="12">
        <v>112.82658370027926</v>
      </c>
    </row>
    <row r="808" spans="1:11" x14ac:dyDescent="0.25">
      <c r="A808" s="13"/>
      <c r="B808" s="10">
        <v>101.24438106766188</v>
      </c>
      <c r="C808" s="11">
        <v>104.01365624716328</v>
      </c>
      <c r="D808" s="11">
        <v>106.78662927429637</v>
      </c>
      <c r="E808" s="11">
        <v>107.12285659229912</v>
      </c>
      <c r="F808" s="11">
        <v>104.46014774066684</v>
      </c>
      <c r="G808" s="11">
        <v>107.35533161572745</v>
      </c>
      <c r="H808" s="11">
        <v>106.23165859756153</v>
      </c>
      <c r="I808" s="11">
        <v>108.55463100852015</v>
      </c>
      <c r="J808" s="11">
        <v>114.62101214631733</v>
      </c>
      <c r="K808" s="12">
        <v>114.81308477266251</v>
      </c>
    </row>
    <row r="809" spans="1:11" x14ac:dyDescent="0.25">
      <c r="A809" s="13"/>
      <c r="B809" s="10">
        <v>100.07810630082032</v>
      </c>
      <c r="C809" s="11">
        <v>103.95496688961987</v>
      </c>
      <c r="D809" s="11">
        <v>102.68584632907132</v>
      </c>
      <c r="E809" s="11">
        <v>105.35964899345116</v>
      </c>
      <c r="F809" s="11">
        <v>105.24158047338605</v>
      </c>
      <c r="G809" s="11">
        <v>112.12557296861054</v>
      </c>
      <c r="H809" s="11">
        <v>111.88143830304635</v>
      </c>
      <c r="I809" s="11">
        <v>108.50060468715135</v>
      </c>
      <c r="J809" s="11">
        <v>111.65494571702401</v>
      </c>
      <c r="K809" s="12">
        <v>116.45149753290789</v>
      </c>
    </row>
    <row r="810" spans="1:11" x14ac:dyDescent="0.25">
      <c r="A810" s="13"/>
      <c r="B810" s="10">
        <v>100.33377643057524</v>
      </c>
      <c r="C810" s="11">
        <v>100.24518371756579</v>
      </c>
      <c r="D810" s="11">
        <v>100.7223003848522</v>
      </c>
      <c r="E810" s="11">
        <v>96.19319609541877</v>
      </c>
      <c r="F810" s="11">
        <v>97.530935339027195</v>
      </c>
      <c r="G810" s="11">
        <v>95.256307175844597</v>
      </c>
      <c r="H810" s="11">
        <v>93.255568648226259</v>
      </c>
      <c r="I810" s="11">
        <v>92.404981839528347</v>
      </c>
      <c r="J810" s="11">
        <v>90.556824544665389</v>
      </c>
      <c r="K810" s="12">
        <v>93.579955839623935</v>
      </c>
    </row>
    <row r="811" spans="1:11" x14ac:dyDescent="0.25">
      <c r="A811" s="13"/>
      <c r="B811" s="10">
        <v>99.474586602515785</v>
      </c>
      <c r="C811" s="11">
        <v>101.168969647898</v>
      </c>
      <c r="D811" s="11">
        <v>99.335219051048952</v>
      </c>
      <c r="E811" s="11">
        <v>98.598320916431334</v>
      </c>
      <c r="F811" s="11">
        <v>97.192779890971892</v>
      </c>
      <c r="G811" s="11">
        <v>100.72150427205789</v>
      </c>
      <c r="H811" s="11">
        <v>101.46422520016068</v>
      </c>
      <c r="I811" s="11">
        <v>104.35410462743788</v>
      </c>
      <c r="J811" s="11">
        <v>102.77071610089214</v>
      </c>
      <c r="K811" s="12">
        <v>102.80717035072644</v>
      </c>
    </row>
    <row r="812" spans="1:11" x14ac:dyDescent="0.25">
      <c r="A812" s="13"/>
      <c r="B812" s="10">
        <v>97.845251790360578</v>
      </c>
      <c r="C812" s="11">
        <v>96.803119416868569</v>
      </c>
      <c r="D812" s="11">
        <v>98.551376382720264</v>
      </c>
      <c r="E812" s="11">
        <v>97.159235046979575</v>
      </c>
      <c r="F812" s="11">
        <v>94.572832135356535</v>
      </c>
      <c r="G812" s="11">
        <v>92.54661573654478</v>
      </c>
      <c r="H812" s="11">
        <v>97.265599788497184</v>
      </c>
      <c r="I812" s="11">
        <v>96.036939275381812</v>
      </c>
      <c r="J812" s="11">
        <v>96.820906207705889</v>
      </c>
      <c r="K812" s="12">
        <v>92.503232315618348</v>
      </c>
    </row>
    <row r="813" spans="1:11" x14ac:dyDescent="0.25">
      <c r="A813" s="13"/>
      <c r="B813" s="10">
        <v>103.49186636513956</v>
      </c>
      <c r="C813" s="11">
        <v>109.47945521699734</v>
      </c>
      <c r="D813" s="11">
        <v>108.80382878527544</v>
      </c>
      <c r="E813" s="11">
        <v>106.02920082383925</v>
      </c>
      <c r="F813" s="11">
        <v>107.01469360099254</v>
      </c>
      <c r="G813" s="11">
        <v>100.28425048791036</v>
      </c>
      <c r="H813" s="11">
        <v>96.954630051240855</v>
      </c>
      <c r="I813" s="11">
        <v>103.09849753010573</v>
      </c>
      <c r="J813" s="11">
        <v>104.1914128419551</v>
      </c>
      <c r="K813" s="12">
        <v>108.70337735883646</v>
      </c>
    </row>
    <row r="814" spans="1:11" x14ac:dyDescent="0.25">
      <c r="A814" s="13"/>
      <c r="B814" s="10">
        <v>104.54512903279922</v>
      </c>
      <c r="C814" s="11">
        <v>101.91248690422088</v>
      </c>
      <c r="D814" s="11">
        <v>106.90029163364208</v>
      </c>
      <c r="E814" s="11">
        <v>106.35176661051715</v>
      </c>
      <c r="F814" s="11">
        <v>112.85542391091798</v>
      </c>
      <c r="G814" s="11">
        <v>114.75366479484406</v>
      </c>
      <c r="H814" s="11">
        <v>117.20413728428852</v>
      </c>
      <c r="I814" s="11">
        <v>116.60986105326145</v>
      </c>
      <c r="J814" s="11">
        <v>111.81865541437524</v>
      </c>
      <c r="K814" s="12">
        <v>113.62769134922556</v>
      </c>
    </row>
    <row r="815" spans="1:11" x14ac:dyDescent="0.25">
      <c r="A815" s="13"/>
      <c r="B815" s="10">
        <v>102.62655722173099</v>
      </c>
      <c r="C815" s="11">
        <v>105.94654397192438</v>
      </c>
      <c r="D815" s="11">
        <v>103.72699881771742</v>
      </c>
      <c r="E815" s="11">
        <v>103.37362879872543</v>
      </c>
      <c r="F815" s="11">
        <v>104.11723096067649</v>
      </c>
      <c r="G815" s="11">
        <v>104.16461545800945</v>
      </c>
      <c r="H815" s="11">
        <v>102.60520405918685</v>
      </c>
      <c r="I815" s="11">
        <v>108.53901550412293</v>
      </c>
      <c r="J815" s="11">
        <v>109.63463451211685</v>
      </c>
      <c r="K815" s="12">
        <v>111.54654731610603</v>
      </c>
    </row>
    <row r="816" spans="1:11" x14ac:dyDescent="0.25">
      <c r="A816" s="13"/>
      <c r="B816" s="10">
        <v>99.356577529425081</v>
      </c>
      <c r="C816" s="11">
        <v>104.76774506907053</v>
      </c>
      <c r="D816" s="11">
        <v>103.78028175308857</v>
      </c>
      <c r="E816" s="11">
        <v>103.56423777698051</v>
      </c>
      <c r="F816" s="11">
        <v>106.54961166842151</v>
      </c>
      <c r="G816" s="11">
        <v>105.21399051845133</v>
      </c>
      <c r="H816" s="11">
        <v>105.68753555351881</v>
      </c>
      <c r="I816" s="11">
        <v>110.54249282246217</v>
      </c>
      <c r="J816" s="11">
        <v>110.68023283457427</v>
      </c>
      <c r="K816" s="12">
        <v>114.55445308475112</v>
      </c>
    </row>
    <row r="817" spans="1:11" x14ac:dyDescent="0.25">
      <c r="A817" s="13"/>
      <c r="B817" s="10">
        <v>100.34717142495934</v>
      </c>
      <c r="C817" s="11">
        <v>97.828538769820639</v>
      </c>
      <c r="D817" s="11">
        <v>98.602433383792913</v>
      </c>
      <c r="E817" s="11">
        <v>93.721081085732635</v>
      </c>
      <c r="F817" s="11">
        <v>91.186686681062682</v>
      </c>
      <c r="G817" s="11">
        <v>87.701574391726183</v>
      </c>
      <c r="H817" s="11">
        <v>88.59029693398216</v>
      </c>
      <c r="I817" s="11">
        <v>88.460855366632046</v>
      </c>
      <c r="J817" s="11">
        <v>89.156350033687232</v>
      </c>
      <c r="K817" s="12">
        <v>89.773291833533264</v>
      </c>
    </row>
    <row r="818" spans="1:11" x14ac:dyDescent="0.25">
      <c r="A818" s="13"/>
      <c r="B818" s="10">
        <v>98.886838404367111</v>
      </c>
      <c r="C818" s="11">
        <v>99.855007946206641</v>
      </c>
      <c r="D818" s="11">
        <v>99.638356054473107</v>
      </c>
      <c r="E818" s="11">
        <v>100.12045344845853</v>
      </c>
      <c r="F818" s="11">
        <v>97.125340434297442</v>
      </c>
      <c r="G818" s="11">
        <v>101.49578479926261</v>
      </c>
      <c r="H818" s="11">
        <v>100.88551403971447</v>
      </c>
      <c r="I818" s="11">
        <v>101.00345044968022</v>
      </c>
      <c r="J818" s="11">
        <v>101.0200354953023</v>
      </c>
      <c r="K818" s="12">
        <v>105.42773849055607</v>
      </c>
    </row>
    <row r="819" spans="1:11" x14ac:dyDescent="0.25">
      <c r="A819" s="13"/>
      <c r="B819" s="10">
        <v>98.239038277758198</v>
      </c>
      <c r="C819" s="11">
        <v>95.335934695452607</v>
      </c>
      <c r="D819" s="11">
        <v>93.443461003928732</v>
      </c>
      <c r="E819" s="11">
        <v>90.389774037786111</v>
      </c>
      <c r="F819" s="11">
        <v>89.328666920168445</v>
      </c>
      <c r="G819" s="11">
        <v>90.060290945259879</v>
      </c>
      <c r="H819" s="11">
        <v>91.463022511846518</v>
      </c>
      <c r="I819" s="11">
        <v>88.348556106920654</v>
      </c>
      <c r="J819" s="11">
        <v>90.760172780350487</v>
      </c>
      <c r="K819" s="12">
        <v>91.2826957469007</v>
      </c>
    </row>
    <row r="820" spans="1:11" x14ac:dyDescent="0.25">
      <c r="A820" s="13"/>
      <c r="B820" s="10">
        <v>97.147291786603986</v>
      </c>
      <c r="C820" s="11">
        <v>97.426152424322552</v>
      </c>
      <c r="D820" s="11">
        <v>96.199214256462</v>
      </c>
      <c r="E820" s="11">
        <v>94.576421730534918</v>
      </c>
      <c r="F820" s="11">
        <v>93.57708073848832</v>
      </c>
      <c r="G820" s="11">
        <v>95.659272913855105</v>
      </c>
      <c r="H820" s="11">
        <v>93.009408613534148</v>
      </c>
      <c r="I820" s="11">
        <v>90.689552337700789</v>
      </c>
      <c r="J820" s="11">
        <v>95.04037022893921</v>
      </c>
      <c r="K820" s="12">
        <v>94.162999282980266</v>
      </c>
    </row>
    <row r="821" spans="1:11" x14ac:dyDescent="0.25">
      <c r="A821" s="13"/>
      <c r="B821" s="10">
        <v>95.11816892358533</v>
      </c>
      <c r="C821" s="11">
        <v>95.324134333738442</v>
      </c>
      <c r="D821" s="11">
        <v>92.827522113231197</v>
      </c>
      <c r="E821" s="11">
        <v>90.757536720518516</v>
      </c>
      <c r="F821" s="11">
        <v>93.026724755951619</v>
      </c>
      <c r="G821" s="11">
        <v>91.858796148275204</v>
      </c>
      <c r="H821" s="11">
        <v>90.636235414078371</v>
      </c>
      <c r="I821" s="11">
        <v>89.424778416928802</v>
      </c>
      <c r="J821" s="11">
        <v>89.662434793717111</v>
      </c>
      <c r="K821" s="12">
        <v>89.946458288839281</v>
      </c>
    </row>
    <row r="822" spans="1:11" x14ac:dyDescent="0.25">
      <c r="A822" s="13"/>
      <c r="B822" s="10">
        <v>102.41068473470114</v>
      </c>
      <c r="C822" s="11">
        <v>103.78148705610299</v>
      </c>
      <c r="D822" s="11">
        <v>103.09617474084072</v>
      </c>
      <c r="E822" s="11">
        <v>95.652084195204267</v>
      </c>
      <c r="F822" s="11">
        <v>94.418364325239168</v>
      </c>
      <c r="G822" s="11">
        <v>93.158656004660656</v>
      </c>
      <c r="H822" s="11">
        <v>92.680980749008611</v>
      </c>
      <c r="I822" s="11">
        <v>88.630469915230194</v>
      </c>
      <c r="J822" s="11">
        <v>84.914963239272993</v>
      </c>
      <c r="K822" s="12">
        <v>86.138553156836224</v>
      </c>
    </row>
    <row r="823" spans="1:11" x14ac:dyDescent="0.25">
      <c r="A823" s="13"/>
      <c r="B823" s="10">
        <v>97.536643607663351</v>
      </c>
      <c r="C823" s="11">
        <v>97.844083017733993</v>
      </c>
      <c r="D823" s="11">
        <v>99.962726003383409</v>
      </c>
      <c r="E823" s="11">
        <v>95.277506610147896</v>
      </c>
      <c r="F823" s="11">
        <v>93.506587288578487</v>
      </c>
      <c r="G823" s="11">
        <v>93.307611420275478</v>
      </c>
      <c r="H823" s="11">
        <v>94.936773688376803</v>
      </c>
      <c r="I823" s="11">
        <v>96.283411289826745</v>
      </c>
      <c r="J823" s="11">
        <v>97.934793511359274</v>
      </c>
      <c r="K823" s="12">
        <v>94.539301200238427</v>
      </c>
    </row>
    <row r="824" spans="1:11" x14ac:dyDescent="0.25">
      <c r="A824" s="13"/>
      <c r="B824" s="10">
        <v>99.276431349043975</v>
      </c>
      <c r="C824" s="11">
        <v>96.664902097643221</v>
      </c>
      <c r="D824" s="11">
        <v>94.266720484960828</v>
      </c>
      <c r="E824" s="11">
        <v>93.575665777374169</v>
      </c>
      <c r="F824" s="11">
        <v>94.999378972344758</v>
      </c>
      <c r="G824" s="11">
        <v>94.161963126287048</v>
      </c>
      <c r="H824" s="11">
        <v>94.539745647175423</v>
      </c>
      <c r="I824" s="11">
        <v>93.518772049324582</v>
      </c>
      <c r="J824" s="11">
        <v>93.371096703371933</v>
      </c>
      <c r="K824" s="12">
        <v>95.262976720730222</v>
      </c>
    </row>
    <row r="825" spans="1:11" x14ac:dyDescent="0.25">
      <c r="A825" s="13"/>
      <c r="B825" s="10">
        <v>101.25174920768896</v>
      </c>
      <c r="C825" s="11">
        <v>103.99979460857529</v>
      </c>
      <c r="D825" s="11">
        <v>104.03127804723607</v>
      </c>
      <c r="E825" s="11">
        <v>106.24111412014335</v>
      </c>
      <c r="F825" s="11">
        <v>104.68970446011571</v>
      </c>
      <c r="G825" s="11">
        <v>105.49741861326012</v>
      </c>
      <c r="H825" s="11">
        <v>104.50297451472767</v>
      </c>
      <c r="I825" s="11">
        <v>101.41304187423243</v>
      </c>
      <c r="J825" s="11">
        <v>100.07424377164369</v>
      </c>
      <c r="K825" s="12">
        <v>104.8425574266539</v>
      </c>
    </row>
    <row r="826" spans="1:11" x14ac:dyDescent="0.25">
      <c r="A826" s="13"/>
      <c r="B826" s="10">
        <v>101.66099694081767</v>
      </c>
      <c r="C826" s="11">
        <v>102.31321995360227</v>
      </c>
      <c r="D826" s="11">
        <v>101.66454438794501</v>
      </c>
      <c r="E826" s="11">
        <v>107.82722246601385</v>
      </c>
      <c r="F826" s="11">
        <v>105.33170037741061</v>
      </c>
      <c r="G826" s="11">
        <v>103.93575523515926</v>
      </c>
      <c r="H826" s="11">
        <v>100.63581576223896</v>
      </c>
      <c r="I826" s="11">
        <v>100.82210276490375</v>
      </c>
      <c r="J826" s="11">
        <v>100.06017489362371</v>
      </c>
      <c r="K826" s="12">
        <v>100.9697329410541</v>
      </c>
    </row>
    <row r="827" spans="1:11" x14ac:dyDescent="0.25">
      <c r="A827" s="13"/>
      <c r="B827" s="10">
        <v>97.253092973028345</v>
      </c>
      <c r="C827" s="11">
        <v>95.334008379506059</v>
      </c>
      <c r="D827" s="11">
        <v>97.346295609798588</v>
      </c>
      <c r="E827" s="11">
        <v>95.530417339303256</v>
      </c>
      <c r="F827" s="11">
        <v>90.926630414535339</v>
      </c>
      <c r="G827" s="11">
        <v>91.357756227361818</v>
      </c>
      <c r="H827" s="11">
        <v>93.347286844635121</v>
      </c>
      <c r="I827" s="11">
        <v>97.493549970983437</v>
      </c>
      <c r="J827" s="11">
        <v>100.09167596182225</v>
      </c>
      <c r="K827" s="12">
        <v>105.94509735774646</v>
      </c>
    </row>
    <row r="828" spans="1:11" x14ac:dyDescent="0.25">
      <c r="A828" s="13"/>
      <c r="B828" s="10">
        <v>95.976513434871293</v>
      </c>
      <c r="C828" s="11">
        <v>98.231784337419171</v>
      </c>
      <c r="D828" s="11">
        <v>96.351363138629878</v>
      </c>
      <c r="E828" s="11">
        <v>96.57136887879112</v>
      </c>
      <c r="F828" s="11">
        <v>90.961284854151387</v>
      </c>
      <c r="G828" s="11">
        <v>90.347317233689793</v>
      </c>
      <c r="H828" s="11">
        <v>90.610624711902886</v>
      </c>
      <c r="I828" s="11">
        <v>90.678517378617755</v>
      </c>
      <c r="J828" s="11">
        <v>87.842517113628872</v>
      </c>
      <c r="K828" s="12">
        <v>89.581394234301371</v>
      </c>
    </row>
    <row r="829" spans="1:11" x14ac:dyDescent="0.25">
      <c r="A829" s="13"/>
      <c r="B829" s="10">
        <v>100.00281335550874</v>
      </c>
      <c r="C829" s="11">
        <v>98.640349447469902</v>
      </c>
      <c r="D829" s="11">
        <v>106.26767296868911</v>
      </c>
      <c r="E829" s="11">
        <v>102.43885628496336</v>
      </c>
      <c r="F829" s="11">
        <v>104.16289416096122</v>
      </c>
      <c r="G829" s="11">
        <v>105.8877388885151</v>
      </c>
      <c r="H829" s="11">
        <v>103.23234723405579</v>
      </c>
      <c r="I829" s="11">
        <v>101.17426976905629</v>
      </c>
      <c r="J829" s="11">
        <v>103.43517161699265</v>
      </c>
      <c r="K829" s="12">
        <v>104.00920406381368</v>
      </c>
    </row>
    <row r="830" spans="1:11" x14ac:dyDescent="0.25">
      <c r="A830" s="13"/>
      <c r="B830" s="10">
        <v>98.610086028834814</v>
      </c>
      <c r="C830" s="11">
        <v>102.76782940802023</v>
      </c>
      <c r="D830" s="11">
        <v>102.25017973797367</v>
      </c>
      <c r="E830" s="11">
        <v>98.713812408130735</v>
      </c>
      <c r="F830" s="11">
        <v>98.567359351195933</v>
      </c>
      <c r="G830" s="11">
        <v>101.26632790089943</v>
      </c>
      <c r="H830" s="11">
        <v>108.18676903835879</v>
      </c>
      <c r="I830" s="11">
        <v>102.40842313811173</v>
      </c>
      <c r="J830" s="11">
        <v>99.592689546118365</v>
      </c>
      <c r="K830" s="12">
        <v>97.367339076875666</v>
      </c>
    </row>
    <row r="831" spans="1:11" x14ac:dyDescent="0.25">
      <c r="A831" s="13"/>
      <c r="B831" s="10">
        <v>96.98936031065756</v>
      </c>
      <c r="C831" s="11">
        <v>100.81009604339634</v>
      </c>
      <c r="D831" s="11">
        <v>103.61337132287228</v>
      </c>
      <c r="E831" s="11">
        <v>106.00479301782531</v>
      </c>
      <c r="F831" s="11">
        <v>103.2451284621844</v>
      </c>
      <c r="G831" s="11">
        <v>104.01685052284729</v>
      </c>
      <c r="H831" s="11">
        <v>105.71663254849508</v>
      </c>
      <c r="I831" s="11">
        <v>103.63489040836362</v>
      </c>
      <c r="J831" s="11">
        <v>101.32538648710779</v>
      </c>
      <c r="K831" s="12">
        <v>107.21397877351217</v>
      </c>
    </row>
    <row r="832" spans="1:11" x14ac:dyDescent="0.25">
      <c r="A832" s="13"/>
      <c r="B832" s="10">
        <v>101.04370176328823</v>
      </c>
      <c r="C832" s="11">
        <v>102.67405417186544</v>
      </c>
      <c r="D832" s="11">
        <v>99.860398283531467</v>
      </c>
      <c r="E832" s="11">
        <v>97.969324331883371</v>
      </c>
      <c r="F832" s="11">
        <v>98.309044045958643</v>
      </c>
      <c r="G832" s="11">
        <v>97.473402227053441</v>
      </c>
      <c r="H832" s="11">
        <v>99.483820522598563</v>
      </c>
      <c r="I832" s="11">
        <v>102.77136078243643</v>
      </c>
      <c r="J832" s="11">
        <v>100.53449592241125</v>
      </c>
      <c r="K832" s="12">
        <v>100.21495133416946</v>
      </c>
    </row>
    <row r="833" spans="1:11" x14ac:dyDescent="0.25">
      <c r="A833" s="13"/>
      <c r="B833" s="10">
        <v>103.59167566261765</v>
      </c>
      <c r="C833" s="11">
        <v>103.12583755812311</v>
      </c>
      <c r="D833" s="11">
        <v>106.82690208379566</v>
      </c>
      <c r="E833" s="11">
        <v>106.026070423947</v>
      </c>
      <c r="F833" s="11">
        <v>106.08344059290721</v>
      </c>
      <c r="G833" s="11">
        <v>104.1547414455691</v>
      </c>
      <c r="H833" s="11">
        <v>103.34024019836916</v>
      </c>
      <c r="I833" s="11">
        <v>101.24768522488405</v>
      </c>
      <c r="J833" s="11">
        <v>97.647054769146038</v>
      </c>
      <c r="K833" s="12">
        <v>95.08517810724581</v>
      </c>
    </row>
    <row r="834" spans="1:11" x14ac:dyDescent="0.25">
      <c r="A834" s="13"/>
      <c r="B834" s="10">
        <v>101.02234763380609</v>
      </c>
      <c r="C834" s="11">
        <v>100.25331371601943</v>
      </c>
      <c r="D834" s="11">
        <v>104.16431177752375</v>
      </c>
      <c r="E834" s="11">
        <v>107.50358151678887</v>
      </c>
      <c r="F834" s="11">
        <v>107.94615779873244</v>
      </c>
      <c r="G834" s="11">
        <v>104.76365063749272</v>
      </c>
      <c r="H834" s="11">
        <v>109.55073086952474</v>
      </c>
      <c r="I834" s="11">
        <v>108.97621361070891</v>
      </c>
      <c r="J834" s="11">
        <v>107.90235887209394</v>
      </c>
      <c r="K834" s="12">
        <v>107.75087358222129</v>
      </c>
    </row>
    <row r="835" spans="1:11" x14ac:dyDescent="0.25">
      <c r="A835" s="13"/>
      <c r="B835" s="10">
        <v>98.315897129652143</v>
      </c>
      <c r="C835" s="11">
        <v>98.692775078430202</v>
      </c>
      <c r="D835" s="11">
        <v>98.679207869082418</v>
      </c>
      <c r="E835" s="11">
        <v>92.913467630056317</v>
      </c>
      <c r="F835" s="11">
        <v>93.219903296388807</v>
      </c>
      <c r="G835" s="11">
        <v>94.246299265584796</v>
      </c>
      <c r="H835" s="11">
        <v>96.523299988523291</v>
      </c>
      <c r="I835" s="11">
        <v>97.738607679509329</v>
      </c>
      <c r="J835" s="11">
        <v>103.47460590507312</v>
      </c>
      <c r="K835" s="12">
        <v>102.30825183424996</v>
      </c>
    </row>
    <row r="836" spans="1:11" x14ac:dyDescent="0.25">
      <c r="A836" s="13"/>
      <c r="B836" s="10">
        <v>102.59786644256117</v>
      </c>
      <c r="C836" s="11">
        <v>102.88858395091442</v>
      </c>
      <c r="D836" s="11">
        <v>103.04510842179157</v>
      </c>
      <c r="E836" s="11">
        <v>105.32207063884314</v>
      </c>
      <c r="F836" s="11">
        <v>107.68791507785957</v>
      </c>
      <c r="G836" s="11">
        <v>111.7608604595449</v>
      </c>
      <c r="H836" s="11">
        <v>114.01841472691348</v>
      </c>
      <c r="I836" s="11">
        <v>111.79144729728284</v>
      </c>
      <c r="J836" s="11">
        <v>110.81733139528649</v>
      </c>
      <c r="K836" s="12">
        <v>112.14830582741322</v>
      </c>
    </row>
    <row r="837" spans="1:11" x14ac:dyDescent="0.25">
      <c r="A837" s="13"/>
      <c r="B837" s="10">
        <v>98.685842992855868</v>
      </c>
      <c r="C837" s="11">
        <v>97.296534521277124</v>
      </c>
      <c r="D837" s="11">
        <v>104.43529042244866</v>
      </c>
      <c r="E837" s="11">
        <v>106.44310040587663</v>
      </c>
      <c r="F837" s="11">
        <v>104.86603886098352</v>
      </c>
      <c r="G837" s="11">
        <v>108.99771644395342</v>
      </c>
      <c r="H837" s="11">
        <v>107.45725958525509</v>
      </c>
      <c r="I837" s="11">
        <v>105.99670585703035</v>
      </c>
      <c r="J837" s="11">
        <v>108.71925346933793</v>
      </c>
      <c r="K837" s="12">
        <v>102.95825006006113</v>
      </c>
    </row>
    <row r="838" spans="1:11" x14ac:dyDescent="0.25">
      <c r="A838" s="13"/>
      <c r="B838" s="10">
        <v>100.66699949579814</v>
      </c>
      <c r="C838" s="11">
        <v>100.29619015374513</v>
      </c>
      <c r="D838" s="11">
        <v>100.43503349850759</v>
      </c>
      <c r="E838" s="11">
        <v>97.882447798350043</v>
      </c>
      <c r="F838" s="11">
        <v>96.589931475924658</v>
      </c>
      <c r="G838" s="11">
        <v>97.210338734844356</v>
      </c>
      <c r="H838" s="11">
        <v>100.42510726831618</v>
      </c>
      <c r="I838" s="11">
        <v>99.126069680172535</v>
      </c>
      <c r="J838" s="11">
        <v>94.752109690373388</v>
      </c>
      <c r="K838" s="12">
        <v>90.881725181898176</v>
      </c>
    </row>
    <row r="839" spans="1:11" x14ac:dyDescent="0.25">
      <c r="A839" s="13"/>
      <c r="B839" s="10">
        <v>94.91318670179885</v>
      </c>
      <c r="C839" s="11">
        <v>97.866289406716803</v>
      </c>
      <c r="D839" s="11">
        <v>99.153397478861748</v>
      </c>
      <c r="E839" s="11">
        <v>96.354092151058012</v>
      </c>
      <c r="F839" s="11">
        <v>93.436649386422189</v>
      </c>
      <c r="G839" s="11">
        <v>95.284539059550369</v>
      </c>
      <c r="H839" s="11">
        <v>96.449583834551007</v>
      </c>
      <c r="I839" s="11">
        <v>95.619971573262617</v>
      </c>
      <c r="J839" s="11">
        <v>96.109245759039382</v>
      </c>
      <c r="K839" s="12">
        <v>92.629522879125787</v>
      </c>
    </row>
    <row r="840" spans="1:11" x14ac:dyDescent="0.25">
      <c r="A840" s="13"/>
      <c r="B840" s="10">
        <v>99.521682135012128</v>
      </c>
      <c r="C840" s="11">
        <v>102.86675627735698</v>
      </c>
      <c r="D840" s="11">
        <v>101.4126521808527</v>
      </c>
      <c r="E840" s="11">
        <v>99.67378860797912</v>
      </c>
      <c r="F840" s="11">
        <v>96.160170829024622</v>
      </c>
      <c r="G840" s="11">
        <v>96.440161247885584</v>
      </c>
      <c r="H840" s="11">
        <v>93.145460073261333</v>
      </c>
      <c r="I840" s="11">
        <v>93.579677477751915</v>
      </c>
      <c r="J840" s="11">
        <v>90.424160032453344</v>
      </c>
      <c r="K840" s="12">
        <v>90.317862023541366</v>
      </c>
    </row>
    <row r="841" spans="1:11" x14ac:dyDescent="0.25">
      <c r="A841" s="13"/>
      <c r="B841" s="10">
        <v>100.17670509345122</v>
      </c>
      <c r="C841" s="11">
        <v>97.125836088886487</v>
      </c>
      <c r="D841" s="11">
        <v>95.742396501506448</v>
      </c>
      <c r="E841" s="11">
        <v>92.476142750951055</v>
      </c>
      <c r="F841" s="11">
        <v>92.3418815861219</v>
      </c>
      <c r="G841" s="11">
        <v>92.804017812585457</v>
      </c>
      <c r="H841" s="11">
        <v>92.216151804640077</v>
      </c>
      <c r="I841" s="11">
        <v>95.633708845278193</v>
      </c>
      <c r="J841" s="11">
        <v>92.717682048071936</v>
      </c>
      <c r="K841" s="12">
        <v>92.192825127299798</v>
      </c>
    </row>
    <row r="842" spans="1:11" x14ac:dyDescent="0.25">
      <c r="A842" s="13"/>
      <c r="B842" s="10">
        <v>102.18659006555939</v>
      </c>
      <c r="C842" s="11">
        <v>101.04776967567183</v>
      </c>
      <c r="D842" s="11">
        <v>103.14672055269294</v>
      </c>
      <c r="E842" s="11">
        <v>107.9152148260229</v>
      </c>
      <c r="F842" s="11">
        <v>109.90556158932397</v>
      </c>
      <c r="G842" s="11">
        <v>111.59463756107687</v>
      </c>
      <c r="H842" s="11">
        <v>110.51047875996338</v>
      </c>
      <c r="I842" s="11">
        <v>106.6707681085925</v>
      </c>
      <c r="J842" s="11">
        <v>105.33683387615584</v>
      </c>
      <c r="K842" s="12">
        <v>109.58792369858405</v>
      </c>
    </row>
    <row r="843" spans="1:11" x14ac:dyDescent="0.25">
      <c r="A843" s="13"/>
      <c r="B843" s="10">
        <v>102.63802268000457</v>
      </c>
      <c r="C843" s="11">
        <v>98.784236100540895</v>
      </c>
      <c r="D843" s="11">
        <v>100.81783274522074</v>
      </c>
      <c r="E843" s="11">
        <v>102.71404962226926</v>
      </c>
      <c r="F843" s="11">
        <v>99.823844135801707</v>
      </c>
      <c r="G843" s="11">
        <v>99.376933849555343</v>
      </c>
      <c r="H843" s="11">
        <v>98.043192338991318</v>
      </c>
      <c r="I843" s="11">
        <v>98.91533659089869</v>
      </c>
      <c r="J843" s="11">
        <v>96.357552507755088</v>
      </c>
      <c r="K843" s="12">
        <v>93.975632778604449</v>
      </c>
    </row>
    <row r="844" spans="1:11" x14ac:dyDescent="0.25">
      <c r="A844" s="13"/>
      <c r="B844" s="10">
        <v>98.565881553123759</v>
      </c>
      <c r="C844" s="11">
        <v>98.858634088014796</v>
      </c>
      <c r="D844" s="11">
        <v>99.883270452955699</v>
      </c>
      <c r="E844" s="11">
        <v>95.471982643663097</v>
      </c>
      <c r="F844" s="11">
        <v>100.92453537675235</v>
      </c>
      <c r="G844" s="11">
        <v>101.76668699695141</v>
      </c>
      <c r="H844" s="11">
        <v>102.24528428349069</v>
      </c>
      <c r="I844" s="11">
        <v>106.11294760629049</v>
      </c>
      <c r="J844" s="11">
        <v>104.2393768777266</v>
      </c>
      <c r="K844" s="12">
        <v>106.38461635931591</v>
      </c>
    </row>
    <row r="845" spans="1:11" x14ac:dyDescent="0.25">
      <c r="A845" s="13"/>
      <c r="B845" s="10">
        <v>98.627701297784071</v>
      </c>
      <c r="C845" s="11">
        <v>100.64984145186251</v>
      </c>
      <c r="D845" s="11">
        <v>101.2254874980282</v>
      </c>
      <c r="E845" s="11">
        <v>98.007467671790423</v>
      </c>
      <c r="F845" s="11">
        <v>97.566137741966315</v>
      </c>
      <c r="G845" s="11">
        <v>99.745619491574345</v>
      </c>
      <c r="H845" s="11">
        <v>98.429433891809978</v>
      </c>
      <c r="I845" s="11">
        <v>97.261879772442654</v>
      </c>
      <c r="J845" s="11">
        <v>98.60456903975215</v>
      </c>
      <c r="K845" s="12">
        <v>103.18706981101033</v>
      </c>
    </row>
    <row r="846" spans="1:11" x14ac:dyDescent="0.25">
      <c r="A846" s="13"/>
      <c r="B846" s="10">
        <v>102.7362748848159</v>
      </c>
      <c r="C846" s="11">
        <v>100.45465762910486</v>
      </c>
      <c r="D846" s="11">
        <v>99.255897553301608</v>
      </c>
      <c r="E846" s="11">
        <v>94.491547826096735</v>
      </c>
      <c r="F846" s="11">
        <v>90.005203531938108</v>
      </c>
      <c r="G846" s="11">
        <v>93.977706135697616</v>
      </c>
      <c r="H846" s="11">
        <v>90.348961513496391</v>
      </c>
      <c r="I846" s="11">
        <v>89.015349074929119</v>
      </c>
      <c r="J846" s="11">
        <v>88.008414586447799</v>
      </c>
      <c r="K846" s="12">
        <v>87.869472966675986</v>
      </c>
    </row>
    <row r="847" spans="1:11" x14ac:dyDescent="0.25">
      <c r="A847" s="13"/>
      <c r="B847" s="10">
        <v>103.24099762672378</v>
      </c>
      <c r="C847" s="11">
        <v>104.5727915048891</v>
      </c>
      <c r="D847" s="11">
        <v>104.42498507397642</v>
      </c>
      <c r="E847" s="11">
        <v>104.0992283867225</v>
      </c>
      <c r="F847" s="11">
        <v>103.38410264646629</v>
      </c>
      <c r="G847" s="11">
        <v>106.02672189162932</v>
      </c>
      <c r="H847" s="11">
        <v>101.09623519626905</v>
      </c>
      <c r="I847" s="11">
        <v>104.52063755859453</v>
      </c>
      <c r="J847" s="11">
        <v>108.86015397225808</v>
      </c>
      <c r="K847" s="12">
        <v>111.02157309349784</v>
      </c>
    </row>
    <row r="848" spans="1:11" x14ac:dyDescent="0.25">
      <c r="A848" s="13"/>
      <c r="B848" s="10">
        <v>102.59696813683423</v>
      </c>
      <c r="C848" s="11">
        <v>97.010541172015238</v>
      </c>
      <c r="D848" s="11">
        <v>95.348734601402043</v>
      </c>
      <c r="E848" s="11">
        <v>97.414185839778256</v>
      </c>
      <c r="F848" s="11">
        <v>100.0281954255875</v>
      </c>
      <c r="G848" s="11">
        <v>99.266131254745019</v>
      </c>
      <c r="H848" s="11">
        <v>99.493288456204681</v>
      </c>
      <c r="I848" s="11">
        <v>106.30098173439812</v>
      </c>
      <c r="J848" s="11">
        <v>105.92585647126512</v>
      </c>
      <c r="K848" s="12">
        <v>104.83919639027896</v>
      </c>
    </row>
    <row r="849" spans="1:11" x14ac:dyDescent="0.25">
      <c r="A849" s="13"/>
      <c r="B849" s="10">
        <v>97.387503120435596</v>
      </c>
      <c r="C849" s="11">
        <v>98.865538095068729</v>
      </c>
      <c r="D849" s="11">
        <v>96.102396744162775</v>
      </c>
      <c r="E849" s="11">
        <v>96.13248983167334</v>
      </c>
      <c r="F849" s="11">
        <v>91.91892012877247</v>
      </c>
      <c r="G849" s="11">
        <v>87.394492733511115</v>
      </c>
      <c r="H849" s="11">
        <v>86.087035339208981</v>
      </c>
      <c r="I849" s="11">
        <v>86.088789206128482</v>
      </c>
      <c r="J849" s="11">
        <v>87.004708110946581</v>
      </c>
      <c r="K849" s="12">
        <v>86.037412507825437</v>
      </c>
    </row>
    <row r="850" spans="1:11" x14ac:dyDescent="0.25">
      <c r="A850" s="13"/>
      <c r="B850" s="10">
        <v>102.91505305760187</v>
      </c>
      <c r="C850" s="11">
        <v>100.99561442736518</v>
      </c>
      <c r="D850" s="11">
        <v>101.18654255718968</v>
      </c>
      <c r="E850" s="11">
        <v>99.893720462849956</v>
      </c>
      <c r="F850" s="11">
        <v>100.77738386171913</v>
      </c>
      <c r="G850" s="11">
        <v>101.1810909048517</v>
      </c>
      <c r="H850" s="11">
        <v>100.16979807627764</v>
      </c>
      <c r="I850" s="11">
        <v>103.78130456054826</v>
      </c>
      <c r="J850" s="11">
        <v>99.947455491879893</v>
      </c>
      <c r="K850" s="12">
        <v>98.950322476485809</v>
      </c>
    </row>
    <row r="851" spans="1:11" x14ac:dyDescent="0.25">
      <c r="A851" s="13"/>
      <c r="B851" s="10">
        <v>96.869114309486662</v>
      </c>
      <c r="C851" s="11">
        <v>98.423935182456859</v>
      </c>
      <c r="D851" s="11">
        <v>97.589389865591272</v>
      </c>
      <c r="E851" s="11">
        <v>95.199167322724193</v>
      </c>
      <c r="F851" s="11">
        <v>100.30931660571937</v>
      </c>
      <c r="G851" s="11">
        <v>94.730266285447101</v>
      </c>
      <c r="H851" s="11">
        <v>91.867994349970445</v>
      </c>
      <c r="I851" s="11">
        <v>89.47247990866623</v>
      </c>
      <c r="J851" s="11">
        <v>88.367800063654983</v>
      </c>
      <c r="K851" s="12">
        <v>86.755446011213493</v>
      </c>
    </row>
    <row r="852" spans="1:11" x14ac:dyDescent="0.25">
      <c r="A852" s="13"/>
      <c r="B852" s="10">
        <v>99.307373037706</v>
      </c>
      <c r="C852" s="11">
        <v>102.96864922841718</v>
      </c>
      <c r="D852" s="11">
        <v>103.31862125665648</v>
      </c>
      <c r="E852" s="11">
        <v>104.60861879135828</v>
      </c>
      <c r="F852" s="11">
        <v>104.11585877328383</v>
      </c>
      <c r="G852" s="11">
        <v>98.922619622401086</v>
      </c>
      <c r="H852" s="11">
        <v>98.961113933100407</v>
      </c>
      <c r="I852" s="11">
        <v>98.23760990135888</v>
      </c>
      <c r="J852" s="11">
        <v>95.534745185666083</v>
      </c>
      <c r="K852" s="12">
        <v>95.89321796291766</v>
      </c>
    </row>
    <row r="853" spans="1:11" x14ac:dyDescent="0.25">
      <c r="A853" s="13"/>
      <c r="B853" s="10">
        <v>98.765130264335383</v>
      </c>
      <c r="C853" s="11">
        <v>98.189306376596491</v>
      </c>
      <c r="D853" s="11">
        <v>100.89548499879572</v>
      </c>
      <c r="E853" s="11">
        <v>98.968201357970713</v>
      </c>
      <c r="F853" s="11">
        <v>99.952384552539527</v>
      </c>
      <c r="G853" s="11">
        <v>104.31968666188776</v>
      </c>
      <c r="H853" s="11">
        <v>103.95482411716965</v>
      </c>
      <c r="I853" s="11">
        <v>108.54825620020067</v>
      </c>
      <c r="J853" s="11">
        <v>106.44949259625184</v>
      </c>
      <c r="K853" s="12">
        <v>109.7509968352919</v>
      </c>
    </row>
    <row r="854" spans="1:11" x14ac:dyDescent="0.25">
      <c r="A854" s="13"/>
      <c r="B854" s="10">
        <v>97.823008994131527</v>
      </c>
      <c r="C854" s="11">
        <v>95.528210395912225</v>
      </c>
      <c r="D854" s="11">
        <v>94.598092619512286</v>
      </c>
      <c r="E854" s="11">
        <v>94.219559017005309</v>
      </c>
      <c r="F854" s="11">
        <v>96.314579315844</v>
      </c>
      <c r="G854" s="11">
        <v>94.224971745174429</v>
      </c>
      <c r="H854" s="11">
        <v>91.383085714411152</v>
      </c>
      <c r="I854" s="11">
        <v>88.842484563869348</v>
      </c>
      <c r="J854" s="11">
        <v>88.782489714128772</v>
      </c>
      <c r="K854" s="12">
        <v>91.083166894009921</v>
      </c>
    </row>
    <row r="855" spans="1:11" x14ac:dyDescent="0.25">
      <c r="A855" s="13"/>
      <c r="B855" s="10">
        <v>101.15438301693874</v>
      </c>
      <c r="C855" s="11">
        <v>104.25184228179931</v>
      </c>
      <c r="D855" s="11">
        <v>102.47911332689596</v>
      </c>
      <c r="E855" s="11">
        <v>102.91987717980912</v>
      </c>
      <c r="F855" s="11">
        <v>101.97067791733025</v>
      </c>
      <c r="G855" s="11">
        <v>100.8137482337095</v>
      </c>
      <c r="H855" s="11">
        <v>103.23369593726152</v>
      </c>
      <c r="I855" s="11">
        <v>105.81771287288129</v>
      </c>
      <c r="J855" s="11">
        <v>103.21427575065803</v>
      </c>
      <c r="K855" s="12">
        <v>101.80471085488996</v>
      </c>
    </row>
    <row r="856" spans="1:11" x14ac:dyDescent="0.25">
      <c r="A856" s="13"/>
      <c r="B856" s="10">
        <v>103.23816208218616</v>
      </c>
      <c r="C856" s="11">
        <v>100.75043189171977</v>
      </c>
      <c r="D856" s="11">
        <v>100.70474986444047</v>
      </c>
      <c r="E856" s="11">
        <v>102.43531618794067</v>
      </c>
      <c r="F856" s="11">
        <v>97.96757266673437</v>
      </c>
      <c r="G856" s="11">
        <v>94.61313960551432</v>
      </c>
      <c r="H856" s="11">
        <v>95.099707169064189</v>
      </c>
      <c r="I856" s="11">
        <v>98.608716321704364</v>
      </c>
      <c r="J856" s="11">
        <v>96.125532039679683</v>
      </c>
      <c r="K856" s="12">
        <v>96.545839911113774</v>
      </c>
    </row>
    <row r="857" spans="1:11" x14ac:dyDescent="0.25">
      <c r="A857" s="13"/>
      <c r="B857" s="10">
        <v>96.71055464684666</v>
      </c>
      <c r="C857" s="11">
        <v>95.986323144294715</v>
      </c>
      <c r="D857" s="11">
        <v>96.844292436919844</v>
      </c>
      <c r="E857" s="11">
        <v>94.814825589760872</v>
      </c>
      <c r="F857" s="11">
        <v>95.025332064398995</v>
      </c>
      <c r="G857" s="11">
        <v>98.989549564284459</v>
      </c>
      <c r="H857" s="11">
        <v>98.821777612136543</v>
      </c>
      <c r="I857" s="11">
        <v>98.650343597000017</v>
      </c>
      <c r="J857" s="11">
        <v>98.783414248790564</v>
      </c>
      <c r="K857" s="12">
        <v>92.586187312854747</v>
      </c>
    </row>
    <row r="858" spans="1:11" x14ac:dyDescent="0.25">
      <c r="A858" s="13"/>
      <c r="B858" s="10">
        <v>100.59306896479401</v>
      </c>
      <c r="C858" s="11">
        <v>99.530881532757746</v>
      </c>
      <c r="D858" s="11">
        <v>101.7964229046802</v>
      </c>
      <c r="E858" s="11">
        <v>99.309123823537007</v>
      </c>
      <c r="F858" s="11">
        <v>91.973696081799503</v>
      </c>
      <c r="G858" s="11">
        <v>91.269199603309559</v>
      </c>
      <c r="H858" s="11">
        <v>96.639685046486974</v>
      </c>
      <c r="I858" s="11">
        <v>94.171329108213911</v>
      </c>
      <c r="J858" s="11">
        <v>97.161868453153176</v>
      </c>
      <c r="K858" s="12">
        <v>97.390788250266766</v>
      </c>
    </row>
    <row r="859" spans="1:11" x14ac:dyDescent="0.25">
      <c r="A859" s="13"/>
      <c r="B859" s="10">
        <v>100.17117156618738</v>
      </c>
      <c r="C859" s="11">
        <v>99.747139075253301</v>
      </c>
      <c r="D859" s="11">
        <v>97.658823135818594</v>
      </c>
      <c r="E859" s="11">
        <v>101.80378589589385</v>
      </c>
      <c r="F859" s="11">
        <v>105.29828058948115</v>
      </c>
      <c r="G859" s="11">
        <v>104.66255394305489</v>
      </c>
      <c r="H859" s="11">
        <v>103.02721880514281</v>
      </c>
      <c r="I859" s="11">
        <v>109.44491997033018</v>
      </c>
      <c r="J859" s="11">
        <v>111.54286717449467</v>
      </c>
      <c r="K859" s="12">
        <v>113.44839230661634</v>
      </c>
    </row>
    <row r="860" spans="1:11" x14ac:dyDescent="0.25">
      <c r="A860" s="13"/>
      <c r="B860" s="10">
        <v>97.161120426291504</v>
      </c>
      <c r="C860" s="11">
        <v>95.815608763253664</v>
      </c>
      <c r="D860" s="11">
        <v>97.102124600958902</v>
      </c>
      <c r="E860" s="11">
        <v>98.703915508740295</v>
      </c>
      <c r="F860" s="11">
        <v>101.84465889409624</v>
      </c>
      <c r="G860" s="11">
        <v>104.17458770963721</v>
      </c>
      <c r="H860" s="11">
        <v>106.84124996453291</v>
      </c>
      <c r="I860" s="11">
        <v>106.09047033954762</v>
      </c>
      <c r="J860" s="11">
        <v>108.46819833377707</v>
      </c>
      <c r="K860" s="12">
        <v>107.91595522407893</v>
      </c>
    </row>
    <row r="861" spans="1:11" x14ac:dyDescent="0.25">
      <c r="A861" s="13"/>
      <c r="B861" s="10">
        <v>101.5802122094793</v>
      </c>
      <c r="C861" s="11">
        <v>104.46609502587039</v>
      </c>
      <c r="D861" s="11">
        <v>104.41181413451123</v>
      </c>
      <c r="E861" s="11">
        <v>107.24937452057846</v>
      </c>
      <c r="F861" s="11">
        <v>109.38121139646579</v>
      </c>
      <c r="G861" s="11">
        <v>109.68342677546809</v>
      </c>
      <c r="H861" s="11">
        <v>106.57053058580361</v>
      </c>
      <c r="I861" s="11">
        <v>105.19922674321958</v>
      </c>
      <c r="J861" s="11">
        <v>102.84514651285841</v>
      </c>
      <c r="K861" s="12">
        <v>100.60309972711852</v>
      </c>
    </row>
    <row r="862" spans="1:11" x14ac:dyDescent="0.25">
      <c r="A862" s="13"/>
      <c r="B862" s="10">
        <v>94.772174653331163</v>
      </c>
      <c r="C862" s="11">
        <v>94.229798989309899</v>
      </c>
      <c r="D862" s="11">
        <v>95.518965120227676</v>
      </c>
      <c r="E862" s="11">
        <v>99.694559005694842</v>
      </c>
      <c r="F862" s="11">
        <v>99.927997409130469</v>
      </c>
      <c r="G862" s="11">
        <v>104.64754842669996</v>
      </c>
      <c r="H862" s="11">
        <v>102.54814708259666</v>
      </c>
      <c r="I862" s="11">
        <v>102.05915215588864</v>
      </c>
      <c r="J862" s="11">
        <v>104.32505983172955</v>
      </c>
      <c r="K862" s="12">
        <v>104.92777351694853</v>
      </c>
    </row>
    <row r="863" spans="1:11" x14ac:dyDescent="0.25">
      <c r="A863" s="13"/>
      <c r="B863" s="10">
        <v>99.766957816757298</v>
      </c>
      <c r="C863" s="11">
        <v>101.01178899064293</v>
      </c>
      <c r="D863" s="11">
        <v>102.46620965554051</v>
      </c>
      <c r="E863" s="11">
        <v>100.21565243543598</v>
      </c>
      <c r="F863" s="11">
        <v>100.79937692691249</v>
      </c>
      <c r="G863" s="11">
        <v>100.22073172121094</v>
      </c>
      <c r="H863" s="11">
        <v>98.342712089255372</v>
      </c>
      <c r="I863" s="11">
        <v>100.87891482470052</v>
      </c>
      <c r="J863" s="11">
        <v>102.69311642811685</v>
      </c>
      <c r="K863" s="12">
        <v>108.79047826437915</v>
      </c>
    </row>
    <row r="864" spans="1:11" x14ac:dyDescent="0.25">
      <c r="A864" s="13"/>
      <c r="B864" s="10">
        <v>96.503752899668953</v>
      </c>
      <c r="C864" s="11">
        <v>96.714757308428901</v>
      </c>
      <c r="D864" s="11">
        <v>94.502762169078238</v>
      </c>
      <c r="E864" s="11">
        <v>91.130287327592512</v>
      </c>
      <c r="F864" s="11">
        <v>92.136691663917006</v>
      </c>
      <c r="G864" s="11">
        <v>92.798206335161254</v>
      </c>
      <c r="H864" s="11">
        <v>93.616284953393432</v>
      </c>
      <c r="I864" s="11">
        <v>92.151470328198144</v>
      </c>
      <c r="J864" s="11">
        <v>88.764303272911377</v>
      </c>
      <c r="K864" s="12">
        <v>86.92467209896283</v>
      </c>
    </row>
    <row r="865" spans="1:11" x14ac:dyDescent="0.25">
      <c r="A865" s="13"/>
      <c r="B865" s="10">
        <v>102.80379047311126</v>
      </c>
      <c r="C865" s="11">
        <v>99.846148263023494</v>
      </c>
      <c r="D865" s="11">
        <v>96.292038835742261</v>
      </c>
      <c r="E865" s="11">
        <v>95.123058281912265</v>
      </c>
      <c r="F865" s="11">
        <v>94.757834453015846</v>
      </c>
      <c r="G865" s="11">
        <v>98.509724456069819</v>
      </c>
      <c r="H865" s="11">
        <v>94.921647943555442</v>
      </c>
      <c r="I865" s="11">
        <v>98.494628673425595</v>
      </c>
      <c r="J865" s="11">
        <v>96.542725375099494</v>
      </c>
      <c r="K865" s="12">
        <v>95.532780950520788</v>
      </c>
    </row>
    <row r="866" spans="1:11" x14ac:dyDescent="0.25">
      <c r="A866" s="13"/>
      <c r="B866" s="10">
        <v>98.598242990221564</v>
      </c>
      <c r="C866" s="11">
        <v>96.920618988874978</v>
      </c>
      <c r="D866" s="11">
        <v>96.690268491657505</v>
      </c>
      <c r="E866" s="11">
        <v>95.249610774331259</v>
      </c>
      <c r="F866" s="11">
        <v>94.712534010630193</v>
      </c>
      <c r="G866" s="11">
        <v>95.614662478642188</v>
      </c>
      <c r="H866" s="11">
        <v>96.504427149953983</v>
      </c>
      <c r="I866" s="11">
        <v>97.328539804970788</v>
      </c>
      <c r="J866" s="11">
        <v>96.996190767360545</v>
      </c>
      <c r="K866" s="12">
        <v>96.210208274797552</v>
      </c>
    </row>
    <row r="867" spans="1:11" x14ac:dyDescent="0.25">
      <c r="A867" s="13"/>
      <c r="B867" s="10">
        <v>98.719808642404615</v>
      </c>
      <c r="C867" s="11">
        <v>96.187906187628514</v>
      </c>
      <c r="D867" s="11">
        <v>98.841272755080169</v>
      </c>
      <c r="E867" s="11">
        <v>95.818720162215286</v>
      </c>
      <c r="F867" s="11">
        <v>96.349826687047525</v>
      </c>
      <c r="G867" s="11">
        <v>96.433451852480232</v>
      </c>
      <c r="H867" s="11">
        <v>98.566585781968968</v>
      </c>
      <c r="I867" s="11">
        <v>98.272247899856822</v>
      </c>
      <c r="J867" s="11">
        <v>100.56328049895764</v>
      </c>
      <c r="K867" s="12">
        <v>100.45306342100771</v>
      </c>
    </row>
    <row r="868" spans="1:11" x14ac:dyDescent="0.25">
      <c r="A868" s="13"/>
      <c r="B868" s="10">
        <v>101.6794482651012</v>
      </c>
      <c r="C868" s="11">
        <v>101.80586967847269</v>
      </c>
      <c r="D868" s="11">
        <v>103.62444772627774</v>
      </c>
      <c r="E868" s="11">
        <v>102.34940323258257</v>
      </c>
      <c r="F868" s="11">
        <v>102.03516895342528</v>
      </c>
      <c r="G868" s="11">
        <v>102.39960287440221</v>
      </c>
      <c r="H868" s="11">
        <v>102.23620015381883</v>
      </c>
      <c r="I868" s="11">
        <v>100.78558749349774</v>
      </c>
      <c r="J868" s="11">
        <v>97.5649344449116</v>
      </c>
      <c r="K868" s="12">
        <v>96.772656053693609</v>
      </c>
    </row>
    <row r="869" spans="1:11" x14ac:dyDescent="0.25">
      <c r="A869" s="13"/>
      <c r="B869" s="10">
        <v>100.61843352059773</v>
      </c>
      <c r="C869" s="11">
        <v>99.341228525727246</v>
      </c>
      <c r="D869" s="11">
        <v>97.208480899044687</v>
      </c>
      <c r="E869" s="11">
        <v>100.54248314865916</v>
      </c>
      <c r="F869" s="11">
        <v>101.02118125913238</v>
      </c>
      <c r="G869" s="11">
        <v>104.24512190269076</v>
      </c>
      <c r="H869" s="11">
        <v>107.99596991282471</v>
      </c>
      <c r="I869" s="11">
        <v>107.44955205661535</v>
      </c>
      <c r="J869" s="11">
        <v>105.77818526958029</v>
      </c>
      <c r="K869" s="12">
        <v>108.09966806608472</v>
      </c>
    </row>
    <row r="870" spans="1:11" x14ac:dyDescent="0.25">
      <c r="A870" s="13"/>
      <c r="B870" s="10">
        <v>94.510405310374196</v>
      </c>
      <c r="C870" s="11">
        <v>93.732955145397611</v>
      </c>
      <c r="D870" s="11">
        <v>87.274358989894594</v>
      </c>
      <c r="E870" s="11">
        <v>86.279484163151565</v>
      </c>
      <c r="F870" s="11">
        <v>84.930250185186623</v>
      </c>
      <c r="G870" s="11">
        <v>84.893399810095985</v>
      </c>
      <c r="H870" s="11">
        <v>87.028466893321252</v>
      </c>
      <c r="I870" s="11">
        <v>86.521446591225882</v>
      </c>
      <c r="J870" s="11">
        <v>84.910225145368742</v>
      </c>
      <c r="K870" s="12">
        <v>86.380690535285481</v>
      </c>
    </row>
    <row r="871" spans="1:11" x14ac:dyDescent="0.25">
      <c r="A871" s="13"/>
      <c r="B871" s="10">
        <v>101.44224912210602</v>
      </c>
      <c r="C871" s="11">
        <v>96.669030278897822</v>
      </c>
      <c r="D871" s="11">
        <v>96.271992684292542</v>
      </c>
      <c r="E871" s="11">
        <v>96.457409780828044</v>
      </c>
      <c r="F871" s="11">
        <v>96.034951369031489</v>
      </c>
      <c r="G871" s="11">
        <v>95.552629274013185</v>
      </c>
      <c r="H871" s="11">
        <v>91.289537990567226</v>
      </c>
      <c r="I871" s="11">
        <v>92.691278178226483</v>
      </c>
      <c r="J871" s="11">
        <v>94.629339308752179</v>
      </c>
      <c r="K871" s="12">
        <v>92.087578087414826</v>
      </c>
    </row>
    <row r="872" spans="1:11" x14ac:dyDescent="0.25">
      <c r="A872" s="13"/>
      <c r="B872" s="10">
        <v>101.03077172850259</v>
      </c>
      <c r="C872" s="11">
        <v>102.32080393204217</v>
      </c>
      <c r="D872" s="11">
        <v>104.07259093425928</v>
      </c>
      <c r="E872" s="11">
        <v>98.380803653222912</v>
      </c>
      <c r="F872" s="11">
        <v>102.65624502324134</v>
      </c>
      <c r="G872" s="11">
        <v>99.342526615969007</v>
      </c>
      <c r="H872" s="11">
        <v>101.99905685541853</v>
      </c>
      <c r="I872" s="11">
        <v>97.073841752257024</v>
      </c>
      <c r="J872" s="11">
        <v>96.637973479990023</v>
      </c>
      <c r="K872" s="12">
        <v>97.472397863049736</v>
      </c>
    </row>
    <row r="873" spans="1:11" x14ac:dyDescent="0.25">
      <c r="A873" s="13"/>
      <c r="B873" s="10">
        <v>101.86219818331912</v>
      </c>
      <c r="C873" s="11">
        <v>99.44389503409505</v>
      </c>
      <c r="D873" s="11">
        <v>98.191139827681681</v>
      </c>
      <c r="E873" s="11">
        <v>101.18303091720297</v>
      </c>
      <c r="F873" s="11">
        <v>100.94760390028829</v>
      </c>
      <c r="G873" s="11">
        <v>100.30583708462173</v>
      </c>
      <c r="H873" s="11">
        <v>103.96882391067381</v>
      </c>
      <c r="I873" s="11">
        <v>107.02353554491563</v>
      </c>
      <c r="J873" s="11">
        <v>109.31579130854077</v>
      </c>
      <c r="K873" s="12">
        <v>108.85893966496776</v>
      </c>
    </row>
    <row r="874" spans="1:11" x14ac:dyDescent="0.25">
      <c r="A874" s="13"/>
      <c r="B874" s="10">
        <v>105.11476359331795</v>
      </c>
      <c r="C874" s="11">
        <v>107.82538090963175</v>
      </c>
      <c r="D874" s="11">
        <v>104.04112436423584</v>
      </c>
      <c r="E874" s="11">
        <v>106.37025889242419</v>
      </c>
      <c r="F874" s="11">
        <v>107.97540428867791</v>
      </c>
      <c r="G874" s="11">
        <v>107.7413829577725</v>
      </c>
      <c r="H874" s="11">
        <v>112.97638961701038</v>
      </c>
      <c r="I874" s="11">
        <v>109.20329369333962</v>
      </c>
      <c r="J874" s="11">
        <v>108.79043657713407</v>
      </c>
      <c r="K874" s="12">
        <v>110.68850745472984</v>
      </c>
    </row>
    <row r="875" spans="1:11" x14ac:dyDescent="0.25">
      <c r="A875" s="13"/>
      <c r="B875" s="10">
        <v>106.5723549444302</v>
      </c>
      <c r="C875" s="11">
        <v>105.85067046463445</v>
      </c>
      <c r="D875" s="11">
        <v>103.57251113402049</v>
      </c>
      <c r="E875" s="11">
        <v>99.348071603325181</v>
      </c>
      <c r="F875" s="11">
        <v>97.641968244791713</v>
      </c>
      <c r="G875" s="11">
        <v>98.896258198009917</v>
      </c>
      <c r="H875" s="11">
        <v>95.545979521008647</v>
      </c>
      <c r="I875" s="11">
        <v>89.675818306335714</v>
      </c>
      <c r="J875" s="11">
        <v>88.472161741996487</v>
      </c>
      <c r="K875" s="12">
        <v>85.810238521084827</v>
      </c>
    </row>
    <row r="876" spans="1:11" x14ac:dyDescent="0.25">
      <c r="A876" s="13"/>
      <c r="B876" s="10">
        <v>98.753624142207642</v>
      </c>
      <c r="C876" s="11">
        <v>101.77344305041849</v>
      </c>
      <c r="D876" s="11">
        <v>101.82307489432016</v>
      </c>
      <c r="E876" s="11">
        <v>101.63737730253985</v>
      </c>
      <c r="F876" s="11">
        <v>101.07521166802765</v>
      </c>
      <c r="G876" s="11">
        <v>104.09703071534153</v>
      </c>
      <c r="H876" s="11">
        <v>107.40903925051117</v>
      </c>
      <c r="I876" s="11">
        <v>107.15321580222184</v>
      </c>
      <c r="J876" s="11">
        <v>110.56234760200641</v>
      </c>
      <c r="K876" s="12">
        <v>108.41592205850256</v>
      </c>
    </row>
    <row r="877" spans="1:11" x14ac:dyDescent="0.25">
      <c r="A877" s="13"/>
      <c r="B877" s="10">
        <v>97.153740727311586</v>
      </c>
      <c r="C877" s="11">
        <v>97.582165908779587</v>
      </c>
      <c r="D877" s="11">
        <v>95.99677224649021</v>
      </c>
      <c r="E877" s="11">
        <v>97.839348843744588</v>
      </c>
      <c r="F877" s="11">
        <v>100.18591909942107</v>
      </c>
      <c r="G877" s="11">
        <v>97.599118682450637</v>
      </c>
      <c r="H877" s="11">
        <v>93.713536741388381</v>
      </c>
      <c r="I877" s="11">
        <v>93.091952493158971</v>
      </c>
      <c r="J877" s="11">
        <v>90.594963677235043</v>
      </c>
      <c r="K877" s="12">
        <v>89.653091038653557</v>
      </c>
    </row>
    <row r="878" spans="1:11" x14ac:dyDescent="0.25">
      <c r="A878" s="13"/>
      <c r="B878" s="10">
        <v>102.05231789585072</v>
      </c>
      <c r="C878" s="11">
        <v>101.78639589033251</v>
      </c>
      <c r="D878" s="11">
        <v>98.938643588807437</v>
      </c>
      <c r="E878" s="11">
        <v>101.94790152566954</v>
      </c>
      <c r="F878" s="11">
        <v>100.70173974388506</v>
      </c>
      <c r="G878" s="11">
        <v>97.200856035464483</v>
      </c>
      <c r="H878" s="11">
        <v>99.558352089969446</v>
      </c>
      <c r="I878" s="11">
        <v>101.51784085766931</v>
      </c>
      <c r="J878" s="11">
        <v>102.53785943227936</v>
      </c>
      <c r="K878" s="12">
        <v>105.68384991765238</v>
      </c>
    </row>
    <row r="879" spans="1:11" x14ac:dyDescent="0.25">
      <c r="A879" s="13"/>
      <c r="B879" s="10">
        <v>100.25305244609832</v>
      </c>
      <c r="C879" s="11">
        <v>100.01433070562545</v>
      </c>
      <c r="D879" s="11">
        <v>95.952850632087262</v>
      </c>
      <c r="E879" s="11">
        <v>94.382490314082787</v>
      </c>
      <c r="F879" s="11">
        <v>95.427874566321847</v>
      </c>
      <c r="G879" s="11">
        <v>98.545291953993981</v>
      </c>
      <c r="H879" s="11">
        <v>104.42295546949536</v>
      </c>
      <c r="I879" s="11">
        <v>109.71306267237385</v>
      </c>
      <c r="J879" s="11">
        <v>109.2089430941562</v>
      </c>
      <c r="K879" s="12">
        <v>107.88754556739838</v>
      </c>
    </row>
    <row r="880" spans="1:11" x14ac:dyDescent="0.25">
      <c r="A880" s="13"/>
      <c r="B880" s="10">
        <v>100.36384713821043</v>
      </c>
      <c r="C880" s="11">
        <v>99.158017563492706</v>
      </c>
      <c r="D880" s="11">
        <v>98.966953530994559</v>
      </c>
      <c r="E880" s="11">
        <v>100.76354101848656</v>
      </c>
      <c r="F880" s="11">
        <v>99.265964780171785</v>
      </c>
      <c r="G880" s="11">
        <v>101.06091955562425</v>
      </c>
      <c r="H880" s="11">
        <v>100.41676482189696</v>
      </c>
      <c r="I880" s="11">
        <v>102.160073177878</v>
      </c>
      <c r="J880" s="11">
        <v>105.79000178034991</v>
      </c>
      <c r="K880" s="12">
        <v>100.83737550606416</v>
      </c>
    </row>
    <row r="881" spans="1:11" x14ac:dyDescent="0.25">
      <c r="A881" s="13"/>
      <c r="B881" s="10">
        <v>99.182643929378798</v>
      </c>
      <c r="C881" s="11">
        <v>97.12105759140826</v>
      </c>
      <c r="D881" s="11">
        <v>99.802409891393822</v>
      </c>
      <c r="E881" s="11">
        <v>100.04479263935326</v>
      </c>
      <c r="F881" s="11">
        <v>103.81532377444704</v>
      </c>
      <c r="G881" s="11">
        <v>104.46658470425162</v>
      </c>
      <c r="H881" s="11">
        <v>101.77510320947658</v>
      </c>
      <c r="I881" s="11">
        <v>104.23260096469727</v>
      </c>
      <c r="J881" s="11">
        <v>106.77030137038209</v>
      </c>
      <c r="K881" s="12">
        <v>105.51507896065546</v>
      </c>
    </row>
    <row r="882" spans="1:11" x14ac:dyDescent="0.25">
      <c r="A882" s="13"/>
      <c r="B882" s="10">
        <v>97.167521415235441</v>
      </c>
      <c r="C882" s="11">
        <v>98.420706176871093</v>
      </c>
      <c r="D882" s="11">
        <v>97.183870291404759</v>
      </c>
      <c r="E882" s="11">
        <v>97.851991042271379</v>
      </c>
      <c r="F882" s="11">
        <v>96.18392101357793</v>
      </c>
      <c r="G882" s="11">
        <v>96.928398384542945</v>
      </c>
      <c r="H882" s="11">
        <v>95.480023511846213</v>
      </c>
      <c r="I882" s="11">
        <v>96.238050286449351</v>
      </c>
      <c r="J882" s="11">
        <v>96.418166074457048</v>
      </c>
      <c r="K882" s="12">
        <v>96.957338364792776</v>
      </c>
    </row>
    <row r="883" spans="1:11" x14ac:dyDescent="0.25">
      <c r="A883" s="13"/>
      <c r="B883" s="10">
        <v>101.08762541673097</v>
      </c>
      <c r="C883" s="11">
        <v>102.41981044645254</v>
      </c>
      <c r="D883" s="11">
        <v>103.09064004467864</v>
      </c>
      <c r="E883" s="11">
        <v>106.06905061604074</v>
      </c>
      <c r="F883" s="11">
        <v>111.7477394471148</v>
      </c>
      <c r="G883" s="11">
        <v>110.78192312157576</v>
      </c>
      <c r="H883" s="11">
        <v>109.62698695500112</v>
      </c>
      <c r="I883" s="11">
        <v>108.48359484078635</v>
      </c>
      <c r="J883" s="11">
        <v>113.19016938641212</v>
      </c>
      <c r="K883" s="12">
        <v>113.57873005200517</v>
      </c>
    </row>
    <row r="884" spans="1:11" x14ac:dyDescent="0.25">
      <c r="A884" s="13"/>
      <c r="B884" s="10">
        <v>99.875876616964035</v>
      </c>
      <c r="C884" s="11">
        <v>98.836344476181651</v>
      </c>
      <c r="D884" s="11">
        <v>98.120556902073702</v>
      </c>
      <c r="E884" s="11">
        <v>97.746000547614884</v>
      </c>
      <c r="F884" s="11">
        <v>97.366835298840684</v>
      </c>
      <c r="G884" s="11">
        <v>101.27398359104882</v>
      </c>
      <c r="H884" s="11">
        <v>98.695581032695031</v>
      </c>
      <c r="I884" s="11">
        <v>96.133826161995202</v>
      </c>
      <c r="J884" s="11">
        <v>92.234201547487345</v>
      </c>
      <c r="K884" s="12">
        <v>92.12340004548669</v>
      </c>
    </row>
    <row r="885" spans="1:11" x14ac:dyDescent="0.25">
      <c r="A885" s="13"/>
      <c r="B885" s="10">
        <v>102.53781479037194</v>
      </c>
      <c r="C885" s="11">
        <v>96.342582150256121</v>
      </c>
      <c r="D885" s="11">
        <v>99.432617464692697</v>
      </c>
      <c r="E885" s="11">
        <v>99.270110681168418</v>
      </c>
      <c r="F885" s="11">
        <v>101.84559524195268</v>
      </c>
      <c r="G885" s="11">
        <v>98.777895527239693</v>
      </c>
      <c r="H885" s="11">
        <v>95.07424718529343</v>
      </c>
      <c r="I885" s="11">
        <v>94.859206696227062</v>
      </c>
      <c r="J885" s="11">
        <v>95.899618201148883</v>
      </c>
      <c r="K885" s="12">
        <v>98.246648191542207</v>
      </c>
    </row>
    <row r="886" spans="1:11" x14ac:dyDescent="0.25">
      <c r="A886" s="13"/>
      <c r="B886" s="10">
        <v>101.39138267143259</v>
      </c>
      <c r="C886" s="11">
        <v>98.285131632483797</v>
      </c>
      <c r="D886" s="11">
        <v>101.26378572944704</v>
      </c>
      <c r="E886" s="11">
        <v>101.77763514433541</v>
      </c>
      <c r="F886" s="11">
        <v>103.28728736422545</v>
      </c>
      <c r="G886" s="11">
        <v>100.22739396980695</v>
      </c>
      <c r="H886" s="11">
        <v>102.3901289024632</v>
      </c>
      <c r="I886" s="11">
        <v>99.170076726971232</v>
      </c>
      <c r="J886" s="11">
        <v>98.733529530257471</v>
      </c>
      <c r="K886" s="12">
        <v>98.108043522263273</v>
      </c>
    </row>
    <row r="887" spans="1:11" x14ac:dyDescent="0.25">
      <c r="A887" s="13"/>
      <c r="B887" s="10">
        <v>96.165972256945324</v>
      </c>
      <c r="C887" s="11">
        <v>93.03891358608243</v>
      </c>
      <c r="D887" s="11">
        <v>92.245388506271041</v>
      </c>
      <c r="E887" s="11">
        <v>96.155606656804068</v>
      </c>
      <c r="F887" s="11">
        <v>100.40004531015506</v>
      </c>
      <c r="G887" s="11">
        <v>104.57091252948526</v>
      </c>
      <c r="H887" s="11">
        <v>107.09656804660418</v>
      </c>
      <c r="I887" s="11">
        <v>109.58603600979747</v>
      </c>
      <c r="J887" s="11">
        <v>108.83957058328046</v>
      </c>
      <c r="K887" s="12">
        <v>109.79564856103175</v>
      </c>
    </row>
    <row r="888" spans="1:11" x14ac:dyDescent="0.25">
      <c r="A888" s="13"/>
      <c r="B888" s="10">
        <v>95.663279993199836</v>
      </c>
      <c r="C888" s="11">
        <v>97.103757774870886</v>
      </c>
      <c r="D888" s="11">
        <v>97.695215603623552</v>
      </c>
      <c r="E888" s="11">
        <v>95.599188551244396</v>
      </c>
      <c r="F888" s="11">
        <v>93.89652928702813</v>
      </c>
      <c r="G888" s="11">
        <v>96.407683607950247</v>
      </c>
      <c r="H888" s="11">
        <v>99.223747640278745</v>
      </c>
      <c r="I888" s="11">
        <v>95.533179913698078</v>
      </c>
      <c r="J888" s="11">
        <v>89.877793608948579</v>
      </c>
      <c r="K888" s="12">
        <v>90.519104228741057</v>
      </c>
    </row>
    <row r="889" spans="1:11" x14ac:dyDescent="0.25">
      <c r="A889" s="13"/>
      <c r="B889" s="10">
        <v>99.216322772256632</v>
      </c>
      <c r="C889" s="11">
        <v>103.04703248750522</v>
      </c>
      <c r="D889" s="11">
        <v>105.94931723984209</v>
      </c>
      <c r="E889" s="11">
        <v>108.20352540849507</v>
      </c>
      <c r="F889" s="11">
        <v>108.45719112939572</v>
      </c>
      <c r="G889" s="11">
        <v>110.29273590885742</v>
      </c>
      <c r="H889" s="11">
        <v>111.52233359186165</v>
      </c>
      <c r="I889" s="11">
        <v>114.54868780969836</v>
      </c>
      <c r="J889" s="11">
        <v>117.37040293756019</v>
      </c>
      <c r="K889" s="12">
        <v>116.09915745171972</v>
      </c>
    </row>
    <row r="890" spans="1:11" x14ac:dyDescent="0.25">
      <c r="A890" s="13"/>
      <c r="B890" s="10">
        <v>100.76760272425977</v>
      </c>
      <c r="C890" s="11">
        <v>104.14705729116629</v>
      </c>
      <c r="D890" s="11">
        <v>102.63846554635425</v>
      </c>
      <c r="E890" s="11">
        <v>99.739070467857132</v>
      </c>
      <c r="F890" s="11">
        <v>98.414651167049868</v>
      </c>
      <c r="G890" s="11">
        <v>104.50985713270521</v>
      </c>
      <c r="H890" s="11">
        <v>107.28743217011345</v>
      </c>
      <c r="I890" s="11">
        <v>101.8489382285473</v>
      </c>
      <c r="J890" s="11">
        <v>94.095681563751498</v>
      </c>
      <c r="K890" s="12">
        <v>92.641067909227829</v>
      </c>
    </row>
    <row r="891" spans="1:11" x14ac:dyDescent="0.25">
      <c r="A891" s="13"/>
      <c r="B891" s="10">
        <v>104.1480776946192</v>
      </c>
      <c r="C891" s="11">
        <v>104.11730957333116</v>
      </c>
      <c r="D891" s="11">
        <v>104.91839315047231</v>
      </c>
      <c r="E891" s="11">
        <v>106.38721984505025</v>
      </c>
      <c r="F891" s="11">
        <v>106.63055044109804</v>
      </c>
      <c r="G891" s="11">
        <v>112.02628873177329</v>
      </c>
      <c r="H891" s="11">
        <v>111.03998354757097</v>
      </c>
      <c r="I891" s="11">
        <v>105.50964156149269</v>
      </c>
      <c r="J891" s="11">
        <v>106.06362773054552</v>
      </c>
      <c r="K891" s="12">
        <v>109.78848192534588</v>
      </c>
    </row>
    <row r="892" spans="1:11" x14ac:dyDescent="0.25">
      <c r="A892" s="13"/>
      <c r="B892" s="10">
        <v>100.92673584423792</v>
      </c>
      <c r="C892" s="11">
        <v>96.380690109387203</v>
      </c>
      <c r="D892" s="11">
        <v>100.42397428752861</v>
      </c>
      <c r="E892" s="11">
        <v>105.3209979818984</v>
      </c>
      <c r="F892" s="11">
        <v>103.88449236157787</v>
      </c>
      <c r="G892" s="11">
        <v>98.733656075087907</v>
      </c>
      <c r="H892" s="11">
        <v>96.016562956315624</v>
      </c>
      <c r="I892" s="11">
        <v>97.009512638992803</v>
      </c>
      <c r="J892" s="11">
        <v>98.156021964869211</v>
      </c>
      <c r="K892" s="12">
        <v>96.63306247180661</v>
      </c>
    </row>
    <row r="893" spans="1:11" x14ac:dyDescent="0.25">
      <c r="A893" s="13"/>
      <c r="B893" s="10">
        <v>98.092051622680671</v>
      </c>
      <c r="C893" s="11">
        <v>97.070002671379413</v>
      </c>
      <c r="D893" s="11">
        <v>97.218070705681754</v>
      </c>
      <c r="E893" s="11">
        <v>94.663018388962769</v>
      </c>
      <c r="F893" s="11">
        <v>92.267766331890797</v>
      </c>
      <c r="G893" s="11">
        <v>93.997223375283852</v>
      </c>
      <c r="H893" s="11">
        <v>98.771959931956431</v>
      </c>
      <c r="I893" s="11">
        <v>99.549830375413379</v>
      </c>
      <c r="J893" s="11">
        <v>101.8750083450041</v>
      </c>
      <c r="K893" s="12">
        <v>99.814454876679775</v>
      </c>
    </row>
    <row r="894" spans="1:11" x14ac:dyDescent="0.25">
      <c r="A894" s="13"/>
      <c r="B894" s="10">
        <v>98.424983844727734</v>
      </c>
      <c r="C894" s="11">
        <v>103.35231082054096</v>
      </c>
      <c r="D894" s="11">
        <v>103.25854692059889</v>
      </c>
      <c r="E894" s="11">
        <v>103.49487449680461</v>
      </c>
      <c r="F894" s="11">
        <v>103.36060853699168</v>
      </c>
      <c r="G894" s="11">
        <v>100.99434037674203</v>
      </c>
      <c r="H894" s="11">
        <v>100.06715587276908</v>
      </c>
      <c r="I894" s="11">
        <v>101.29744101913812</v>
      </c>
      <c r="J894" s="11">
        <v>102.24475844674377</v>
      </c>
      <c r="K894" s="12">
        <v>102.55367646604955</v>
      </c>
    </row>
    <row r="895" spans="1:11" x14ac:dyDescent="0.25">
      <c r="A895" s="13"/>
      <c r="B895" s="10">
        <v>100.75240072746109</v>
      </c>
      <c r="C895" s="11">
        <v>99.691874499273368</v>
      </c>
      <c r="D895" s="11">
        <v>101.04465760299364</v>
      </c>
      <c r="E895" s="11">
        <v>101.32707332965244</v>
      </c>
      <c r="F895" s="11">
        <v>102.99543714815039</v>
      </c>
      <c r="G895" s="11">
        <v>104.03531889935354</v>
      </c>
      <c r="H895" s="11">
        <v>104.09119876531851</v>
      </c>
      <c r="I895" s="11">
        <v>105.43902889544241</v>
      </c>
      <c r="J895" s="11">
        <v>104.92231762114812</v>
      </c>
      <c r="K895" s="12">
        <v>109.62651317821077</v>
      </c>
    </row>
    <row r="896" spans="1:11" x14ac:dyDescent="0.25">
      <c r="A896" s="13"/>
      <c r="B896" s="10">
        <v>97.715718724520698</v>
      </c>
      <c r="C896" s="11">
        <v>94.37417180936724</v>
      </c>
      <c r="D896" s="11">
        <v>98.503867510575134</v>
      </c>
      <c r="E896" s="11">
        <v>100.27736771225597</v>
      </c>
      <c r="F896" s="11">
        <v>100.45743664882076</v>
      </c>
      <c r="G896" s="11">
        <v>99.43572088313168</v>
      </c>
      <c r="H896" s="11">
        <v>98.997915354537497</v>
      </c>
      <c r="I896" s="11">
        <v>102.87160606998997</v>
      </c>
      <c r="J896" s="11">
        <v>103.237004626643</v>
      </c>
      <c r="K896" s="12">
        <v>104.23946734105715</v>
      </c>
    </row>
    <row r="897" spans="1:11" x14ac:dyDescent="0.25">
      <c r="A897" s="13"/>
      <c r="B897" s="10">
        <v>102.23940171499034</v>
      </c>
      <c r="C897" s="11">
        <v>99.468934045046382</v>
      </c>
      <c r="D897" s="11">
        <v>95.358616561270367</v>
      </c>
      <c r="E897" s="11">
        <v>95.780987782367077</v>
      </c>
      <c r="F897" s="11">
        <v>94.840041383187142</v>
      </c>
      <c r="G897" s="11">
        <v>92.976468981412921</v>
      </c>
      <c r="H897" s="11">
        <v>93.934115522663234</v>
      </c>
      <c r="I897" s="11">
        <v>94.78156593778543</v>
      </c>
      <c r="J897" s="11">
        <v>95.185946364400195</v>
      </c>
      <c r="K897" s="12">
        <v>96.282755280802121</v>
      </c>
    </row>
    <row r="898" spans="1:11" x14ac:dyDescent="0.25">
      <c r="A898" s="13"/>
      <c r="B898" s="10">
        <v>101.96171073541747</v>
      </c>
      <c r="C898" s="11">
        <v>103.35782111757614</v>
      </c>
      <c r="D898" s="11">
        <v>108.1079946742458</v>
      </c>
      <c r="E898" s="11">
        <v>105.17573269634208</v>
      </c>
      <c r="F898" s="11">
        <v>103.19457022173572</v>
      </c>
      <c r="G898" s="11">
        <v>105.26243178678492</v>
      </c>
      <c r="H898" s="11">
        <v>109.57112977000776</v>
      </c>
      <c r="I898" s="11">
        <v>114.34177307268335</v>
      </c>
      <c r="J898" s="11">
        <v>116.57897013326206</v>
      </c>
      <c r="K898" s="12">
        <v>113.68223840898115</v>
      </c>
    </row>
    <row r="899" spans="1:11" x14ac:dyDescent="0.25">
      <c r="A899" s="13"/>
      <c r="B899" s="10">
        <v>100.04829627357327</v>
      </c>
      <c r="C899" s="11">
        <v>104.24457785752128</v>
      </c>
      <c r="D899" s="11">
        <v>106.59960357753319</v>
      </c>
      <c r="E899" s="11">
        <v>100.6934015347711</v>
      </c>
      <c r="F899" s="11">
        <v>98.602214805378253</v>
      </c>
      <c r="G899" s="11">
        <v>99.991169100665573</v>
      </c>
      <c r="H899" s="11">
        <v>99.305595391293593</v>
      </c>
      <c r="I899" s="11">
        <v>97.829700489281208</v>
      </c>
      <c r="J899" s="11">
        <v>98.783954870484052</v>
      </c>
      <c r="K899" s="12">
        <v>100.10101123061504</v>
      </c>
    </row>
    <row r="900" spans="1:11" x14ac:dyDescent="0.25">
      <c r="A900" s="13"/>
      <c r="B900" s="10">
        <v>100.9462245862066</v>
      </c>
      <c r="C900" s="11">
        <v>106.90439178437158</v>
      </c>
      <c r="D900" s="11">
        <v>103.86165542362409</v>
      </c>
      <c r="E900" s="11">
        <v>103.93942888921745</v>
      </c>
      <c r="F900" s="11">
        <v>104.32674320604508</v>
      </c>
      <c r="G900" s="11">
        <v>105.10566662138943</v>
      </c>
      <c r="H900" s="11">
        <v>105.83220605104002</v>
      </c>
      <c r="I900" s="11">
        <v>107.44363165780861</v>
      </c>
      <c r="J900" s="11">
        <v>107.51252919781</v>
      </c>
      <c r="K900" s="12">
        <v>108.89638502588261</v>
      </c>
    </row>
    <row r="901" spans="1:11" x14ac:dyDescent="0.25">
      <c r="A901" s="13"/>
      <c r="B901" s="10">
        <v>105.46716132491069</v>
      </c>
      <c r="C901" s="11">
        <v>107.11958520265998</v>
      </c>
      <c r="D901" s="11">
        <v>110.82193626845381</v>
      </c>
      <c r="E901" s="11">
        <v>113.6093756330396</v>
      </c>
      <c r="F901" s="11">
        <v>114.79248009799409</v>
      </c>
      <c r="G901" s="11">
        <v>119.13803534425334</v>
      </c>
      <c r="H901" s="11">
        <v>117.8966266415965</v>
      </c>
      <c r="I901" s="11">
        <v>117.23662956271502</v>
      </c>
      <c r="J901" s="11">
        <v>114.52444829029957</v>
      </c>
      <c r="K901" s="12">
        <v>119.79077642737379</v>
      </c>
    </row>
    <row r="902" spans="1:11" x14ac:dyDescent="0.25">
      <c r="A902" s="13"/>
      <c r="B902" s="10">
        <v>99.865802084003363</v>
      </c>
      <c r="C902" s="11">
        <v>98.313980435664419</v>
      </c>
      <c r="D902" s="11">
        <v>96.694453236144554</v>
      </c>
      <c r="E902" s="11">
        <v>99.097953445820778</v>
      </c>
      <c r="F902" s="11">
        <v>100.39060544047372</v>
      </c>
      <c r="G902" s="11">
        <v>101.51241775354367</v>
      </c>
      <c r="H902" s="11">
        <v>101.30283669394983</v>
      </c>
      <c r="I902" s="11">
        <v>99.164903102746521</v>
      </c>
      <c r="J902" s="11">
        <v>98.418332856716475</v>
      </c>
      <c r="K902" s="12">
        <v>94.218189116064295</v>
      </c>
    </row>
    <row r="903" spans="1:11" x14ac:dyDescent="0.25">
      <c r="A903" s="13"/>
      <c r="B903" s="10">
        <v>98.995460741491044</v>
      </c>
      <c r="C903" s="11">
        <v>100.33899484661441</v>
      </c>
      <c r="D903" s="11">
        <v>102.91489859538338</v>
      </c>
      <c r="E903" s="11">
        <v>101.03101685413964</v>
      </c>
      <c r="F903" s="11">
        <v>100.48671358177384</v>
      </c>
      <c r="G903" s="11">
        <v>96.804890403967633</v>
      </c>
      <c r="H903" s="11">
        <v>95.381855530297287</v>
      </c>
      <c r="I903" s="11">
        <v>98.790407599273863</v>
      </c>
      <c r="J903" s="11">
        <v>98.869679101434258</v>
      </c>
      <c r="K903" s="12">
        <v>96.398482347237206</v>
      </c>
    </row>
    <row r="904" spans="1:11" x14ac:dyDescent="0.25">
      <c r="A904" s="13"/>
      <c r="B904" s="10">
        <v>97.853256656720404</v>
      </c>
      <c r="C904" s="11">
        <v>95.676966155945976</v>
      </c>
      <c r="D904" s="11">
        <v>92.476999578001255</v>
      </c>
      <c r="E904" s="11">
        <v>95.002873755220278</v>
      </c>
      <c r="F904" s="11">
        <v>96.733577363266647</v>
      </c>
      <c r="G904" s="11">
        <v>95.857231647544282</v>
      </c>
      <c r="H904" s="11">
        <v>99.127666211061666</v>
      </c>
      <c r="I904" s="11">
        <v>100.1449209516569</v>
      </c>
      <c r="J904" s="11">
        <v>99.607056355629069</v>
      </c>
      <c r="K904" s="12">
        <v>99.503916923155515</v>
      </c>
    </row>
    <row r="905" spans="1:11" x14ac:dyDescent="0.25">
      <c r="A905" s="13"/>
      <c r="B905" s="10">
        <v>103.53629064862398</v>
      </c>
      <c r="C905" s="11">
        <v>104.84244320250397</v>
      </c>
      <c r="D905" s="11">
        <v>105.06661660872858</v>
      </c>
      <c r="E905" s="11">
        <v>100.32448360437986</v>
      </c>
      <c r="F905" s="11">
        <v>98.699043946425874</v>
      </c>
      <c r="G905" s="11">
        <v>94.543619352738858</v>
      </c>
      <c r="H905" s="11">
        <v>99.179750915621298</v>
      </c>
      <c r="I905" s="11">
        <v>98.311782220289686</v>
      </c>
      <c r="J905" s="11">
        <v>100.78409436023703</v>
      </c>
      <c r="K905" s="12">
        <v>99.151798441229531</v>
      </c>
    </row>
    <row r="906" spans="1:11" x14ac:dyDescent="0.25">
      <c r="A906" s="13"/>
      <c r="B906" s="10">
        <v>96.822350683133479</v>
      </c>
      <c r="C906" s="11">
        <v>102.12538319434043</v>
      </c>
      <c r="D906" s="11">
        <v>100.60934859676073</v>
      </c>
      <c r="E906" s="11">
        <v>102.34832607331177</v>
      </c>
      <c r="F906" s="11">
        <v>104.06840938365795</v>
      </c>
      <c r="G906" s="11">
        <v>104.12125303011078</v>
      </c>
      <c r="H906" s="11">
        <v>101.31826645850359</v>
      </c>
      <c r="I906" s="11">
        <v>99.829895754590126</v>
      </c>
      <c r="J906" s="11">
        <v>102.14998251296738</v>
      </c>
      <c r="K906" s="12">
        <v>104.86932704029142</v>
      </c>
    </row>
    <row r="907" spans="1:11" x14ac:dyDescent="0.25">
      <c r="A907" s="13"/>
      <c r="B907" s="10">
        <v>99.929823384353156</v>
      </c>
      <c r="C907" s="11">
        <v>102.93760308322334</v>
      </c>
      <c r="D907" s="11">
        <v>102.46412776418647</v>
      </c>
      <c r="E907" s="11">
        <v>102.5958299364359</v>
      </c>
      <c r="F907" s="11">
        <v>102.62358245625065</v>
      </c>
      <c r="G907" s="11">
        <v>105.61276435167937</v>
      </c>
      <c r="H907" s="11">
        <v>108.16460813973674</v>
      </c>
      <c r="I907" s="11">
        <v>107.60198071964759</v>
      </c>
      <c r="J907" s="11">
        <v>106.02931958917844</v>
      </c>
      <c r="K907" s="12">
        <v>104.75216204740619</v>
      </c>
    </row>
    <row r="908" spans="1:11" x14ac:dyDescent="0.25">
      <c r="A908" s="13"/>
      <c r="B908" s="10">
        <v>99.258058624285965</v>
      </c>
      <c r="C908" s="11">
        <v>100.72818267415296</v>
      </c>
      <c r="D908" s="11">
        <v>102.13050804154452</v>
      </c>
      <c r="E908" s="11">
        <v>102.57931158577109</v>
      </c>
      <c r="F908" s="11">
        <v>104.95962737241423</v>
      </c>
      <c r="G908" s="11">
        <v>104.75140306923967</v>
      </c>
      <c r="H908" s="11">
        <v>104.60297519338025</v>
      </c>
      <c r="I908" s="11">
        <v>102.77615096438024</v>
      </c>
      <c r="J908" s="11">
        <v>101.78043408956029</v>
      </c>
      <c r="K908" s="12">
        <v>102.00265044253807</v>
      </c>
    </row>
    <row r="909" spans="1:11" x14ac:dyDescent="0.25">
      <c r="A909" s="13"/>
      <c r="B909" s="10">
        <v>101.66680525693108</v>
      </c>
      <c r="C909" s="11">
        <v>99.797267304195671</v>
      </c>
      <c r="D909" s="11">
        <v>92.820213842271016</v>
      </c>
      <c r="E909" s="11">
        <v>92.415269944158467</v>
      </c>
      <c r="F909" s="11">
        <v>89.568528787790271</v>
      </c>
      <c r="G909" s="11">
        <v>93.131280439776873</v>
      </c>
      <c r="H909" s="11">
        <v>91.782966370208456</v>
      </c>
      <c r="I909" s="11">
        <v>93.238661545184442</v>
      </c>
      <c r="J909" s="11">
        <v>92.980703276705512</v>
      </c>
      <c r="K909" s="12">
        <v>91.676159748480515</v>
      </c>
    </row>
    <row r="910" spans="1:11" x14ac:dyDescent="0.25">
      <c r="A910" s="13"/>
      <c r="B910" s="10">
        <v>97.353016347734382</v>
      </c>
      <c r="C910" s="11">
        <v>93.900732814478829</v>
      </c>
      <c r="D910" s="11">
        <v>94.21685301999122</v>
      </c>
      <c r="E910" s="11">
        <v>95.184685910952609</v>
      </c>
      <c r="F910" s="11">
        <v>95.820565147709161</v>
      </c>
      <c r="G910" s="11">
        <v>93.850390997536294</v>
      </c>
      <c r="H910" s="11">
        <v>92.606435591898219</v>
      </c>
      <c r="I910" s="11">
        <v>91.10625066495605</v>
      </c>
      <c r="J910" s="11">
        <v>90.019723588758893</v>
      </c>
      <c r="K910" s="12">
        <v>91.077337955284278</v>
      </c>
    </row>
    <row r="911" spans="1:11" x14ac:dyDescent="0.25">
      <c r="A911" s="13"/>
      <c r="B911" s="10">
        <v>102.27131896353086</v>
      </c>
      <c r="C911" s="11">
        <v>100.48309030254104</v>
      </c>
      <c r="D911" s="11">
        <v>102.77487565940011</v>
      </c>
      <c r="E911" s="11">
        <v>101.81558209691805</v>
      </c>
      <c r="F911" s="11">
        <v>96.295300413045183</v>
      </c>
      <c r="G911" s="11">
        <v>96.997850361395479</v>
      </c>
      <c r="H911" s="11">
        <v>96.798898042627627</v>
      </c>
      <c r="I911" s="11">
        <v>96.021392015013845</v>
      </c>
      <c r="J911" s="11">
        <v>99.170010781757028</v>
      </c>
      <c r="K911" s="12">
        <v>102.26800114002567</v>
      </c>
    </row>
    <row r="912" spans="1:11" x14ac:dyDescent="0.25">
      <c r="A912" s="13"/>
      <c r="B912" s="10">
        <v>100.56258663188504</v>
      </c>
      <c r="C912" s="11">
        <v>99.551533189270586</v>
      </c>
      <c r="D912" s="11">
        <v>98.853297463272412</v>
      </c>
      <c r="E912" s="11">
        <v>96.514497779739656</v>
      </c>
      <c r="F912" s="11">
        <v>94.516020802342013</v>
      </c>
      <c r="G912" s="11">
        <v>95.460041405790122</v>
      </c>
      <c r="H912" s="11">
        <v>96.802530091581332</v>
      </c>
      <c r="I912" s="11">
        <v>98.08236222768727</v>
      </c>
      <c r="J912" s="11">
        <v>95.722837010497244</v>
      </c>
      <c r="K912" s="12">
        <v>100.86303261336325</v>
      </c>
    </row>
    <row r="913" spans="1:11" x14ac:dyDescent="0.25">
      <c r="A913" s="13"/>
      <c r="B913" s="10">
        <v>98.162937975634932</v>
      </c>
      <c r="C913" s="11">
        <v>100.01898931329617</v>
      </c>
      <c r="D913" s="11">
        <v>96.359988298353613</v>
      </c>
      <c r="E913" s="11">
        <v>94.389739429065244</v>
      </c>
      <c r="F913" s="11">
        <v>97.682628425038942</v>
      </c>
      <c r="G913" s="11">
        <v>94.816799129572971</v>
      </c>
      <c r="H913" s="11">
        <v>91.644648742678498</v>
      </c>
      <c r="I913" s="11">
        <v>91.899504637842412</v>
      </c>
      <c r="J913" s="11">
        <v>89.152054414972667</v>
      </c>
      <c r="K913" s="12">
        <v>85.932441037716572</v>
      </c>
    </row>
    <row r="914" spans="1:11" x14ac:dyDescent="0.25">
      <c r="A914" s="13"/>
      <c r="B914" s="10">
        <v>102.67659042500927</v>
      </c>
      <c r="C914" s="11">
        <v>103.06036577462808</v>
      </c>
      <c r="D914" s="11">
        <v>101.87941074250026</v>
      </c>
      <c r="E914" s="11">
        <v>106.66341577108362</v>
      </c>
      <c r="F914" s="11">
        <v>111.60433227732074</v>
      </c>
      <c r="G914" s="11">
        <v>111.36612814373383</v>
      </c>
      <c r="H914" s="11">
        <v>109.3541243849146</v>
      </c>
      <c r="I914" s="11">
        <v>107.43040708862871</v>
      </c>
      <c r="J914" s="11">
        <v>105.24425059226537</v>
      </c>
      <c r="K914" s="12">
        <v>105.9062109552633</v>
      </c>
    </row>
    <row r="915" spans="1:11" x14ac:dyDescent="0.25">
      <c r="A915" s="13"/>
      <c r="B915" s="10">
        <v>104.99371590993478</v>
      </c>
      <c r="C915" s="11">
        <v>104.47922159442538</v>
      </c>
      <c r="D915" s="11">
        <v>105.49591686037351</v>
      </c>
      <c r="E915" s="11">
        <v>103.01774666089796</v>
      </c>
      <c r="F915" s="11">
        <v>105.36326068170027</v>
      </c>
      <c r="G915" s="11">
        <v>105.55150225820488</v>
      </c>
      <c r="H915" s="11">
        <v>107.16694080174014</v>
      </c>
      <c r="I915" s="11">
        <v>111.64267390583603</v>
      </c>
      <c r="J915" s="11">
        <v>111.30205082824968</v>
      </c>
      <c r="K915" s="12">
        <v>109.0043757904162</v>
      </c>
    </row>
    <row r="916" spans="1:11" x14ac:dyDescent="0.25">
      <c r="A916" s="13"/>
      <c r="B916" s="10">
        <v>103.23252720658411</v>
      </c>
      <c r="C916" s="11">
        <v>102.3547162754864</v>
      </c>
      <c r="D916" s="11">
        <v>100.94340786216353</v>
      </c>
      <c r="E916" s="11">
        <v>101.53997107498836</v>
      </c>
      <c r="F916" s="11">
        <v>100.24933149906565</v>
      </c>
      <c r="G916" s="11">
        <v>99.812577940952323</v>
      </c>
      <c r="H916" s="11">
        <v>96.023519505188261</v>
      </c>
      <c r="I916" s="11">
        <v>95.102026708798448</v>
      </c>
      <c r="J916" s="11">
        <v>95.976871909147704</v>
      </c>
      <c r="K916" s="12">
        <v>96.51286200602479</v>
      </c>
    </row>
    <row r="917" spans="1:11" x14ac:dyDescent="0.25">
      <c r="A917" s="13"/>
      <c r="B917" s="10">
        <v>100.13401270510083</v>
      </c>
      <c r="C917" s="11">
        <v>98.372318773522082</v>
      </c>
      <c r="D917" s="11">
        <v>99.338330482521243</v>
      </c>
      <c r="E917" s="11">
        <v>103.05398564171865</v>
      </c>
      <c r="F917" s="11">
        <v>101.94691084965946</v>
      </c>
      <c r="G917" s="11">
        <v>101.02230902128251</v>
      </c>
      <c r="H917" s="11">
        <v>102.80713620594115</v>
      </c>
      <c r="I917" s="11">
        <v>102.68431882480384</v>
      </c>
      <c r="J917" s="11">
        <v>105.93950095411255</v>
      </c>
      <c r="K917" s="12">
        <v>102.02584746183582</v>
      </c>
    </row>
    <row r="918" spans="1:11" x14ac:dyDescent="0.25">
      <c r="A918" s="13"/>
      <c r="B918" s="10">
        <v>98.643831594896099</v>
      </c>
      <c r="C918" s="11">
        <v>98.634478416869783</v>
      </c>
      <c r="D918" s="11">
        <v>91.288419993052813</v>
      </c>
      <c r="E918" s="11">
        <v>92.862272649667304</v>
      </c>
      <c r="F918" s="11">
        <v>91.362022860706546</v>
      </c>
      <c r="G918" s="11">
        <v>89.778971637418792</v>
      </c>
      <c r="H918" s="11">
        <v>93.860776065338911</v>
      </c>
      <c r="I918" s="11">
        <v>92.547732920154573</v>
      </c>
      <c r="J918" s="11">
        <v>95.531265429620859</v>
      </c>
      <c r="K918" s="12">
        <v>95.750306139456541</v>
      </c>
    </row>
    <row r="919" spans="1:11" x14ac:dyDescent="0.25">
      <c r="A919" s="13"/>
      <c r="B919" s="10">
        <v>101.74189543498046</v>
      </c>
      <c r="C919" s="11">
        <v>101.05128542532051</v>
      </c>
      <c r="D919" s="11">
        <v>102.70004687226991</v>
      </c>
      <c r="E919" s="11">
        <v>101.61918362364523</v>
      </c>
      <c r="F919" s="11">
        <v>103.76944820374734</v>
      </c>
      <c r="G919" s="11">
        <v>99.284541016081945</v>
      </c>
      <c r="H919" s="11">
        <v>102.39946354553966</v>
      </c>
      <c r="I919" s="11">
        <v>104.86552474203035</v>
      </c>
      <c r="J919" s="11">
        <v>100.63271902034016</v>
      </c>
      <c r="K919" s="12">
        <v>102.46904834208696</v>
      </c>
    </row>
    <row r="920" spans="1:11" x14ac:dyDescent="0.25">
      <c r="A920" s="13"/>
      <c r="B920" s="10">
        <v>97.391209806215784</v>
      </c>
      <c r="C920" s="11">
        <v>101.06212162584664</v>
      </c>
      <c r="D920" s="11">
        <v>97.507625034731163</v>
      </c>
      <c r="E920" s="11">
        <v>100.47090741174819</v>
      </c>
      <c r="F920" s="11">
        <v>99.367219170044066</v>
      </c>
      <c r="G920" s="11">
        <v>104.15468085045485</v>
      </c>
      <c r="H920" s="11">
        <v>107.7897347678731</v>
      </c>
      <c r="I920" s="11">
        <v>107.00616890612699</v>
      </c>
      <c r="J920" s="11">
        <v>109.92338438077671</v>
      </c>
      <c r="K920" s="12">
        <v>113.04514266719319</v>
      </c>
    </row>
    <row r="921" spans="1:11" x14ac:dyDescent="0.25">
      <c r="A921" s="13"/>
      <c r="B921" s="10">
        <v>102.07792952621035</v>
      </c>
      <c r="C921" s="11">
        <v>97.135558140511407</v>
      </c>
      <c r="D921" s="11">
        <v>97.094966120622502</v>
      </c>
      <c r="E921" s="11">
        <v>96.10887136555813</v>
      </c>
      <c r="F921" s="11">
        <v>96.425772029398402</v>
      </c>
      <c r="G921" s="11">
        <v>99.281515887697481</v>
      </c>
      <c r="H921" s="11">
        <v>102.19566593721429</v>
      </c>
      <c r="I921" s="11">
        <v>98.646528629317814</v>
      </c>
      <c r="J921" s="11">
        <v>101.23957787869192</v>
      </c>
      <c r="K921" s="12">
        <v>96.783573249328086</v>
      </c>
    </row>
    <row r="922" spans="1:11" x14ac:dyDescent="0.25">
      <c r="A922" s="13"/>
      <c r="B922" s="10">
        <v>98.536870724379909</v>
      </c>
      <c r="C922" s="11">
        <v>94.27697673520143</v>
      </c>
      <c r="D922" s="11">
        <v>97.185177848291431</v>
      </c>
      <c r="E922" s="11">
        <v>94.346146630339703</v>
      </c>
      <c r="F922" s="11">
        <v>94.000944529808947</v>
      </c>
      <c r="G922" s="11">
        <v>94.173187409437588</v>
      </c>
      <c r="H922" s="11">
        <v>94.475319910884338</v>
      </c>
      <c r="I922" s="11">
        <v>92.762707624449391</v>
      </c>
      <c r="J922" s="11">
        <v>88.515800506570002</v>
      </c>
      <c r="K922" s="12">
        <v>85.566628405811912</v>
      </c>
    </row>
    <row r="923" spans="1:11" x14ac:dyDescent="0.25">
      <c r="A923" s="13"/>
      <c r="B923" s="10">
        <v>102.81203361232232</v>
      </c>
      <c r="C923" s="11">
        <v>104.52178066300294</v>
      </c>
      <c r="D923" s="11">
        <v>103.56310824871986</v>
      </c>
      <c r="E923" s="11">
        <v>104.31151588573546</v>
      </c>
      <c r="F923" s="11">
        <v>101.88981195133708</v>
      </c>
      <c r="G923" s="11">
        <v>103.60924361898934</v>
      </c>
      <c r="H923" s="11">
        <v>102.79689698952993</v>
      </c>
      <c r="I923" s="11">
        <v>97.585187181732664</v>
      </c>
      <c r="J923" s="11">
        <v>97.873951817934653</v>
      </c>
      <c r="K923" s="12">
        <v>99.446714155167385</v>
      </c>
    </row>
    <row r="924" spans="1:11" x14ac:dyDescent="0.25">
      <c r="A924" s="13"/>
      <c r="B924" s="10">
        <v>101.35537943303407</v>
      </c>
      <c r="C924" s="11">
        <v>101.16623827737008</v>
      </c>
      <c r="D924" s="11">
        <v>102.26541119007564</v>
      </c>
      <c r="E924" s="11">
        <v>101.99522969062731</v>
      </c>
      <c r="F924" s="11">
        <v>101.94210259965467</v>
      </c>
      <c r="G924" s="11">
        <v>98.062866237815058</v>
      </c>
      <c r="H924" s="11">
        <v>99.202950599067094</v>
      </c>
      <c r="I924" s="11">
        <v>95.749122076116763</v>
      </c>
      <c r="J924" s="11">
        <v>90.680573618393169</v>
      </c>
      <c r="K924" s="12">
        <v>91.618657884647277</v>
      </c>
    </row>
    <row r="925" spans="1:11" x14ac:dyDescent="0.25">
      <c r="A925" s="13"/>
      <c r="B925" s="10">
        <v>96.236561559043039</v>
      </c>
      <c r="C925" s="11">
        <v>96.394460926191641</v>
      </c>
      <c r="D925" s="11">
        <v>96.285105213048865</v>
      </c>
      <c r="E925" s="11">
        <v>99.914212921298855</v>
      </c>
      <c r="F925" s="11">
        <v>103.24160163786799</v>
      </c>
      <c r="G925" s="11">
        <v>99.045773619342754</v>
      </c>
      <c r="H925" s="11">
        <v>97.627117269893603</v>
      </c>
      <c r="I925" s="11">
        <v>92.794565499393912</v>
      </c>
      <c r="J925" s="11">
        <v>89.43495453397712</v>
      </c>
      <c r="K925" s="12">
        <v>87.657270882645221</v>
      </c>
    </row>
    <row r="926" spans="1:11" x14ac:dyDescent="0.25">
      <c r="A926" s="13"/>
      <c r="B926" s="10">
        <v>101.14374468942198</v>
      </c>
      <c r="C926" s="11">
        <v>102.12768880812062</v>
      </c>
      <c r="D926" s="11">
        <v>103.15798089417049</v>
      </c>
      <c r="E926" s="11">
        <v>100.3921525361762</v>
      </c>
      <c r="F926" s="11">
        <v>102.35039188672201</v>
      </c>
      <c r="G926" s="11">
        <v>95.939048161042521</v>
      </c>
      <c r="H926" s="11">
        <v>98.74328127354822</v>
      </c>
      <c r="I926" s="11">
        <v>97.528497934335263</v>
      </c>
      <c r="J926" s="11">
        <v>95.435088004095576</v>
      </c>
      <c r="K926" s="12">
        <v>100.37892540341652</v>
      </c>
    </row>
    <row r="927" spans="1:11" x14ac:dyDescent="0.25">
      <c r="A927" s="13"/>
      <c r="B927" s="10">
        <v>100.97769357778239</v>
      </c>
      <c r="C927" s="11">
        <v>99.603603551451783</v>
      </c>
      <c r="D927" s="11">
        <v>102.02265212451023</v>
      </c>
      <c r="E927" s="11">
        <v>96.351238828771415</v>
      </c>
      <c r="F927" s="11">
        <v>98.764188255675435</v>
      </c>
      <c r="G927" s="11">
        <v>100.66200849680993</v>
      </c>
      <c r="H927" s="11">
        <v>102.27467638316804</v>
      </c>
      <c r="I927" s="11">
        <v>100.05292220692436</v>
      </c>
      <c r="J927" s="11">
        <v>97.654523306715561</v>
      </c>
      <c r="K927" s="12">
        <v>103.26871610213867</v>
      </c>
    </row>
    <row r="928" spans="1:11" x14ac:dyDescent="0.25">
      <c r="A928" s="13"/>
      <c r="B928" s="10">
        <v>95.872859492007123</v>
      </c>
      <c r="C928" s="11">
        <v>95.491483226803012</v>
      </c>
      <c r="D928" s="11">
        <v>98.99135179510634</v>
      </c>
      <c r="E928" s="11">
        <v>94.443062750761484</v>
      </c>
      <c r="F928" s="11">
        <v>88.998333882825932</v>
      </c>
      <c r="G928" s="11">
        <v>87.406922622841151</v>
      </c>
      <c r="H928" s="11">
        <v>89.084969729896159</v>
      </c>
      <c r="I928" s="11">
        <v>92.287709907581842</v>
      </c>
      <c r="J928" s="11">
        <v>90.739198735548015</v>
      </c>
      <c r="K928" s="12">
        <v>91.083148178982384</v>
      </c>
    </row>
    <row r="929" spans="1:11" x14ac:dyDescent="0.25">
      <c r="A929" s="13"/>
      <c r="B929" s="10">
        <v>97.518084189410132</v>
      </c>
      <c r="C929" s="11">
        <v>99.286374560116116</v>
      </c>
      <c r="D929" s="11">
        <v>100.20874831278115</v>
      </c>
      <c r="E929" s="11">
        <v>97.4105622394476</v>
      </c>
      <c r="F929" s="11">
        <v>101.36813702932719</v>
      </c>
      <c r="G929" s="11">
        <v>99.471154898681263</v>
      </c>
      <c r="H929" s="11">
        <v>95.574984846584428</v>
      </c>
      <c r="I929" s="11">
        <v>97.234625799308148</v>
      </c>
      <c r="J929" s="11">
        <v>98.308839561897472</v>
      </c>
      <c r="K929" s="12">
        <v>100.83892308847021</v>
      </c>
    </row>
    <row r="930" spans="1:11" x14ac:dyDescent="0.25">
      <c r="A930" s="13"/>
      <c r="B930" s="10">
        <v>105.69427463951155</v>
      </c>
      <c r="C930" s="11">
        <v>108.95013581765696</v>
      </c>
      <c r="D930" s="11">
        <v>111.99042132526556</v>
      </c>
      <c r="E930" s="11">
        <v>113.6309350140002</v>
      </c>
      <c r="F930" s="11">
        <v>116.47557146395602</v>
      </c>
      <c r="G930" s="11">
        <v>117.33977120704682</v>
      </c>
      <c r="H930" s="11">
        <v>115.18745634518271</v>
      </c>
      <c r="I930" s="11">
        <v>111.98894056161441</v>
      </c>
      <c r="J930" s="11">
        <v>111.06608401624761</v>
      </c>
      <c r="K930" s="12">
        <v>113.90925176481626</v>
      </c>
    </row>
    <row r="931" spans="1:11" x14ac:dyDescent="0.25">
      <c r="A931" s="13"/>
      <c r="B931" s="10">
        <v>97.98266287628384</v>
      </c>
      <c r="C931" s="11">
        <v>98.720825139288053</v>
      </c>
      <c r="D931" s="11">
        <v>99.955985759138969</v>
      </c>
      <c r="E931" s="11">
        <v>98.738710232349206</v>
      </c>
      <c r="F931" s="11">
        <v>99.795567552173765</v>
      </c>
      <c r="G931" s="11">
        <v>102.23808531569276</v>
      </c>
      <c r="H931" s="11">
        <v>97.197752882635555</v>
      </c>
      <c r="I931" s="11">
        <v>96.328857915424123</v>
      </c>
      <c r="J931" s="11">
        <v>96.898685880985994</v>
      </c>
      <c r="K931" s="12">
        <v>98.224617530717879</v>
      </c>
    </row>
    <row r="932" spans="1:11" x14ac:dyDescent="0.25">
      <c r="A932" s="13"/>
      <c r="B932" s="10">
        <v>97.983577696522161</v>
      </c>
      <c r="C932" s="11">
        <v>101.3020538596185</v>
      </c>
      <c r="D932" s="11">
        <v>102.63914165971661</v>
      </c>
      <c r="E932" s="11">
        <v>108.25503569566919</v>
      </c>
      <c r="F932" s="11">
        <v>106.54065263256695</v>
      </c>
      <c r="G932" s="11">
        <v>103.43966879405635</v>
      </c>
      <c r="H932" s="11">
        <v>103.98750223842734</v>
      </c>
      <c r="I932" s="11">
        <v>104.36251583220825</v>
      </c>
      <c r="J932" s="11">
        <v>108.10854657533729</v>
      </c>
      <c r="K932" s="12">
        <v>105.00564175077699</v>
      </c>
    </row>
    <row r="933" spans="1:11" x14ac:dyDescent="0.25">
      <c r="A933" s="13"/>
      <c r="B933" s="10">
        <v>101.18857024535519</v>
      </c>
      <c r="C933" s="11">
        <v>101.24789605178329</v>
      </c>
      <c r="D933" s="11">
        <v>101.7551679449374</v>
      </c>
      <c r="E933" s="11">
        <v>102.1442924715443</v>
      </c>
      <c r="F933" s="11">
        <v>103.55906488149834</v>
      </c>
      <c r="G933" s="11">
        <v>99.639807473762261</v>
      </c>
      <c r="H933" s="11">
        <v>105.55877896851811</v>
      </c>
      <c r="I933" s="11">
        <v>106.78741379251186</v>
      </c>
      <c r="J933" s="11">
        <v>106.36308005373012</v>
      </c>
      <c r="K933" s="12">
        <v>108.2864092086147</v>
      </c>
    </row>
    <row r="934" spans="1:11" x14ac:dyDescent="0.25">
      <c r="A934" s="13"/>
      <c r="B934" s="10">
        <v>100.52973840897457</v>
      </c>
      <c r="C934" s="11">
        <v>103.67570596577889</v>
      </c>
      <c r="D934" s="11">
        <v>102.53439107031392</v>
      </c>
      <c r="E934" s="11">
        <v>101.40979778474443</v>
      </c>
      <c r="F934" s="11">
        <v>100.01450815512614</v>
      </c>
      <c r="G934" s="11">
        <v>100.15835048814886</v>
      </c>
      <c r="H934" s="11">
        <v>102.46229594468844</v>
      </c>
      <c r="I934" s="11">
        <v>104.60632717882976</v>
      </c>
      <c r="J934" s="11">
        <v>104.57149837851034</v>
      </c>
      <c r="K934" s="12">
        <v>102.75190541216678</v>
      </c>
    </row>
    <row r="935" spans="1:11" x14ac:dyDescent="0.25">
      <c r="A935" s="13"/>
      <c r="B935" s="10">
        <v>101.12058361988186</v>
      </c>
      <c r="C935" s="11">
        <v>102.0505214782583</v>
      </c>
      <c r="D935" s="11">
        <v>102.4909244199914</v>
      </c>
      <c r="E935" s="11">
        <v>99.532005192197829</v>
      </c>
      <c r="F935" s="11">
        <v>97.599678222411882</v>
      </c>
      <c r="G935" s="11">
        <v>94.764898449922271</v>
      </c>
      <c r="H935" s="11">
        <v>96.876605293965014</v>
      </c>
      <c r="I935" s="11">
        <v>102.0588424506257</v>
      </c>
      <c r="J935" s="11">
        <v>101.67387835893132</v>
      </c>
      <c r="K935" s="12">
        <v>99.301947824741333</v>
      </c>
    </row>
    <row r="936" spans="1:11" x14ac:dyDescent="0.25">
      <c r="A936" s="13"/>
      <c r="B936" s="10">
        <v>100.1749253777987</v>
      </c>
      <c r="C936" s="11">
        <v>99.898625531394131</v>
      </c>
      <c r="D936" s="11">
        <v>101.27530888067189</v>
      </c>
      <c r="E936" s="11">
        <v>103.31370202804861</v>
      </c>
      <c r="F936" s="11">
        <v>102.97280759131748</v>
      </c>
      <c r="G936" s="11">
        <v>105.73511141799054</v>
      </c>
      <c r="H936" s="11">
        <v>107.1209330064893</v>
      </c>
      <c r="I936" s="11">
        <v>104.44501853557317</v>
      </c>
      <c r="J936" s="11">
        <v>107.72891875200288</v>
      </c>
      <c r="K936" s="12">
        <v>107.49272029082559</v>
      </c>
    </row>
    <row r="937" spans="1:11" x14ac:dyDescent="0.25">
      <c r="A937" s="13"/>
      <c r="B937" s="10">
        <v>100.6683311355889</v>
      </c>
      <c r="C937" s="11">
        <v>103.72301614905388</v>
      </c>
      <c r="D937" s="11">
        <v>104.93319914959118</v>
      </c>
      <c r="E937" s="11">
        <v>105.99870987477664</v>
      </c>
      <c r="F937" s="11">
        <v>107.48275803259099</v>
      </c>
      <c r="G937" s="11">
        <v>109.11683359312067</v>
      </c>
      <c r="H937" s="11">
        <v>107.10154450439289</v>
      </c>
      <c r="I937" s="11">
        <v>110.4110845985636</v>
      </c>
      <c r="J937" s="11">
        <v>111.48029346678467</v>
      </c>
      <c r="K937" s="12">
        <v>107.38729155683616</v>
      </c>
    </row>
    <row r="938" spans="1:11" x14ac:dyDescent="0.25">
      <c r="A938" s="13"/>
      <c r="B938" s="10">
        <v>98.664978424407195</v>
      </c>
      <c r="C938" s="11">
        <v>95.633899625708608</v>
      </c>
      <c r="D938" s="11">
        <v>97.303873809282081</v>
      </c>
      <c r="E938" s="11">
        <v>96.797076570223169</v>
      </c>
      <c r="F938" s="11">
        <v>94.904333908419332</v>
      </c>
      <c r="G938" s="11">
        <v>96.880619434223576</v>
      </c>
      <c r="H938" s="11">
        <v>94.350360356946041</v>
      </c>
      <c r="I938" s="11">
        <v>92.505408199161991</v>
      </c>
      <c r="J938" s="11">
        <v>93.011547299942933</v>
      </c>
      <c r="K938" s="12">
        <v>84.380180952830528</v>
      </c>
    </row>
    <row r="939" spans="1:11" x14ac:dyDescent="0.25">
      <c r="A939" s="13"/>
      <c r="B939" s="10">
        <v>98.036626850302483</v>
      </c>
      <c r="C939" s="11">
        <v>97.859095119793494</v>
      </c>
      <c r="D939" s="11">
        <v>97.868403985073201</v>
      </c>
      <c r="E939" s="11">
        <v>95.726543120287545</v>
      </c>
      <c r="F939" s="11">
        <v>96.983393007680988</v>
      </c>
      <c r="G939" s="11">
        <v>98.74547708679566</v>
      </c>
      <c r="H939" s="11">
        <v>95.122558364885535</v>
      </c>
      <c r="I939" s="11">
        <v>92.454330928452109</v>
      </c>
      <c r="J939" s="11">
        <v>86.611002016437951</v>
      </c>
      <c r="K939" s="12">
        <v>86.095382323849989</v>
      </c>
    </row>
    <row r="940" spans="1:11" x14ac:dyDescent="0.25">
      <c r="A940" s="13"/>
      <c r="B940" s="10">
        <v>97.903216850577053</v>
      </c>
      <c r="C940" s="11">
        <v>99.786539254729064</v>
      </c>
      <c r="D940" s="11">
        <v>99.959032572000112</v>
      </c>
      <c r="E940" s="11">
        <v>101.0359426375849</v>
      </c>
      <c r="F940" s="11">
        <v>107.87999515225127</v>
      </c>
      <c r="G940" s="11">
        <v>108.71302388066687</v>
      </c>
      <c r="H940" s="11">
        <v>107.75784220450387</v>
      </c>
      <c r="I940" s="11">
        <v>106.35214367111431</v>
      </c>
      <c r="J940" s="11">
        <v>107.50593350171053</v>
      </c>
      <c r="K940" s="12">
        <v>109.02315032414145</v>
      </c>
    </row>
    <row r="941" spans="1:11" x14ac:dyDescent="0.25">
      <c r="A941" s="13"/>
      <c r="B941" s="10">
        <v>103.24715582915917</v>
      </c>
      <c r="C941" s="11">
        <v>108.69024577199477</v>
      </c>
      <c r="D941" s="11">
        <v>107.34316622814499</v>
      </c>
      <c r="E941" s="11">
        <v>106.56571951504395</v>
      </c>
      <c r="F941" s="11">
        <v>106.07022406702866</v>
      </c>
      <c r="G941" s="11">
        <v>104.91898257211484</v>
      </c>
      <c r="H941" s="11">
        <v>101.50019567632179</v>
      </c>
      <c r="I941" s="11">
        <v>107.06493127175334</v>
      </c>
      <c r="J941" s="11">
        <v>106.5094054777831</v>
      </c>
      <c r="K941" s="12">
        <v>110.62172250678809</v>
      </c>
    </row>
    <row r="942" spans="1:11" x14ac:dyDescent="0.25">
      <c r="A942" s="13"/>
      <c r="B942" s="10">
        <v>101.70659013650163</v>
      </c>
      <c r="C942" s="11">
        <v>101.56830141084203</v>
      </c>
      <c r="D942" s="11">
        <v>103.29247559330669</v>
      </c>
      <c r="E942" s="11">
        <v>101.77866667763243</v>
      </c>
      <c r="F942" s="11">
        <v>100.00884304726783</v>
      </c>
      <c r="G942" s="11">
        <v>97.933495037458869</v>
      </c>
      <c r="H942" s="11">
        <v>99.112666489283257</v>
      </c>
      <c r="I942" s="11">
        <v>102.67983701641403</v>
      </c>
      <c r="J942" s="11">
        <v>103.85790852518123</v>
      </c>
      <c r="K942" s="12">
        <v>105.81871420065195</v>
      </c>
    </row>
    <row r="943" spans="1:11" x14ac:dyDescent="0.25">
      <c r="A943" s="13"/>
      <c r="B943" s="10">
        <v>99.157247271603126</v>
      </c>
      <c r="C943" s="11">
        <v>100.08512434385916</v>
      </c>
      <c r="D943" s="11">
        <v>98.919262336962078</v>
      </c>
      <c r="E943" s="11">
        <v>106.80174120750293</v>
      </c>
      <c r="F943" s="11">
        <v>106.62493532928251</v>
      </c>
      <c r="G943" s="11">
        <v>113.70901832391431</v>
      </c>
      <c r="H943" s="11">
        <v>112.65739996232021</v>
      </c>
      <c r="I943" s="11">
        <v>109.30860144406884</v>
      </c>
      <c r="J943" s="11">
        <v>109.35291562098071</v>
      </c>
      <c r="K943" s="12">
        <v>111.1863932256838</v>
      </c>
    </row>
    <row r="944" spans="1:11" x14ac:dyDescent="0.25">
      <c r="A944" s="13"/>
      <c r="B944" s="10">
        <v>102.8424921743142</v>
      </c>
      <c r="C944" s="11">
        <v>101.40917781251237</v>
      </c>
      <c r="D944" s="11">
        <v>106.29900482855096</v>
      </c>
      <c r="E944" s="11">
        <v>104.72166095491328</v>
      </c>
      <c r="F944" s="11">
        <v>104.85027396640872</v>
      </c>
      <c r="G944" s="11">
        <v>103.65727131306278</v>
      </c>
      <c r="H944" s="11">
        <v>102.78422672783017</v>
      </c>
      <c r="I944" s="11">
        <v>102.89415864192439</v>
      </c>
      <c r="J944" s="11">
        <v>104.38075572018494</v>
      </c>
      <c r="K944" s="12">
        <v>105.67883339549302</v>
      </c>
    </row>
    <row r="945" spans="1:11" x14ac:dyDescent="0.25">
      <c r="A945" s="13"/>
      <c r="B945" s="10">
        <v>98.933610602902704</v>
      </c>
      <c r="C945" s="11">
        <v>95.57715712435747</v>
      </c>
      <c r="D945" s="11">
        <v>96.052503383782849</v>
      </c>
      <c r="E945" s="11">
        <v>93.811904547443547</v>
      </c>
      <c r="F945" s="11">
        <v>95.825457621532138</v>
      </c>
      <c r="G945" s="11">
        <v>94.844588989850152</v>
      </c>
      <c r="H945" s="11">
        <v>92.838625342335689</v>
      </c>
      <c r="I945" s="11">
        <v>93.775617809034728</v>
      </c>
      <c r="J945" s="11">
        <v>91.250946511272303</v>
      </c>
      <c r="K945" s="12">
        <v>88.422338207225721</v>
      </c>
    </row>
    <row r="946" spans="1:11" x14ac:dyDescent="0.25">
      <c r="A946" s="13"/>
      <c r="B946" s="10">
        <v>101.42642590558691</v>
      </c>
      <c r="C946" s="11">
        <v>103.53692050131353</v>
      </c>
      <c r="D946" s="11">
        <v>103.6643997387872</v>
      </c>
      <c r="E946" s="11">
        <v>102.73205677005876</v>
      </c>
      <c r="F946" s="11">
        <v>101.44297939152487</v>
      </c>
      <c r="G946" s="11">
        <v>103.21251724585677</v>
      </c>
      <c r="H946" s="11">
        <v>102.51131116609443</v>
      </c>
      <c r="I946" s="11">
        <v>104.47357231940029</v>
      </c>
      <c r="J946" s="11">
        <v>103.99854443445295</v>
      </c>
      <c r="K946" s="12">
        <v>103.97299025444731</v>
      </c>
    </row>
    <row r="947" spans="1:11" x14ac:dyDescent="0.25">
      <c r="A947" s="13"/>
      <c r="B947" s="10">
        <v>100.35161118512418</v>
      </c>
      <c r="C947" s="11">
        <v>98.522721871502725</v>
      </c>
      <c r="D947" s="11">
        <v>96.812886463510381</v>
      </c>
      <c r="E947" s="11">
        <v>97.793055775969805</v>
      </c>
      <c r="F947" s="11">
        <v>96.634859225127599</v>
      </c>
      <c r="G947" s="11">
        <v>98.622355218926671</v>
      </c>
      <c r="H947" s="11">
        <v>100.90506348530401</v>
      </c>
      <c r="I947" s="11">
        <v>102.7611813176637</v>
      </c>
      <c r="J947" s="11">
        <v>104.17247661050375</v>
      </c>
      <c r="K947" s="12">
        <v>101.02158250321241</v>
      </c>
    </row>
    <row r="948" spans="1:11" x14ac:dyDescent="0.25">
      <c r="A948" s="13"/>
      <c r="B948" s="10">
        <v>100.50889876736431</v>
      </c>
      <c r="C948" s="11">
        <v>98.039581438746254</v>
      </c>
      <c r="D948" s="11">
        <v>94.633945600864763</v>
      </c>
      <c r="E948" s="11">
        <v>97.02896291887123</v>
      </c>
      <c r="F948" s="11">
        <v>96.075978921242751</v>
      </c>
      <c r="G948" s="11">
        <v>95.66028609427434</v>
      </c>
      <c r="H948" s="11">
        <v>93.228464242334425</v>
      </c>
      <c r="I948" s="11">
        <v>89.658343430282329</v>
      </c>
      <c r="J948" s="11">
        <v>89.575047309829046</v>
      </c>
      <c r="K948" s="12">
        <v>89.877857999109011</v>
      </c>
    </row>
    <row r="949" spans="1:11" x14ac:dyDescent="0.25">
      <c r="A949" s="13"/>
      <c r="B949" s="10">
        <v>102.99511056255145</v>
      </c>
      <c r="C949" s="11">
        <v>108.87142302306172</v>
      </c>
      <c r="D949" s="11">
        <v>113.80835775329756</v>
      </c>
      <c r="E949" s="11">
        <v>111.7019962148036</v>
      </c>
      <c r="F949" s="11">
        <v>110.64645606988149</v>
      </c>
      <c r="G949" s="11">
        <v>115.68242860148123</v>
      </c>
      <c r="H949" s="11">
        <v>112.91596232552926</v>
      </c>
      <c r="I949" s="11">
        <v>116.70759688273931</v>
      </c>
      <c r="J949" s="11">
        <v>117.05747255263641</v>
      </c>
      <c r="K949" s="12">
        <v>118.70914650971194</v>
      </c>
    </row>
    <row r="950" spans="1:11" x14ac:dyDescent="0.25">
      <c r="A950" s="13"/>
      <c r="B950" s="10">
        <v>100.17204897040037</v>
      </c>
      <c r="C950" s="11">
        <v>100.35342672854617</v>
      </c>
      <c r="D950" s="11">
        <v>98.478182372401648</v>
      </c>
      <c r="E950" s="11">
        <v>100.28502583796991</v>
      </c>
      <c r="F950" s="11">
        <v>98.662556158656599</v>
      </c>
      <c r="G950" s="11">
        <v>99.640267666570196</v>
      </c>
      <c r="H950" s="11">
        <v>99.97687384658056</v>
      </c>
      <c r="I950" s="11">
        <v>102.10082685006137</v>
      </c>
      <c r="J950" s="11">
        <v>102.7179563914671</v>
      </c>
      <c r="K950" s="12">
        <v>106.74688140599045</v>
      </c>
    </row>
    <row r="951" spans="1:11" x14ac:dyDescent="0.25">
      <c r="A951" s="13"/>
      <c r="B951" s="10">
        <v>100.60592161654402</v>
      </c>
      <c r="C951" s="11">
        <v>97.381811958757524</v>
      </c>
      <c r="D951" s="11">
        <v>95.168698572381373</v>
      </c>
      <c r="E951" s="11">
        <v>95.517587868723666</v>
      </c>
      <c r="F951" s="11">
        <v>93.78716054891126</v>
      </c>
      <c r="G951" s="11">
        <v>97.155027945286236</v>
      </c>
      <c r="H951" s="11">
        <v>96.595767991449748</v>
      </c>
      <c r="I951" s="11">
        <v>97.64597208779638</v>
      </c>
      <c r="J951" s="11">
        <v>91.457958119828746</v>
      </c>
      <c r="K951" s="12">
        <v>91.470145879558316</v>
      </c>
    </row>
    <row r="952" spans="1:11" x14ac:dyDescent="0.25">
      <c r="A952" s="13"/>
      <c r="B952" s="10">
        <v>102.82501255897351</v>
      </c>
      <c r="C952" s="11">
        <v>104.85195352447124</v>
      </c>
      <c r="D952" s="11">
        <v>106.21814826442025</v>
      </c>
      <c r="E952" s="11">
        <v>107.83164507968789</v>
      </c>
      <c r="F952" s="11">
        <v>106.74905735873084</v>
      </c>
      <c r="G952" s="11">
        <v>103.59244185289488</v>
      </c>
      <c r="H952" s="11">
        <v>103.25024944252065</v>
      </c>
      <c r="I952" s="11">
        <v>105.07869746515881</v>
      </c>
      <c r="J952" s="11">
        <v>103.93160822194081</v>
      </c>
      <c r="K952" s="12">
        <v>103.84751798366901</v>
      </c>
    </row>
    <row r="953" spans="1:11" x14ac:dyDescent="0.25">
      <c r="A953" s="13"/>
      <c r="B953" s="10">
        <v>101.18739115571265</v>
      </c>
      <c r="C953" s="11">
        <v>100.69123482794078</v>
      </c>
      <c r="D953" s="11">
        <v>101.8214148998162</v>
      </c>
      <c r="E953" s="11">
        <v>103.52511163911544</v>
      </c>
      <c r="F953" s="11">
        <v>105.02590412642874</v>
      </c>
      <c r="G953" s="11">
        <v>103.5224155017261</v>
      </c>
      <c r="H953" s="11">
        <v>105.50600683834134</v>
      </c>
      <c r="I953" s="11">
        <v>103.83675282481973</v>
      </c>
      <c r="J953" s="11">
        <v>107.84901623812692</v>
      </c>
      <c r="K953" s="12">
        <v>110.95075370889035</v>
      </c>
    </row>
    <row r="954" spans="1:11" x14ac:dyDescent="0.25">
      <c r="A954" s="13"/>
      <c r="B954" s="10">
        <v>99.737947730314858</v>
      </c>
      <c r="C954" s="11">
        <v>105.01356748521103</v>
      </c>
      <c r="D954" s="11">
        <v>104.01429000332878</v>
      </c>
      <c r="E954" s="11">
        <v>102.05278503440539</v>
      </c>
      <c r="F954" s="11">
        <v>105.30568943278246</v>
      </c>
      <c r="G954" s="11">
        <v>108.50011304670305</v>
      </c>
      <c r="H954" s="11">
        <v>111.15131667722603</v>
      </c>
      <c r="I954" s="11">
        <v>112.96862614746139</v>
      </c>
      <c r="J954" s="11">
        <v>112.50196689146357</v>
      </c>
      <c r="K954" s="12">
        <v>111.29899842337122</v>
      </c>
    </row>
    <row r="955" spans="1:11" x14ac:dyDescent="0.25">
      <c r="A955" s="13"/>
      <c r="B955" s="10">
        <v>101.33309803998951</v>
      </c>
      <c r="C955" s="11">
        <v>99.908863566318601</v>
      </c>
      <c r="D955" s="11">
        <v>100.24870943229963</v>
      </c>
      <c r="E955" s="11">
        <v>98.987129267641009</v>
      </c>
      <c r="F955" s="11">
        <v>98.2619005913877</v>
      </c>
      <c r="G955" s="11">
        <v>98.064378281558376</v>
      </c>
      <c r="H955" s="11">
        <v>97.878884234748355</v>
      </c>
      <c r="I955" s="11">
        <v>99.151851409838756</v>
      </c>
      <c r="J955" s="11">
        <v>98.051060473353616</v>
      </c>
      <c r="K955" s="12">
        <v>102.07024245470987</v>
      </c>
    </row>
    <row r="956" spans="1:11" x14ac:dyDescent="0.25">
      <c r="A956" s="13"/>
      <c r="B956" s="10">
        <v>98.211711451525247</v>
      </c>
      <c r="C956" s="11">
        <v>96.204280567673834</v>
      </c>
      <c r="D956" s="11">
        <v>94.289157916570915</v>
      </c>
      <c r="E956" s="11">
        <v>97.515287373269132</v>
      </c>
      <c r="F956" s="11">
        <v>98.345219062900512</v>
      </c>
      <c r="G956" s="11">
        <v>96.005645672559098</v>
      </c>
      <c r="H956" s="11">
        <v>94.702992819214217</v>
      </c>
      <c r="I956" s="11">
        <v>94.826752821662097</v>
      </c>
      <c r="J956" s="11">
        <v>97.172962520669387</v>
      </c>
      <c r="K956" s="12">
        <v>98.501571478066936</v>
      </c>
    </row>
    <row r="957" spans="1:11" x14ac:dyDescent="0.25">
      <c r="A957" s="13"/>
      <c r="B957" s="10">
        <v>96.266244198529179</v>
      </c>
      <c r="C957" s="11">
        <v>99.925516890565419</v>
      </c>
      <c r="D957" s="11">
        <v>99.567799561578042</v>
      </c>
      <c r="E957" s="11">
        <v>96.986100164723453</v>
      </c>
      <c r="F957" s="11">
        <v>98.368346874843013</v>
      </c>
      <c r="G957" s="11">
        <v>99.712218592722976</v>
      </c>
      <c r="H957" s="11">
        <v>102.2268914495221</v>
      </c>
      <c r="I957" s="11">
        <v>101.36339284454205</v>
      </c>
      <c r="J957" s="11">
        <v>103.46265153458953</v>
      </c>
      <c r="K957" s="12">
        <v>103.22904177400308</v>
      </c>
    </row>
    <row r="958" spans="1:11" x14ac:dyDescent="0.25">
      <c r="A958" s="13"/>
      <c r="B958" s="10">
        <v>102.4719108063789</v>
      </c>
      <c r="C958" s="11">
        <v>98.75795834753977</v>
      </c>
      <c r="D958" s="11">
        <v>101.00246231138433</v>
      </c>
      <c r="E958" s="11">
        <v>99.80171329052591</v>
      </c>
      <c r="F958" s="11">
        <v>98.085016509373574</v>
      </c>
      <c r="G958" s="11">
        <v>99.699254119782495</v>
      </c>
      <c r="H958" s="11">
        <v>101.25663034172818</v>
      </c>
      <c r="I958" s="11">
        <v>104.10234515146396</v>
      </c>
      <c r="J958" s="11">
        <v>105.45999570308327</v>
      </c>
      <c r="K958" s="12">
        <v>104.97556776406996</v>
      </c>
    </row>
    <row r="959" spans="1:11" x14ac:dyDescent="0.25">
      <c r="A959" s="13"/>
      <c r="B959" s="10">
        <v>102.89304796189225</v>
      </c>
      <c r="C959" s="11">
        <v>101.76045846598231</v>
      </c>
      <c r="D959" s="11">
        <v>101.80719624503409</v>
      </c>
      <c r="E959" s="11">
        <v>102.07176919504103</v>
      </c>
      <c r="F959" s="11">
        <v>101.00697444454947</v>
      </c>
      <c r="G959" s="11">
        <v>98.298958768815282</v>
      </c>
      <c r="H959" s="11">
        <v>99.871246406247323</v>
      </c>
      <c r="I959" s="11">
        <v>97.719631594252235</v>
      </c>
      <c r="J959" s="11">
        <v>98.291241884923878</v>
      </c>
      <c r="K959" s="12">
        <v>99.753523920239999</v>
      </c>
    </row>
    <row r="960" spans="1:11" x14ac:dyDescent="0.25">
      <c r="A960" s="13"/>
      <c r="B960" s="10">
        <v>99.741885370706086</v>
      </c>
      <c r="C960" s="11">
        <v>99.517452055745778</v>
      </c>
      <c r="D960" s="11">
        <v>101.25436017834382</v>
      </c>
      <c r="E960" s="11">
        <v>99.919170507217032</v>
      </c>
      <c r="F960" s="11">
        <v>100.22943685047832</v>
      </c>
      <c r="G960" s="11">
        <v>102.68841040805457</v>
      </c>
      <c r="H960" s="11">
        <v>102.92319083888118</v>
      </c>
      <c r="I960" s="11">
        <v>102.57269888861872</v>
      </c>
      <c r="J960" s="11">
        <v>103.20168054090342</v>
      </c>
      <c r="K960" s="12">
        <v>105.64025245482405</v>
      </c>
    </row>
    <row r="961" spans="1:11" x14ac:dyDescent="0.25">
      <c r="A961" s="13"/>
      <c r="B961" s="10">
        <v>97.548483622124309</v>
      </c>
      <c r="C961" s="11">
        <v>103.85254855711398</v>
      </c>
      <c r="D961" s="11">
        <v>102.25307941982169</v>
      </c>
      <c r="E961" s="11">
        <v>101.90264003740334</v>
      </c>
      <c r="F961" s="11">
        <v>97.465756427763765</v>
      </c>
      <c r="G961" s="11">
        <v>97.498683748887643</v>
      </c>
      <c r="H961" s="11">
        <v>100.02430346626591</v>
      </c>
      <c r="I961" s="11">
        <v>100.42020197840425</v>
      </c>
      <c r="J961" s="11">
        <v>101.74379458575436</v>
      </c>
      <c r="K961" s="12">
        <v>103.57109058942878</v>
      </c>
    </row>
    <row r="962" spans="1:11" x14ac:dyDescent="0.25">
      <c r="A962" s="13"/>
      <c r="B962" s="10">
        <v>99.493311176324696</v>
      </c>
      <c r="C962" s="11">
        <v>99.896857835929652</v>
      </c>
      <c r="D962" s="11">
        <v>99.6715749975709</v>
      </c>
      <c r="E962" s="11">
        <v>102.6389635071733</v>
      </c>
      <c r="F962" s="11">
        <v>98.418792528458653</v>
      </c>
      <c r="G962" s="11">
        <v>95.018486231190494</v>
      </c>
      <c r="H962" s="11">
        <v>92.798505109695995</v>
      </c>
      <c r="I962" s="11">
        <v>90.966454549714527</v>
      </c>
      <c r="J962" s="11">
        <v>90.036118815512353</v>
      </c>
      <c r="K962" s="12">
        <v>91.10411793557823</v>
      </c>
    </row>
    <row r="963" spans="1:11" x14ac:dyDescent="0.25">
      <c r="A963" s="13"/>
      <c r="B963" s="10">
        <v>99.263327450358673</v>
      </c>
      <c r="C963" s="11">
        <v>96.808712592967481</v>
      </c>
      <c r="D963" s="11">
        <v>98.748013673907423</v>
      </c>
      <c r="E963" s="11">
        <v>99.728866896132828</v>
      </c>
      <c r="F963" s="11">
        <v>99.471940010071009</v>
      </c>
      <c r="G963" s="11">
        <v>98.588006724677186</v>
      </c>
      <c r="H963" s="11">
        <v>96.112970370347909</v>
      </c>
      <c r="I963" s="11">
        <v>93.145291955269343</v>
      </c>
      <c r="J963" s="11">
        <v>93.074638118124824</v>
      </c>
      <c r="K963" s="12">
        <v>88.286770962133318</v>
      </c>
    </row>
    <row r="964" spans="1:11" x14ac:dyDescent="0.25">
      <c r="A964" s="13"/>
      <c r="B964" s="10">
        <v>100.30095607329888</v>
      </c>
      <c r="C964" s="11">
        <v>98.449216806361306</v>
      </c>
      <c r="D964" s="11">
        <v>99.376052142274688</v>
      </c>
      <c r="E964" s="11">
        <v>98.566436461362088</v>
      </c>
      <c r="F964" s="11">
        <v>99.335200190778707</v>
      </c>
      <c r="G964" s="11">
        <v>99.115053741116611</v>
      </c>
      <c r="H964" s="11">
        <v>98.801409482736872</v>
      </c>
      <c r="I964" s="11">
        <v>96.083111245533885</v>
      </c>
      <c r="J964" s="11">
        <v>98.339419237455076</v>
      </c>
      <c r="K964" s="12">
        <v>101.28121972939141</v>
      </c>
    </row>
    <row r="965" spans="1:11" x14ac:dyDescent="0.25">
      <c r="A965" s="13"/>
      <c r="B965" s="10">
        <v>101.72976794476176</v>
      </c>
      <c r="C965" s="11">
        <v>106.49623103211538</v>
      </c>
      <c r="D965" s="11">
        <v>99.691451975169969</v>
      </c>
      <c r="E965" s="11">
        <v>99.362232654943853</v>
      </c>
      <c r="F965" s="11">
        <v>95.882278305906937</v>
      </c>
      <c r="G965" s="11">
        <v>93.66824704512355</v>
      </c>
      <c r="H965" s="11">
        <v>93.571932088698375</v>
      </c>
      <c r="I965" s="11">
        <v>96.964401569644949</v>
      </c>
      <c r="J965" s="11">
        <v>101.13810376754273</v>
      </c>
      <c r="K965" s="12">
        <v>102.94251464877077</v>
      </c>
    </row>
    <row r="966" spans="1:11" x14ac:dyDescent="0.25">
      <c r="A966" s="13"/>
      <c r="B966" s="10">
        <v>102.03826469134295</v>
      </c>
      <c r="C966" s="11">
        <v>99.71802012637653</v>
      </c>
      <c r="D966" s="11">
        <v>99.638725280637757</v>
      </c>
      <c r="E966" s="11">
        <v>97.561566256231714</v>
      </c>
      <c r="F966" s="11">
        <v>97.625389139444465</v>
      </c>
      <c r="G966" s="11">
        <v>95.731084532489746</v>
      </c>
      <c r="H966" s="11">
        <v>99.085566602091802</v>
      </c>
      <c r="I966" s="11">
        <v>95.604863730007182</v>
      </c>
      <c r="J966" s="11">
        <v>100.54006951333271</v>
      </c>
      <c r="K966" s="12">
        <v>100.2922721575638</v>
      </c>
    </row>
    <row r="967" spans="1:11" x14ac:dyDescent="0.25">
      <c r="A967" s="13"/>
      <c r="B967" s="10">
        <v>98.555885624620274</v>
      </c>
      <c r="C967" s="11">
        <v>94.957493828746934</v>
      </c>
      <c r="D967" s="11">
        <v>98.793123146879921</v>
      </c>
      <c r="E967" s="11">
        <v>101.13324716196456</v>
      </c>
      <c r="F967" s="11">
        <v>107.87574950309012</v>
      </c>
      <c r="G967" s="11">
        <v>104.94606200279027</v>
      </c>
      <c r="H967" s="11">
        <v>103.08431042914495</v>
      </c>
      <c r="I967" s="11">
        <v>104.39884814422574</v>
      </c>
      <c r="J967" s="11">
        <v>102.60259647882404</v>
      </c>
      <c r="K967" s="12">
        <v>106.6944783625236</v>
      </c>
    </row>
    <row r="968" spans="1:11" x14ac:dyDescent="0.25">
      <c r="A968" s="13"/>
      <c r="B968" s="10">
        <v>99.234333221429893</v>
      </c>
      <c r="C968" s="11">
        <v>101.01978418451377</v>
      </c>
      <c r="D968" s="11">
        <v>102.887540630521</v>
      </c>
      <c r="E968" s="11">
        <v>99.895941670253961</v>
      </c>
      <c r="F968" s="11">
        <v>102.55725352533281</v>
      </c>
      <c r="G968" s="11">
        <v>103.22248720674499</v>
      </c>
      <c r="H968" s="11">
        <v>103.97501155356952</v>
      </c>
      <c r="I968" s="11">
        <v>104.47783980069399</v>
      </c>
      <c r="J968" s="11">
        <v>102.94475478711874</v>
      </c>
      <c r="K968" s="12">
        <v>101.49616935207217</v>
      </c>
    </row>
    <row r="969" spans="1:11" x14ac:dyDescent="0.25">
      <c r="A969" s="13"/>
      <c r="B969" s="10">
        <v>98.478629256075237</v>
      </c>
      <c r="C969" s="11">
        <v>102.93726099566351</v>
      </c>
      <c r="D969" s="11">
        <v>103.89782717071996</v>
      </c>
      <c r="E969" s="11">
        <v>102.4400180951431</v>
      </c>
      <c r="F969" s="11">
        <v>104.25667977505657</v>
      </c>
      <c r="G969" s="11">
        <v>102.66044276209382</v>
      </c>
      <c r="H969" s="11">
        <v>103.76028908116723</v>
      </c>
      <c r="I969" s="11">
        <v>110.61061619842117</v>
      </c>
      <c r="J969" s="11">
        <v>112.04007219852176</v>
      </c>
      <c r="K969" s="12">
        <v>115.83298896018469</v>
      </c>
    </row>
    <row r="970" spans="1:11" x14ac:dyDescent="0.25">
      <c r="A970" s="13"/>
      <c r="B970" s="10">
        <v>103.35818816041007</v>
      </c>
      <c r="C970" s="11">
        <v>102.91749509493135</v>
      </c>
      <c r="D970" s="11">
        <v>105.06326680839834</v>
      </c>
      <c r="E970" s="11">
        <v>105.93224167236436</v>
      </c>
      <c r="F970" s="11">
        <v>104.4622761347367</v>
      </c>
      <c r="G970" s="11">
        <v>103.62382827036448</v>
      </c>
      <c r="H970" s="11">
        <v>104.66819448289827</v>
      </c>
      <c r="I970" s="11">
        <v>104.36913134767427</v>
      </c>
      <c r="J970" s="11">
        <v>102.0641571602079</v>
      </c>
      <c r="K970" s="12">
        <v>101.31786167646442</v>
      </c>
    </row>
    <row r="971" spans="1:11" x14ac:dyDescent="0.25">
      <c r="A971" s="13"/>
      <c r="B971" s="10">
        <v>104.25875118619223</v>
      </c>
      <c r="C971" s="11">
        <v>106.78445484404855</v>
      </c>
      <c r="D971" s="11">
        <v>103.35140943017535</v>
      </c>
      <c r="E971" s="11">
        <v>102.40561341226318</v>
      </c>
      <c r="F971" s="11">
        <v>104.42232802017416</v>
      </c>
      <c r="G971" s="11">
        <v>103.45412043525575</v>
      </c>
      <c r="H971" s="11">
        <v>104.06019099591214</v>
      </c>
      <c r="I971" s="11">
        <v>101.50123083142383</v>
      </c>
      <c r="J971" s="11">
        <v>98.23806060847123</v>
      </c>
      <c r="K971" s="12">
        <v>101.96765307584975</v>
      </c>
    </row>
    <row r="972" spans="1:11" x14ac:dyDescent="0.25">
      <c r="A972" s="13"/>
      <c r="B972" s="10">
        <v>94.355490922265545</v>
      </c>
      <c r="C972" s="11">
        <v>96.891082763799574</v>
      </c>
      <c r="D972" s="11">
        <v>98.36961078074097</v>
      </c>
      <c r="E972" s="11">
        <v>98.729049940512937</v>
      </c>
      <c r="F972" s="11">
        <v>98.484124540631299</v>
      </c>
      <c r="G972" s="11">
        <v>99.610295326386478</v>
      </c>
      <c r="H972" s="11">
        <v>94.689862884115513</v>
      </c>
      <c r="I972" s="11">
        <v>96.876863637937817</v>
      </c>
      <c r="J972" s="11">
        <v>96.637216076192601</v>
      </c>
      <c r="K972" s="12">
        <v>99.17729011294773</v>
      </c>
    </row>
    <row r="973" spans="1:11" x14ac:dyDescent="0.25">
      <c r="A973" s="13"/>
      <c r="B973" s="10">
        <v>98.480882383526023</v>
      </c>
      <c r="C973" s="11">
        <v>103.30236599153849</v>
      </c>
      <c r="D973" s="11">
        <v>105.20260492966507</v>
      </c>
      <c r="E973" s="11">
        <v>107.67832621346075</v>
      </c>
      <c r="F973" s="11">
        <v>106.23986756754282</v>
      </c>
      <c r="G973" s="11">
        <v>105.02709838247618</v>
      </c>
      <c r="H973" s="11">
        <v>100.94525984798024</v>
      </c>
      <c r="I973" s="11">
        <v>100.17204848987741</v>
      </c>
      <c r="J973" s="11">
        <v>101.53801352595568</v>
      </c>
      <c r="K973" s="12">
        <v>100.86509221284138</v>
      </c>
    </row>
    <row r="974" spans="1:11" x14ac:dyDescent="0.25">
      <c r="A974" s="13"/>
      <c r="B974" s="10">
        <v>100.64994249142087</v>
      </c>
      <c r="C974" s="11">
        <v>98.072902451593933</v>
      </c>
      <c r="D974" s="11">
        <v>100.04688652479459</v>
      </c>
      <c r="E974" s="11">
        <v>101.57352512698222</v>
      </c>
      <c r="F974" s="11">
        <v>104.24411291848165</v>
      </c>
      <c r="G974" s="11">
        <v>106.79642370608646</v>
      </c>
      <c r="H974" s="11">
        <v>103.35644061310859</v>
      </c>
      <c r="I974" s="11">
        <v>104.14197797308253</v>
      </c>
      <c r="J974" s="11">
        <v>102.8592044169916</v>
      </c>
      <c r="K974" s="12">
        <v>103.05651738752701</v>
      </c>
    </row>
    <row r="975" spans="1:11" x14ac:dyDescent="0.25">
      <c r="A975" s="13"/>
      <c r="B975" s="10">
        <v>101.95130936329741</v>
      </c>
      <c r="C975" s="11">
        <v>103.66870630716862</v>
      </c>
      <c r="D975" s="11">
        <v>104.61383571952142</v>
      </c>
      <c r="E975" s="11">
        <v>103.03339311246502</v>
      </c>
      <c r="F975" s="11">
        <v>105.76971650678644</v>
      </c>
      <c r="G975" s="11">
        <v>106.38973040815091</v>
      </c>
      <c r="H975" s="11">
        <v>104.25862820881282</v>
      </c>
      <c r="I975" s="11">
        <v>103.57620279915724</v>
      </c>
      <c r="J975" s="11">
        <v>103.41403658635068</v>
      </c>
      <c r="K975" s="12">
        <v>103.3017256463534</v>
      </c>
    </row>
    <row r="976" spans="1:11" x14ac:dyDescent="0.25">
      <c r="A976" s="13"/>
      <c r="B976" s="10">
        <v>97.138563341451928</v>
      </c>
      <c r="C976" s="11">
        <v>99.90938889307354</v>
      </c>
      <c r="D976" s="11">
        <v>104.55598535577246</v>
      </c>
      <c r="E976" s="11">
        <v>105.64901047994216</v>
      </c>
      <c r="F976" s="11">
        <v>104.54496478842582</v>
      </c>
      <c r="G976" s="11">
        <v>103.75009976769319</v>
      </c>
      <c r="H976" s="11">
        <v>112.46101163178254</v>
      </c>
      <c r="I976" s="11">
        <v>113.21563082325238</v>
      </c>
      <c r="J976" s="11">
        <v>116.52027077790783</v>
      </c>
      <c r="K976" s="12">
        <v>117.20634917430931</v>
      </c>
    </row>
    <row r="977" spans="1:11" x14ac:dyDescent="0.25">
      <c r="A977" s="13"/>
      <c r="B977" s="10">
        <v>101.13431154174089</v>
      </c>
      <c r="C977" s="11">
        <v>103.52915768982508</v>
      </c>
      <c r="D977" s="11">
        <v>107.51248607036706</v>
      </c>
      <c r="E977" s="11">
        <v>108.07258744708875</v>
      </c>
      <c r="F977" s="11">
        <v>107.7013306438035</v>
      </c>
      <c r="G977" s="11">
        <v>107.92832280389729</v>
      </c>
      <c r="H977" s="11">
        <v>107.33972069809926</v>
      </c>
      <c r="I977" s="11">
        <v>106.6198285338955</v>
      </c>
      <c r="J977" s="11">
        <v>100.53892540915064</v>
      </c>
      <c r="K977" s="12">
        <v>102.6752389509553</v>
      </c>
    </row>
    <row r="978" spans="1:11" x14ac:dyDescent="0.25">
      <c r="A978" s="13"/>
      <c r="B978" s="10">
        <v>99.318311088356282</v>
      </c>
      <c r="C978" s="11">
        <v>102.56095427028092</v>
      </c>
      <c r="D978" s="11">
        <v>108.34310636365015</v>
      </c>
      <c r="E978" s="11">
        <v>110.66159537543496</v>
      </c>
      <c r="F978" s="11">
        <v>110.41853373154046</v>
      </c>
      <c r="G978" s="11">
        <v>113.89933546890035</v>
      </c>
      <c r="H978" s="11">
        <v>107.12631379855841</v>
      </c>
      <c r="I978" s="11">
        <v>106.08599858816434</v>
      </c>
      <c r="J978" s="11">
        <v>106.62837606432795</v>
      </c>
      <c r="K978" s="12">
        <v>108.72202678224994</v>
      </c>
    </row>
    <row r="979" spans="1:11" x14ac:dyDescent="0.25">
      <c r="A979" s="13"/>
      <c r="B979" s="10">
        <v>100.03856136766913</v>
      </c>
      <c r="C979" s="11">
        <v>96.501148167501569</v>
      </c>
      <c r="D979" s="11">
        <v>94.664889931746472</v>
      </c>
      <c r="E979" s="11">
        <v>93.840935559922514</v>
      </c>
      <c r="F979" s="11">
        <v>93.138888336559191</v>
      </c>
      <c r="G979" s="11">
        <v>94.129921410640705</v>
      </c>
      <c r="H979" s="11">
        <v>91.911394977850563</v>
      </c>
      <c r="I979" s="11">
        <v>91.600682484948095</v>
      </c>
      <c r="J979" s="11">
        <v>94.879427873780827</v>
      </c>
      <c r="K979" s="12">
        <v>93.723863044111397</v>
      </c>
    </row>
    <row r="980" spans="1:11" x14ac:dyDescent="0.25">
      <c r="A980" s="13"/>
      <c r="B980" s="10">
        <v>93.6003364430766</v>
      </c>
      <c r="C980" s="11">
        <v>92.410656174795207</v>
      </c>
      <c r="D980" s="11">
        <v>93.111975024212597</v>
      </c>
      <c r="E980" s="11">
        <v>95.821003540614385</v>
      </c>
      <c r="F980" s="11">
        <v>96.090658281539817</v>
      </c>
      <c r="G980" s="11">
        <v>97.025902625649422</v>
      </c>
      <c r="H980" s="11">
        <v>94.344427627257517</v>
      </c>
      <c r="I980" s="11">
        <v>100.28336672626958</v>
      </c>
      <c r="J980" s="11">
        <v>102.87904278697143</v>
      </c>
      <c r="K980" s="12">
        <v>106.24514850977198</v>
      </c>
    </row>
    <row r="981" spans="1:11" x14ac:dyDescent="0.25">
      <c r="A981" s="13"/>
      <c r="B981" s="10">
        <v>100.30581095684184</v>
      </c>
      <c r="C981" s="11">
        <v>100.68357292270072</v>
      </c>
      <c r="D981" s="11">
        <v>98.802517780117284</v>
      </c>
      <c r="E981" s="11">
        <v>100.76319222525012</v>
      </c>
      <c r="F981" s="11">
        <v>99.822906168107693</v>
      </c>
      <c r="G981" s="11">
        <v>98.785076535310907</v>
      </c>
      <c r="H981" s="11">
        <v>99.980600461090319</v>
      </c>
      <c r="I981" s="11">
        <v>100.73102094525071</v>
      </c>
      <c r="J981" s="11">
        <v>98.34675931310035</v>
      </c>
      <c r="K981" s="12">
        <v>97.284835077784493</v>
      </c>
    </row>
    <row r="982" spans="1:11" x14ac:dyDescent="0.25">
      <c r="A982" s="13"/>
      <c r="B982" s="10">
        <v>95.141474421289047</v>
      </c>
      <c r="C982" s="11">
        <v>98.67528799185007</v>
      </c>
      <c r="D982" s="11">
        <v>100.20611414921514</v>
      </c>
      <c r="E982" s="11">
        <v>99.175659650114483</v>
      </c>
      <c r="F982" s="11">
        <v>97.800526642103335</v>
      </c>
      <c r="G982" s="11">
        <v>98.324212163009847</v>
      </c>
      <c r="H982" s="11">
        <v>98.575820135624852</v>
      </c>
      <c r="I982" s="11">
        <v>100.60591416888717</v>
      </c>
      <c r="J982" s="11">
        <v>101.82705454674088</v>
      </c>
      <c r="K982" s="12">
        <v>106.24373758480462</v>
      </c>
    </row>
    <row r="983" spans="1:11" x14ac:dyDescent="0.25">
      <c r="A983" s="13"/>
      <c r="B983" s="10">
        <v>100.71561936229978</v>
      </c>
      <c r="C983" s="11">
        <v>100.02890540958109</v>
      </c>
      <c r="D983" s="11">
        <v>99.074004581959727</v>
      </c>
      <c r="E983" s="11">
        <v>98.202073722369789</v>
      </c>
      <c r="F983" s="11">
        <v>97.501989333110501</v>
      </c>
      <c r="G983" s="11">
        <v>100.96857641321479</v>
      </c>
      <c r="H983" s="11">
        <v>101.09257832902854</v>
      </c>
      <c r="I983" s="11">
        <v>104.97115080413886</v>
      </c>
      <c r="J983" s="11">
        <v>108.51563790916397</v>
      </c>
      <c r="K983" s="12">
        <v>111.86678846261267</v>
      </c>
    </row>
    <row r="984" spans="1:11" x14ac:dyDescent="0.25">
      <c r="A984" s="13"/>
      <c r="B984" s="10">
        <v>97.510075027468119</v>
      </c>
      <c r="C984" s="11">
        <v>97.517169085501507</v>
      </c>
      <c r="D984" s="11">
        <v>98.376934412961546</v>
      </c>
      <c r="E984" s="11">
        <v>96.169072731409358</v>
      </c>
      <c r="F984" s="11">
        <v>93.207020622264181</v>
      </c>
      <c r="G984" s="11">
        <v>97.074612642348725</v>
      </c>
      <c r="H984" s="11">
        <v>97.410368052022434</v>
      </c>
      <c r="I984" s="11">
        <v>99.616967895455971</v>
      </c>
      <c r="J984" s="11">
        <v>98.120409817778892</v>
      </c>
      <c r="K984" s="12">
        <v>100.68622346238008</v>
      </c>
    </row>
    <row r="985" spans="1:11" x14ac:dyDescent="0.25">
      <c r="A985" s="13"/>
      <c r="B985" s="10">
        <v>100.90433953675534</v>
      </c>
      <c r="C985" s="11">
        <v>103.11514143846171</v>
      </c>
      <c r="D985" s="11">
        <v>102.74318545258789</v>
      </c>
      <c r="E985" s="11">
        <v>100.93043593680575</v>
      </c>
      <c r="F985" s="11">
        <v>100.31093779830499</v>
      </c>
      <c r="G985" s="11">
        <v>100.43640996949401</v>
      </c>
      <c r="H985" s="11">
        <v>100.33427477420496</v>
      </c>
      <c r="I985" s="11">
        <v>101.15643319422135</v>
      </c>
      <c r="J985" s="11">
        <v>104.00402092935289</v>
      </c>
      <c r="K985" s="12">
        <v>105.71013135412699</v>
      </c>
    </row>
    <row r="986" spans="1:11" x14ac:dyDescent="0.25">
      <c r="A986" s="13"/>
      <c r="B986" s="10">
        <v>97.435406393541342</v>
      </c>
      <c r="C986" s="11">
        <v>99.373801950742731</v>
      </c>
      <c r="D986" s="11">
        <v>101.08891745040383</v>
      </c>
      <c r="E986" s="11">
        <v>102.85101663404998</v>
      </c>
      <c r="F986" s="11">
        <v>100.69554867242063</v>
      </c>
      <c r="G986" s="11">
        <v>101.8500180448778</v>
      </c>
      <c r="H986" s="11">
        <v>106.38512303754574</v>
      </c>
      <c r="I986" s="11">
        <v>103.93915997601289</v>
      </c>
      <c r="J986" s="11">
        <v>104.63555789102708</v>
      </c>
      <c r="K986" s="12">
        <v>102.97846415131006</v>
      </c>
    </row>
    <row r="987" spans="1:11" x14ac:dyDescent="0.25">
      <c r="A987" s="13"/>
      <c r="B987" s="10">
        <v>100.82498463013567</v>
      </c>
      <c r="C987" s="11">
        <v>100.84037346855931</v>
      </c>
      <c r="D987" s="11">
        <v>97.265214197466975</v>
      </c>
      <c r="E987" s="11">
        <v>95.440681361016189</v>
      </c>
      <c r="F987" s="11">
        <v>93.913034636390918</v>
      </c>
      <c r="G987" s="11">
        <v>92.392932554256134</v>
      </c>
      <c r="H987" s="11">
        <v>95.407016056727954</v>
      </c>
      <c r="I987" s="11">
        <v>98.090127894417833</v>
      </c>
      <c r="J987" s="11">
        <v>97.21391968762201</v>
      </c>
      <c r="K987" s="12">
        <v>98.366348501506323</v>
      </c>
    </row>
    <row r="988" spans="1:11" x14ac:dyDescent="0.25">
      <c r="A988" s="13"/>
      <c r="B988" s="10">
        <v>104.70534639128152</v>
      </c>
      <c r="C988" s="11">
        <v>100.67474748820267</v>
      </c>
      <c r="D988" s="11">
        <v>103.51218149737873</v>
      </c>
      <c r="E988" s="11">
        <v>101.68501125653466</v>
      </c>
      <c r="F988" s="11">
        <v>99.221169544560851</v>
      </c>
      <c r="G988" s="11">
        <v>101.08047183844279</v>
      </c>
      <c r="H988" s="11">
        <v>99.42820060814752</v>
      </c>
      <c r="I988" s="11">
        <v>101.52867185598203</v>
      </c>
      <c r="J988" s="11">
        <v>102.9835805358193</v>
      </c>
      <c r="K988" s="12">
        <v>103.65718012284923</v>
      </c>
    </row>
    <row r="989" spans="1:11" x14ac:dyDescent="0.25">
      <c r="A989" s="13"/>
      <c r="B989" s="10">
        <v>100.35728335881929</v>
      </c>
      <c r="C989" s="11">
        <v>99.017909411494088</v>
      </c>
      <c r="D989" s="11">
        <v>104.43298952907891</v>
      </c>
      <c r="E989" s="11">
        <v>103.52924963063823</v>
      </c>
      <c r="F989" s="11">
        <v>99.159573934341111</v>
      </c>
      <c r="G989" s="11">
        <v>101.88401903078901</v>
      </c>
      <c r="H989" s="11">
        <v>104.15239766907362</v>
      </c>
      <c r="I989" s="11">
        <v>104.69528789010222</v>
      </c>
      <c r="J989" s="11">
        <v>106.53769109372924</v>
      </c>
      <c r="K989" s="12">
        <v>101.90502658725387</v>
      </c>
    </row>
    <row r="990" spans="1:11" x14ac:dyDescent="0.25">
      <c r="A990" s="13"/>
      <c r="B990" s="10">
        <v>96.868153539239898</v>
      </c>
      <c r="C990" s="11">
        <v>95.328147147352581</v>
      </c>
      <c r="D990" s="11">
        <v>95.728868213506075</v>
      </c>
      <c r="E990" s="11">
        <v>98.244203104242516</v>
      </c>
      <c r="F990" s="11">
        <v>96.296278569901745</v>
      </c>
      <c r="G990" s="11">
        <v>92.301726536594515</v>
      </c>
      <c r="H990" s="11">
        <v>93.912394844652042</v>
      </c>
      <c r="I990" s="11">
        <v>90.846274318418523</v>
      </c>
      <c r="J990" s="11">
        <v>93.226138887033869</v>
      </c>
      <c r="K990" s="12">
        <v>91.091729426874238</v>
      </c>
    </row>
    <row r="991" spans="1:11" x14ac:dyDescent="0.25">
      <c r="A991" s="13"/>
      <c r="B991" s="10">
        <v>101.83922332535225</v>
      </c>
      <c r="C991" s="11">
        <v>102.42706168633345</v>
      </c>
      <c r="D991" s="11">
        <v>100.75901392969888</v>
      </c>
      <c r="E991" s="11">
        <v>98.335296542859552</v>
      </c>
      <c r="F991" s="11">
        <v>102.98407312794963</v>
      </c>
      <c r="G991" s="11">
        <v>100.50682058313488</v>
      </c>
      <c r="H991" s="11">
        <v>97.881463029257986</v>
      </c>
      <c r="I991" s="11">
        <v>98.131823788670815</v>
      </c>
      <c r="J991" s="11">
        <v>94.494501281274722</v>
      </c>
      <c r="K991" s="12">
        <v>95.025900504344861</v>
      </c>
    </row>
    <row r="992" spans="1:11" x14ac:dyDescent="0.25">
      <c r="A992" s="13"/>
      <c r="B992" s="10">
        <v>99.444418036765342</v>
      </c>
      <c r="C992" s="11">
        <v>99.419791061032726</v>
      </c>
      <c r="D992" s="11">
        <v>99.837906344777636</v>
      </c>
      <c r="E992" s="11">
        <v>100.04689267350265</v>
      </c>
      <c r="F992" s="11">
        <v>101.381024019023</v>
      </c>
      <c r="G992" s="11">
        <v>103.07693317243165</v>
      </c>
      <c r="H992" s="11">
        <v>102.77995760465288</v>
      </c>
      <c r="I992" s="11">
        <v>103.49439562679811</v>
      </c>
      <c r="J992" s="11">
        <v>103.47235362669721</v>
      </c>
      <c r="K992" s="12">
        <v>106.73425032398706</v>
      </c>
    </row>
    <row r="993" spans="1:11" x14ac:dyDescent="0.25">
      <c r="A993" s="13"/>
      <c r="B993" s="10">
        <v>102.4338589575908</v>
      </c>
      <c r="C993" s="11">
        <v>98.536750675956583</v>
      </c>
      <c r="D993" s="11">
        <v>99.177404640851663</v>
      </c>
      <c r="E993" s="11">
        <v>103.55015120190102</v>
      </c>
      <c r="F993" s="11">
        <v>99.531374190421971</v>
      </c>
      <c r="G993" s="11">
        <v>100.91411175662527</v>
      </c>
      <c r="H993" s="11">
        <v>102.66922681033172</v>
      </c>
      <c r="I993" s="11">
        <v>99.603034030970491</v>
      </c>
      <c r="J993" s="11">
        <v>98.605273254703363</v>
      </c>
      <c r="K993" s="12">
        <v>103.85535510349311</v>
      </c>
    </row>
    <row r="994" spans="1:11" x14ac:dyDescent="0.25">
      <c r="A994" s="13"/>
      <c r="B994" s="10">
        <v>102.03821150196832</v>
      </c>
      <c r="C994" s="11">
        <v>103.60513361716863</v>
      </c>
      <c r="D994" s="11">
        <v>102.4204458017614</v>
      </c>
      <c r="E994" s="11">
        <v>102.47827883138203</v>
      </c>
      <c r="F994" s="11">
        <v>104.17602732927482</v>
      </c>
      <c r="G994" s="11">
        <v>107.388131527208</v>
      </c>
      <c r="H994" s="11">
        <v>109.54803662403837</v>
      </c>
      <c r="I994" s="11">
        <v>112.02689399399794</v>
      </c>
      <c r="J994" s="11">
        <v>113.99351270421568</v>
      </c>
      <c r="K994" s="12">
        <v>113.254201850722</v>
      </c>
    </row>
    <row r="995" spans="1:11" x14ac:dyDescent="0.25">
      <c r="A995" s="13"/>
      <c r="B995" s="10">
        <v>101.2329967702309</v>
      </c>
      <c r="C995" s="11">
        <v>98.890611545631842</v>
      </c>
      <c r="D995" s="11">
        <v>99.526446977708275</v>
      </c>
      <c r="E995" s="11">
        <v>98.818397661911263</v>
      </c>
      <c r="F995" s="11">
        <v>97.471727691039959</v>
      </c>
      <c r="G995" s="11">
        <v>96.007816004884901</v>
      </c>
      <c r="H995" s="11">
        <v>96.058768792275458</v>
      </c>
      <c r="I995" s="11">
        <v>94.554997167188475</v>
      </c>
      <c r="J995" s="11">
        <v>91.499924606289738</v>
      </c>
      <c r="K995" s="12">
        <v>91.242873335147721</v>
      </c>
    </row>
    <row r="996" spans="1:11" x14ac:dyDescent="0.25">
      <c r="A996" s="13"/>
      <c r="B996" s="10">
        <v>101.33645258243193</v>
      </c>
      <c r="C996" s="11">
        <v>101.27203359018226</v>
      </c>
      <c r="D996" s="11">
        <v>101.3834457283082</v>
      </c>
      <c r="E996" s="11">
        <v>98.767402403054277</v>
      </c>
      <c r="F996" s="11">
        <v>96.589622480680987</v>
      </c>
      <c r="G996" s="11">
        <v>94.913135587410352</v>
      </c>
      <c r="H996" s="11">
        <v>92.643305456914774</v>
      </c>
      <c r="I996" s="11">
        <v>92.112198823824301</v>
      </c>
      <c r="J996" s="11">
        <v>92.06620253649892</v>
      </c>
      <c r="K996" s="12">
        <v>93.891019823871957</v>
      </c>
    </row>
    <row r="997" spans="1:11" x14ac:dyDescent="0.25">
      <c r="A997" s="13"/>
      <c r="B997" s="10">
        <v>104.38057555254292</v>
      </c>
      <c r="C997" s="11">
        <v>103.63108206482741</v>
      </c>
      <c r="D997" s="11">
        <v>100.68074266875496</v>
      </c>
      <c r="E997" s="11">
        <v>100.60643310931513</v>
      </c>
      <c r="F997" s="11">
        <v>99.011255668934766</v>
      </c>
      <c r="G997" s="11">
        <v>103.93366966190447</v>
      </c>
      <c r="H997" s="11">
        <v>104.74326212093389</v>
      </c>
      <c r="I997" s="11">
        <v>111.25700755663065</v>
      </c>
      <c r="J997" s="11">
        <v>107.37447764446321</v>
      </c>
      <c r="K997" s="12">
        <v>111.04665274835632</v>
      </c>
    </row>
    <row r="998" spans="1:11" x14ac:dyDescent="0.25">
      <c r="A998" s="13"/>
      <c r="B998" s="10">
        <v>98.055923239820984</v>
      </c>
      <c r="C998" s="11">
        <v>100.59512086127157</v>
      </c>
      <c r="D998" s="11">
        <v>98.717006210286442</v>
      </c>
      <c r="E998" s="11">
        <v>101.23924068695753</v>
      </c>
      <c r="F998" s="11">
        <v>102.61825397429837</v>
      </c>
      <c r="G998" s="11">
        <v>102.16705588659788</v>
      </c>
      <c r="H998" s="11">
        <v>102.30117547496994</v>
      </c>
      <c r="I998" s="11">
        <v>104.82900042935972</v>
      </c>
      <c r="J998" s="11">
        <v>109.77264059416737</v>
      </c>
      <c r="K998" s="12">
        <v>115.20049863243608</v>
      </c>
    </row>
    <row r="999" spans="1:11" x14ac:dyDescent="0.25">
      <c r="A999" s="13"/>
      <c r="B999" s="10">
        <v>103.88117597155602</v>
      </c>
      <c r="C999" s="11">
        <v>109.37655580673231</v>
      </c>
      <c r="D999" s="11">
        <v>112.10567379068014</v>
      </c>
      <c r="E999" s="11">
        <v>113.56065392695129</v>
      </c>
      <c r="F999" s="11">
        <v>117.74659747733196</v>
      </c>
      <c r="G999" s="11">
        <v>121.22185338526717</v>
      </c>
      <c r="H999" s="11">
        <v>115.45320323988165</v>
      </c>
      <c r="I999" s="11">
        <v>119.61640586035584</v>
      </c>
      <c r="J999" s="11">
        <v>118.69199405179586</v>
      </c>
      <c r="K999" s="12">
        <v>121.61502732211724</v>
      </c>
    </row>
    <row r="1000" spans="1:11" x14ac:dyDescent="0.25">
      <c r="A1000" s="13"/>
      <c r="B1000" s="10">
        <v>98.338623527168622</v>
      </c>
      <c r="C1000" s="11">
        <v>91.122078764522371</v>
      </c>
      <c r="D1000" s="11">
        <v>96.171739001254821</v>
      </c>
      <c r="E1000" s="11">
        <v>94.211094458209203</v>
      </c>
      <c r="F1000" s="11">
        <v>95.943251722978431</v>
      </c>
      <c r="G1000" s="11">
        <v>98.1718012644548</v>
      </c>
      <c r="H1000" s="11">
        <v>95.542277879001048</v>
      </c>
      <c r="I1000" s="11">
        <v>91.843671912259708</v>
      </c>
      <c r="J1000" s="11">
        <v>93.869476250200307</v>
      </c>
      <c r="K1000" s="12">
        <v>95.664015213487673</v>
      </c>
    </row>
    <row r="1001" spans="1:11" x14ac:dyDescent="0.25">
      <c r="A1001" s="13"/>
      <c r="B1001" s="10">
        <v>96.733173873578266</v>
      </c>
      <c r="C1001" s="11">
        <v>96.035430698091488</v>
      </c>
      <c r="D1001" s="11">
        <v>94.840787299160439</v>
      </c>
      <c r="E1001" s="11">
        <v>99.063915546022159</v>
      </c>
      <c r="F1001" s="11">
        <v>99.323463291788784</v>
      </c>
      <c r="G1001" s="11">
        <v>97.145377186983822</v>
      </c>
      <c r="H1001" s="11">
        <v>101.22316259476572</v>
      </c>
      <c r="I1001" s="11">
        <v>97.899661787104762</v>
      </c>
      <c r="J1001" s="11">
        <v>97.845350405713205</v>
      </c>
      <c r="K1001" s="12">
        <v>94.652572112912125</v>
      </c>
    </row>
    <row r="1002" spans="1:11" x14ac:dyDescent="0.25">
      <c r="A1002" s="13"/>
      <c r="B1002" s="10">
        <v>99.755169393085481</v>
      </c>
      <c r="C1002" s="11">
        <v>98.801457305063977</v>
      </c>
      <c r="D1002" s="11">
        <v>99.469290360324777</v>
      </c>
      <c r="E1002" s="11">
        <v>101.68794905523502</v>
      </c>
      <c r="F1002" s="11">
        <v>103.0119898314164</v>
      </c>
      <c r="G1002" s="11">
        <v>101.74550056517862</v>
      </c>
      <c r="H1002" s="11">
        <v>102.90659034416225</v>
      </c>
      <c r="I1002" s="11">
        <v>102.7670808202291</v>
      </c>
      <c r="J1002" s="11">
        <v>105.82095034742962</v>
      </c>
      <c r="K1002" s="12">
        <v>102.89435772896016</v>
      </c>
    </row>
    <row r="1003" spans="1:11" x14ac:dyDescent="0.25">
      <c r="A1003" s="13"/>
      <c r="B1003" s="10">
        <v>102.77769957946677</v>
      </c>
      <c r="C1003" s="11">
        <v>102.96144495711482</v>
      </c>
      <c r="D1003" s="11">
        <v>99.314311524765557</v>
      </c>
      <c r="E1003" s="11">
        <v>97.190490158425007</v>
      </c>
      <c r="F1003" s="11">
        <v>99.52422010468409</v>
      </c>
      <c r="G1003" s="11">
        <v>95.906611570233409</v>
      </c>
      <c r="H1003" s="11">
        <v>96.075548494387618</v>
      </c>
      <c r="I1003" s="11">
        <v>94.593453280825159</v>
      </c>
      <c r="J1003" s="11">
        <v>93.258824816582091</v>
      </c>
      <c r="K1003" s="12">
        <v>93.757755286006059</v>
      </c>
    </row>
    <row r="1004" spans="1:11" x14ac:dyDescent="0.25">
      <c r="A1004" s="13"/>
      <c r="B1004" s="10">
        <v>102.22363611698439</v>
      </c>
      <c r="C1004" s="11">
        <v>102.77983828546763</v>
      </c>
      <c r="D1004" s="11">
        <v>99.406932955116389</v>
      </c>
      <c r="E1004" s="11">
        <v>102.61987108809124</v>
      </c>
      <c r="F1004" s="11">
        <v>107.81320759465601</v>
      </c>
      <c r="G1004" s="11">
        <v>104.29020999446305</v>
      </c>
      <c r="H1004" s="11">
        <v>103.09883291147972</v>
      </c>
      <c r="I1004" s="11">
        <v>101.35418838045818</v>
      </c>
      <c r="J1004" s="11">
        <v>100.23743484346221</v>
      </c>
      <c r="K1004" s="12">
        <v>99.204578663753466</v>
      </c>
    </row>
    <row r="1005" spans="1:11" x14ac:dyDescent="0.25">
      <c r="A1005" s="13"/>
      <c r="B1005" s="10">
        <v>100.29450378964013</v>
      </c>
      <c r="C1005" s="11">
        <v>99.53713435977717</v>
      </c>
      <c r="D1005" s="11">
        <v>107.89759318446211</v>
      </c>
      <c r="E1005" s="11">
        <v>104.02969196215167</v>
      </c>
      <c r="F1005" s="11">
        <v>103.48113574632694</v>
      </c>
      <c r="G1005" s="11">
        <v>100.68879080853874</v>
      </c>
      <c r="H1005" s="11">
        <v>98.939248547872822</v>
      </c>
      <c r="I1005" s="11">
        <v>100.54449880054915</v>
      </c>
      <c r="J1005" s="11">
        <v>98.594712008062771</v>
      </c>
      <c r="K1005" s="12">
        <v>97.47615547841032</v>
      </c>
    </row>
    <row r="1006" spans="1:11" x14ac:dyDescent="0.25">
      <c r="A1006" s="13"/>
      <c r="B1006" s="10">
        <v>94.567976171096205</v>
      </c>
      <c r="C1006" s="11">
        <v>94.632586418413311</v>
      </c>
      <c r="D1006" s="11">
        <v>95.967618461600296</v>
      </c>
      <c r="E1006" s="11">
        <v>98.596347392216401</v>
      </c>
      <c r="F1006" s="11">
        <v>97.739125780275046</v>
      </c>
      <c r="G1006" s="11">
        <v>100.07126773487106</v>
      </c>
      <c r="H1006" s="11">
        <v>99.845091388502979</v>
      </c>
      <c r="I1006" s="11">
        <v>99.98092678197591</v>
      </c>
      <c r="J1006" s="11">
        <v>100.60672238334838</v>
      </c>
      <c r="K1006" s="12">
        <v>99.897516813833619</v>
      </c>
    </row>
    <row r="1007" spans="1:11" x14ac:dyDescent="0.25">
      <c r="A1007" s="13"/>
      <c r="B1007" s="10">
        <v>102.12283438965454</v>
      </c>
      <c r="C1007" s="11">
        <v>97.464914584868225</v>
      </c>
      <c r="D1007" s="11">
        <v>96.288416957673533</v>
      </c>
      <c r="E1007" s="11">
        <v>96.753685242949302</v>
      </c>
      <c r="F1007" s="11">
        <v>99.096650301103494</v>
      </c>
      <c r="G1007" s="11">
        <v>98.865013498133962</v>
      </c>
      <c r="H1007" s="11">
        <v>101.73463979336572</v>
      </c>
      <c r="I1007" s="11">
        <v>102.09084302054602</v>
      </c>
      <c r="J1007" s="11">
        <v>98.089983414003427</v>
      </c>
      <c r="K1007" s="12">
        <v>95.873473322843282</v>
      </c>
    </row>
    <row r="1008" spans="1:11" x14ac:dyDescent="0.25">
      <c r="A1008" s="13"/>
      <c r="B1008" s="10">
        <v>96.30333284596729</v>
      </c>
      <c r="C1008" s="11">
        <v>94.77217433987542</v>
      </c>
      <c r="D1008" s="11">
        <v>87.751210403518357</v>
      </c>
      <c r="E1008" s="11">
        <v>85.963645246137432</v>
      </c>
      <c r="F1008" s="11">
        <v>88.940016394201493</v>
      </c>
      <c r="G1008" s="11">
        <v>89.082019861526177</v>
      </c>
      <c r="H1008" s="11">
        <v>87.271636309019598</v>
      </c>
      <c r="I1008" s="11">
        <v>88.283263053390371</v>
      </c>
      <c r="J1008" s="11">
        <v>81.884656889604159</v>
      </c>
      <c r="K1008" s="12">
        <v>83.969671586442985</v>
      </c>
    </row>
    <row r="1009" spans="1:11" x14ac:dyDescent="0.25">
      <c r="A1009" s="13"/>
      <c r="B1009" s="10">
        <v>97.449090566460782</v>
      </c>
      <c r="C1009" s="11">
        <v>96.824951736547092</v>
      </c>
      <c r="D1009" s="11">
        <v>94.118328068582343</v>
      </c>
      <c r="E1009" s="11">
        <v>92.590569170422711</v>
      </c>
      <c r="F1009" s="11">
        <v>96.685160333632055</v>
      </c>
      <c r="G1009" s="11">
        <v>98.750845907177819</v>
      </c>
      <c r="H1009" s="11">
        <v>97.036185168387561</v>
      </c>
      <c r="I1009" s="11">
        <v>96.650855394841386</v>
      </c>
      <c r="J1009" s="11">
        <v>98.529285739299524</v>
      </c>
      <c r="K1009" s="12">
        <v>99.843026807966595</v>
      </c>
    </row>
    <row r="1010" spans="1:11" x14ac:dyDescent="0.25">
      <c r="A1010" s="13"/>
      <c r="B1010" s="10">
        <v>103.71100208900026</v>
      </c>
      <c r="C1010" s="11">
        <v>103.02769509210658</v>
      </c>
      <c r="D1010" s="11">
        <v>104.68250635444267</v>
      </c>
      <c r="E1010" s="11">
        <v>109.98376995458084</v>
      </c>
      <c r="F1010" s="11">
        <v>115.13406941976672</v>
      </c>
      <c r="G1010" s="11">
        <v>114.54993218967459</v>
      </c>
      <c r="H1010" s="11">
        <v>110.01267677724516</v>
      </c>
      <c r="I1010" s="11">
        <v>107.02442352590985</v>
      </c>
      <c r="J1010" s="11">
        <v>108.74368281117111</v>
      </c>
      <c r="K1010" s="12">
        <v>106.3951135508339</v>
      </c>
    </row>
    <row r="1011" spans="1:11" ht="15.75" thickBot="1" x14ac:dyDescent="0.3">
      <c r="A1011" s="14"/>
      <c r="B1011" s="17">
        <v>101.19961952764385</v>
      </c>
      <c r="C1011" s="15">
        <v>101.533656883809</v>
      </c>
      <c r="D1011" s="15">
        <v>101.72118560716251</v>
      </c>
      <c r="E1011" s="15">
        <v>97.303011995402912</v>
      </c>
      <c r="F1011" s="15">
        <v>97.710729314682055</v>
      </c>
      <c r="G1011" s="15">
        <v>98.258862501702993</v>
      </c>
      <c r="H1011" s="15">
        <v>99.182101844289463</v>
      </c>
      <c r="I1011" s="15">
        <v>101.11078582286274</v>
      </c>
      <c r="J1011" s="15">
        <v>99.089964671392295</v>
      </c>
      <c r="K1011" s="16">
        <v>99.279681240467355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2017-06-28T15:23:40Z</dcterms:created>
  <dcterms:modified xsi:type="dcterms:W3CDTF">2017-06-29T15:07:38Z</dcterms:modified>
</cp:coreProperties>
</file>