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Outliers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D2" i="1" l="1" a="1"/>
  <c r="D2" i="1" s="1"/>
  <c r="F1" i="1"/>
  <c r="D1" i="1"/>
  <c r="F2" i="1"/>
  <c r="F3" i="1" l="1"/>
  <c r="F12" i="1" s="1"/>
  <c r="J12" i="1" s="1"/>
  <c r="D28" i="1"/>
  <c r="I28" i="1" s="1"/>
  <c r="D24" i="1"/>
  <c r="I24" i="1" s="1"/>
  <c r="D20" i="1"/>
  <c r="I20" i="1" s="1"/>
  <c r="D16" i="1"/>
  <c r="I16" i="1" s="1"/>
  <c r="D12" i="1"/>
  <c r="I12" i="1" s="1"/>
  <c r="D8" i="1"/>
  <c r="I8" i="1" s="1"/>
  <c r="D25" i="1"/>
  <c r="I25" i="1" s="1"/>
  <c r="D17" i="1"/>
  <c r="I17" i="1" s="1"/>
  <c r="D13" i="1"/>
  <c r="I13" i="1" s="1"/>
  <c r="D9" i="1"/>
  <c r="I9" i="1" s="1"/>
  <c r="D5" i="1"/>
  <c r="I5" i="1" s="1"/>
  <c r="D27" i="1"/>
  <c r="I27" i="1" s="1"/>
  <c r="D23" i="1"/>
  <c r="I23" i="1" s="1"/>
  <c r="D19" i="1"/>
  <c r="I19" i="1" s="1"/>
  <c r="D15" i="1"/>
  <c r="I15" i="1" s="1"/>
  <c r="D11" i="1"/>
  <c r="I11" i="1" s="1"/>
  <c r="D7" i="1"/>
  <c r="I7" i="1" s="1"/>
  <c r="D26" i="1"/>
  <c r="I26" i="1" s="1"/>
  <c r="D22" i="1"/>
  <c r="I22" i="1" s="1"/>
  <c r="D18" i="1"/>
  <c r="I18" i="1" s="1"/>
  <c r="D14" i="1"/>
  <c r="I14" i="1" s="1"/>
  <c r="D10" i="1"/>
  <c r="I10" i="1" s="1"/>
  <c r="D6" i="1"/>
  <c r="I6" i="1" s="1"/>
  <c r="D29" i="1"/>
  <c r="I29" i="1" s="1"/>
  <c r="D21" i="1"/>
  <c r="I21" i="1" s="1"/>
  <c r="F11" i="1" l="1"/>
  <c r="J11" i="1" s="1"/>
  <c r="F22" i="1"/>
  <c r="J22" i="1" s="1"/>
  <c r="F10" i="1"/>
  <c r="J10" i="1" s="1"/>
  <c r="F24" i="1"/>
  <c r="J24" i="1" s="1"/>
  <c r="F17" i="1"/>
  <c r="J17" i="1" s="1"/>
  <c r="F27" i="1"/>
  <c r="J27" i="1" s="1"/>
  <c r="F20" i="1"/>
  <c r="J20" i="1" s="1"/>
  <c r="F29" i="1"/>
  <c r="J29" i="1" s="1"/>
  <c r="F13" i="1"/>
  <c r="J13" i="1" s="1"/>
  <c r="F16" i="1"/>
  <c r="J16" i="1" s="1"/>
  <c r="F26" i="1"/>
  <c r="J26" i="1" s="1"/>
  <c r="F5" i="1"/>
  <c r="J5" i="1" s="1"/>
  <c r="F21" i="1"/>
  <c r="J21" i="1" s="1"/>
  <c r="F8" i="1"/>
  <c r="J8" i="1" s="1"/>
  <c r="F18" i="1"/>
  <c r="J18" i="1" s="1"/>
  <c r="F15" i="1"/>
  <c r="J15" i="1" s="1"/>
  <c r="F19" i="1"/>
  <c r="J19" i="1" s="1"/>
  <c r="F9" i="1"/>
  <c r="J9" i="1" s="1"/>
  <c r="F25" i="1"/>
  <c r="J25" i="1" s="1"/>
  <c r="F14" i="1"/>
  <c r="J14" i="1" s="1"/>
  <c r="F7" i="1"/>
  <c r="J7" i="1" s="1"/>
  <c r="F23" i="1"/>
  <c r="J23" i="1" s="1"/>
  <c r="F6" i="1"/>
  <c r="J6" i="1" s="1"/>
  <c r="F28" i="1"/>
  <c r="J28" i="1" s="1"/>
</calcChain>
</file>

<file path=xl/sharedStrings.xml><?xml version="1.0" encoding="utf-8"?>
<sst xmlns="http://schemas.openxmlformats.org/spreadsheetml/2006/main" count="7" uniqueCount="7">
  <si>
    <t>Median</t>
  </si>
  <si>
    <t>25-percentile</t>
  </si>
  <si>
    <t>MAD</t>
  </si>
  <si>
    <t>75-percentile</t>
  </si>
  <si>
    <t xml:space="preserve"> </t>
  </si>
  <si>
    <t>IQR</t>
  </si>
  <si>
    <t>&gt;3.5 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</si>
</sst>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Protection="1">
      <protection locked="0"/>
    </xf>
    <xf numFmtId="164" fontId="2" fillId="0" borderId="1" xfId="0" applyNumberFormat="1" applyFont="1" applyBorder="1" applyProtection="1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164" fontId="2" fillId="0" borderId="2" xfId="0" applyNumberFormat="1" applyFont="1" applyBorder="1" applyProtection="1"/>
    <xf numFmtId="0" fontId="2" fillId="0" borderId="2" xfId="0" applyFont="1" applyBorder="1" applyProtection="1"/>
    <xf numFmtId="164" fontId="2" fillId="0" borderId="0" xfId="0" applyNumberFormat="1" applyFont="1" applyProtection="1">
      <protection locked="0"/>
    </xf>
    <xf numFmtId="0" fontId="1" fillId="0" borderId="2" xfId="0" applyFont="1" applyBorder="1" applyProtection="1"/>
    <xf numFmtId="164" fontId="2" fillId="0" borderId="3" xfId="0" applyNumberFormat="1" applyFont="1" applyBorder="1" applyProtection="1"/>
    <xf numFmtId="0" fontId="2" fillId="0" borderId="3" xfId="0" applyFont="1" applyBorder="1" applyProtection="1"/>
    <xf numFmtId="0" fontId="1" fillId="0" borderId="3" xfId="0" applyFont="1" applyBorder="1" applyProtection="1"/>
    <xf numFmtId="164" fontId="2" fillId="0" borderId="4" xfId="0" applyNumberFormat="1" applyFont="1" applyBorder="1" applyProtection="1"/>
    <xf numFmtId="0" fontId="2" fillId="0" borderId="4" xfId="0" applyFont="1" applyBorder="1" applyProtection="1"/>
    <xf numFmtId="0" fontId="1" fillId="0" borderId="4" xfId="0" applyFont="1" applyBorder="1" applyProtection="1"/>
    <xf numFmtId="2" fontId="1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Outliers!$B$5:$B$29</c:f>
              <c:numCache>
                <c:formatCode>0.000</c:formatCode>
                <c:ptCount val="25"/>
                <c:pt idx="0">
                  <c:v>-1.2361636327391987</c:v>
                </c:pt>
                <c:pt idx="1">
                  <c:v>-1.090902860822863</c:v>
                </c:pt>
                <c:pt idx="2">
                  <c:v>-7.1965696205337331</c:v>
                </c:pt>
                <c:pt idx="3">
                  <c:v>-21.330584463944561</c:v>
                </c:pt>
                <c:pt idx="4">
                  <c:v>-1.1447012713803189</c:v>
                </c:pt>
                <c:pt idx="5">
                  <c:v>11.741474188823437</c:v>
                </c:pt>
                <c:pt idx="6">
                  <c:v>2.4104627551933273</c:v>
                </c:pt>
                <c:pt idx="7">
                  <c:v>-1.8340096459025341</c:v>
                </c:pt>
                <c:pt idx="8">
                  <c:v>17.533479883416554</c:v>
                </c:pt>
                <c:pt idx="9">
                  <c:v>-21.195385896800698</c:v>
                </c:pt>
                <c:pt idx="10">
                  <c:v>17.859516407711258</c:v>
                </c:pt>
                <c:pt idx="11">
                  <c:v>-13.771948400533645</c:v>
                </c:pt>
                <c:pt idx="12">
                  <c:v>-3.3136596885010512</c:v>
                </c:pt>
                <c:pt idx="13">
                  <c:v>-3.4108314972804443</c:v>
                </c:pt>
                <c:pt idx="14">
                  <c:v>-7.3425556239312169</c:v>
                </c:pt>
                <c:pt idx="15">
                  <c:v>64.864446424675165</c:v>
                </c:pt>
                <c:pt idx="16">
                  <c:v>0.18063518013712632</c:v>
                </c:pt>
                <c:pt idx="17">
                  <c:v>-2.4880293026668974</c:v>
                </c:pt>
                <c:pt idx="18">
                  <c:v>-21.891010385247455</c:v>
                </c:pt>
                <c:pt idx="19">
                  <c:v>3.8969407855528644</c:v>
                </c:pt>
                <c:pt idx="20">
                  <c:v>15.11500973563488</c:v>
                </c:pt>
                <c:pt idx="21">
                  <c:v>-5.0286105136726835</c:v>
                </c:pt>
                <c:pt idx="22">
                  <c:v>-27.535195249322424</c:v>
                </c:pt>
                <c:pt idx="23">
                  <c:v>1.0720850436739322</c:v>
                </c:pt>
                <c:pt idx="24">
                  <c:v>-1.83442419939965</c:v>
                </c:pt>
              </c:numCache>
            </c:numRef>
          </c:yVal>
          <c:smooth val="0"/>
        </c:ser>
        <c:ser>
          <c:idx val="1"/>
          <c:order val="1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Outliers!$I$5:$I$29</c:f>
              <c:numCache>
                <c:formatCode>0.00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-21.330584463944561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17.533479883416554</c:v>
                </c:pt>
                <c:pt idx="9">
                  <c:v>-21.195385896800698</c:v>
                </c:pt>
                <c:pt idx="10">
                  <c:v>17.859516407711258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64.864446424675165</c:v>
                </c:pt>
                <c:pt idx="16">
                  <c:v>#N/A</c:v>
                </c:pt>
                <c:pt idx="17">
                  <c:v>#N/A</c:v>
                </c:pt>
                <c:pt idx="18">
                  <c:v>-21.891010385247455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-27.535195249322424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ser>
          <c:idx val="2"/>
          <c:order val="2"/>
          <c:tx>
            <c:v>outlier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rgbClr val="FFFF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Outliers!$A$5:$A$29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xVal>
          <c:yVal>
            <c:numRef>
              <c:f>Outliers!$J$5:$J$29</c:f>
              <c:numCache>
                <c:formatCode>0.00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64.864446424675165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19120"/>
        <c:axId val="430719680"/>
      </c:scatterChart>
      <c:valAx>
        <c:axId val="430719120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0719680"/>
        <c:crosses val="autoZero"/>
        <c:crossBetween val="midCat"/>
      </c:valAx>
      <c:valAx>
        <c:axId val="4307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0719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289215</xdr:colOff>
      <xdr:row>2</xdr:row>
      <xdr:rowOff>36367</xdr:rowOff>
    </xdr:from>
    <xdr:to>
      <xdr:col>20</xdr:col>
      <xdr:colOff>308265</xdr:colOff>
      <xdr:row>28</xdr:row>
      <xdr:rowOff>83127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110" zoomScaleNormal="110" workbookViewId="0">
      <selection activeCell="F5" sqref="F5"/>
    </sheetView>
  </sheetViews>
  <sheetFormatPr defaultRowHeight="15" x14ac:dyDescent="0.25"/>
  <cols>
    <col min="1" max="1" width="3" style="1" bestFit="1" customWidth="1"/>
    <col min="2" max="2" width="8" style="1" bestFit="1" customWidth="1"/>
    <col min="3" max="3" width="7.85546875" style="1" bestFit="1" customWidth="1"/>
    <col min="4" max="4" width="10" style="1" bestFit="1" customWidth="1"/>
    <col min="5" max="5" width="6.85546875" style="1" customWidth="1"/>
    <col min="6" max="6" width="8" style="1" bestFit="1" customWidth="1"/>
    <col min="7" max="7" width="9.140625" style="1"/>
    <col min="8" max="8" width="4.140625" style="1" customWidth="1"/>
    <col min="9" max="16384" width="9.140625" style="1"/>
  </cols>
  <sheetData>
    <row r="1" spans="1:11" x14ac:dyDescent="0.25">
      <c r="C1" s="1" t="s">
        <v>0</v>
      </c>
      <c r="D1" s="2">
        <f ca="1">MEDIAN(B5:B29)</f>
        <v>-1.8340096459025341</v>
      </c>
      <c r="F1" s="2">
        <f ca="1">QUARTILE($B$5:$B$29,1)</f>
        <v>-7.1965696205337331</v>
      </c>
      <c r="G1" s="1" t="s">
        <v>1</v>
      </c>
    </row>
    <row r="2" spans="1:11" ht="15" customHeight="1" x14ac:dyDescent="0.25">
      <c r="C2" s="1" t="s">
        <v>2</v>
      </c>
      <c r="D2" s="2">
        <f t="array" aca="1" ref="D2" ca="1">MEDIAN(ABS(MEDIAN(B5:B29)-B5:B29))</f>
        <v>5.3625599746311989</v>
      </c>
      <c r="F2" s="2">
        <f ca="1">QUARTILE($B$5:$B$29,3)</f>
        <v>2.4104627551933273</v>
      </c>
      <c r="G2" s="1" t="s">
        <v>3</v>
      </c>
      <c r="I2" s="3" t="s">
        <v>4</v>
      </c>
      <c r="K2" s="4"/>
    </row>
    <row r="3" spans="1:11" x14ac:dyDescent="0.25">
      <c r="F3" s="2">
        <f ca="1">AVERAGE($B$5:$B$29)+(1.5*(F2-F1))</f>
        <v>14.131727289676158</v>
      </c>
      <c r="G3" s="1" t="s">
        <v>5</v>
      </c>
    </row>
    <row r="4" spans="1:11" ht="15.75" thickBot="1" x14ac:dyDescent="0.3">
      <c r="D4" s="5" t="s">
        <v>6</v>
      </c>
    </row>
    <row r="5" spans="1:11" x14ac:dyDescent="0.25">
      <c r="A5" s="1">
        <v>1</v>
      </c>
      <c r="B5" s="6">
        <f t="shared" ref="B5:B29" ca="1" si="0">NORMINV(RAND(),30,15)*(1-2*RAND())</f>
        <v>-1.2361636327391987</v>
      </c>
      <c r="D5" s="7" t="str">
        <f t="shared" ref="D5:D29" ca="1" si="1">IF(ABS(D$1-B5)&gt;(3.5*D$2), "OUTLIER", "")</f>
        <v/>
      </c>
      <c r="E5" s="8"/>
      <c r="F5" s="9" t="str">
        <f t="shared" ref="F5:F29" ca="1" si="2">IF(OR(B5&gt;($F$2+1.5*$F$3),B5&lt;($F$1-1.5*$F$3)),"outlier","")</f>
        <v/>
      </c>
      <c r="I5" s="16" t="e">
        <f t="shared" ref="I5:I29" ca="1" si="3">IF(D5="OUTLIER",B5,NA())</f>
        <v>#N/A</v>
      </c>
      <c r="J5" s="16" t="e">
        <f t="shared" ref="J5:J29" ca="1" si="4">IF(F5="outlier",B5,NA())</f>
        <v>#N/A</v>
      </c>
    </row>
    <row r="6" spans="1:11" x14ac:dyDescent="0.25">
      <c r="A6" s="1">
        <v>2</v>
      </c>
      <c r="B6" s="10">
        <f t="shared" ca="1" si="0"/>
        <v>-1.090902860822863</v>
      </c>
      <c r="D6" s="11" t="str">
        <f t="shared" ca="1" si="1"/>
        <v/>
      </c>
      <c r="E6" s="8"/>
      <c r="F6" s="12" t="str">
        <f t="shared" ca="1" si="2"/>
        <v/>
      </c>
      <c r="H6" s="4"/>
      <c r="I6" s="16" t="e">
        <f t="shared" ca="1" si="3"/>
        <v>#N/A</v>
      </c>
      <c r="J6" s="16" t="e">
        <f t="shared" ca="1" si="4"/>
        <v>#N/A</v>
      </c>
    </row>
    <row r="7" spans="1:11" x14ac:dyDescent="0.25">
      <c r="A7" s="1">
        <v>3</v>
      </c>
      <c r="B7" s="10">
        <f t="shared" ca="1" si="0"/>
        <v>-7.1965696205337331</v>
      </c>
      <c r="D7" s="11" t="str">
        <f t="shared" ca="1" si="1"/>
        <v/>
      </c>
      <c r="E7" s="8"/>
      <c r="F7" s="12" t="str">
        <f t="shared" ca="1" si="2"/>
        <v/>
      </c>
      <c r="I7" s="16" t="e">
        <f t="shared" ca="1" si="3"/>
        <v>#N/A</v>
      </c>
      <c r="J7" s="16" t="e">
        <f t="shared" ca="1" si="4"/>
        <v>#N/A</v>
      </c>
    </row>
    <row r="8" spans="1:11" x14ac:dyDescent="0.25">
      <c r="A8" s="1">
        <v>4</v>
      </c>
      <c r="B8" s="10">
        <f t="shared" ca="1" si="0"/>
        <v>-21.330584463944561</v>
      </c>
      <c r="D8" s="11" t="str">
        <f t="shared" ca="1" si="1"/>
        <v>OUTLIER</v>
      </c>
      <c r="F8" s="12" t="str">
        <f t="shared" ca="1" si="2"/>
        <v/>
      </c>
      <c r="I8" s="16">
        <f t="shared" ca="1" si="3"/>
        <v>-21.330584463944561</v>
      </c>
      <c r="J8" s="16" t="e">
        <f t="shared" ca="1" si="4"/>
        <v>#N/A</v>
      </c>
    </row>
    <row r="9" spans="1:11" x14ac:dyDescent="0.25">
      <c r="A9" s="1">
        <v>5</v>
      </c>
      <c r="B9" s="10">
        <f t="shared" ca="1" si="0"/>
        <v>-1.1447012713803189</v>
      </c>
      <c r="D9" s="11" t="str">
        <f t="shared" ca="1" si="1"/>
        <v/>
      </c>
      <c r="F9" s="12" t="str">
        <f t="shared" ca="1" si="2"/>
        <v/>
      </c>
      <c r="I9" s="16" t="e">
        <f t="shared" ca="1" si="3"/>
        <v>#N/A</v>
      </c>
      <c r="J9" s="16" t="e">
        <f t="shared" ca="1" si="4"/>
        <v>#N/A</v>
      </c>
    </row>
    <row r="10" spans="1:11" x14ac:dyDescent="0.25">
      <c r="A10" s="1">
        <v>6</v>
      </c>
      <c r="B10" s="10">
        <f t="shared" ca="1" si="0"/>
        <v>11.741474188823437</v>
      </c>
      <c r="D10" s="11" t="str">
        <f t="shared" ca="1" si="1"/>
        <v/>
      </c>
      <c r="F10" s="12" t="str">
        <f t="shared" ca="1" si="2"/>
        <v/>
      </c>
      <c r="I10" s="16" t="e">
        <f t="shared" ca="1" si="3"/>
        <v>#N/A</v>
      </c>
      <c r="J10" s="16" t="e">
        <f t="shared" ca="1" si="4"/>
        <v>#N/A</v>
      </c>
    </row>
    <row r="11" spans="1:11" x14ac:dyDescent="0.25">
      <c r="A11" s="1">
        <v>7</v>
      </c>
      <c r="B11" s="10">
        <f t="shared" ca="1" si="0"/>
        <v>2.4104627551933273</v>
      </c>
      <c r="D11" s="11" t="str">
        <f t="shared" ca="1" si="1"/>
        <v/>
      </c>
      <c r="F11" s="12" t="str">
        <f t="shared" ca="1" si="2"/>
        <v/>
      </c>
      <c r="I11" s="16" t="e">
        <f t="shared" ca="1" si="3"/>
        <v>#N/A</v>
      </c>
      <c r="J11" s="16" t="e">
        <f t="shared" ca="1" si="4"/>
        <v>#N/A</v>
      </c>
    </row>
    <row r="12" spans="1:11" x14ac:dyDescent="0.25">
      <c r="A12" s="1">
        <v>8</v>
      </c>
      <c r="B12" s="10">
        <f t="shared" ca="1" si="0"/>
        <v>-1.8340096459025341</v>
      </c>
      <c r="D12" s="11" t="str">
        <f t="shared" ca="1" si="1"/>
        <v/>
      </c>
      <c r="F12" s="12" t="str">
        <f t="shared" ca="1" si="2"/>
        <v/>
      </c>
      <c r="I12" s="16" t="e">
        <f t="shared" ca="1" si="3"/>
        <v>#N/A</v>
      </c>
      <c r="J12" s="16" t="e">
        <f t="shared" ca="1" si="4"/>
        <v>#N/A</v>
      </c>
    </row>
    <row r="13" spans="1:11" x14ac:dyDescent="0.25">
      <c r="A13" s="1">
        <v>9</v>
      </c>
      <c r="B13" s="10">
        <f t="shared" ca="1" si="0"/>
        <v>17.533479883416554</v>
      </c>
      <c r="D13" s="11" t="str">
        <f t="shared" ca="1" si="1"/>
        <v>OUTLIER</v>
      </c>
      <c r="F13" s="12" t="str">
        <f t="shared" ca="1" si="2"/>
        <v/>
      </c>
      <c r="I13" s="16">
        <f t="shared" ca="1" si="3"/>
        <v>17.533479883416554</v>
      </c>
      <c r="J13" s="16" t="e">
        <f t="shared" ca="1" si="4"/>
        <v>#N/A</v>
      </c>
    </row>
    <row r="14" spans="1:11" x14ac:dyDescent="0.25">
      <c r="A14" s="1">
        <v>10</v>
      </c>
      <c r="B14" s="10">
        <f t="shared" ca="1" si="0"/>
        <v>-21.195385896800698</v>
      </c>
      <c r="D14" s="11" t="str">
        <f t="shared" ca="1" si="1"/>
        <v>OUTLIER</v>
      </c>
      <c r="F14" s="12" t="str">
        <f t="shared" ca="1" si="2"/>
        <v/>
      </c>
      <c r="I14" s="16">
        <f t="shared" ca="1" si="3"/>
        <v>-21.195385896800698</v>
      </c>
      <c r="J14" s="16" t="e">
        <f t="shared" ca="1" si="4"/>
        <v>#N/A</v>
      </c>
    </row>
    <row r="15" spans="1:11" x14ac:dyDescent="0.25">
      <c r="A15" s="1">
        <v>11</v>
      </c>
      <c r="B15" s="10">
        <f t="shared" ca="1" si="0"/>
        <v>17.859516407711258</v>
      </c>
      <c r="D15" s="11" t="str">
        <f t="shared" ca="1" si="1"/>
        <v>OUTLIER</v>
      </c>
      <c r="F15" s="12" t="str">
        <f t="shared" ca="1" si="2"/>
        <v/>
      </c>
      <c r="I15" s="16">
        <f t="shared" ca="1" si="3"/>
        <v>17.859516407711258</v>
      </c>
      <c r="J15" s="16" t="e">
        <f t="shared" ca="1" si="4"/>
        <v>#N/A</v>
      </c>
    </row>
    <row r="16" spans="1:11" x14ac:dyDescent="0.25">
      <c r="A16" s="1">
        <v>12</v>
      </c>
      <c r="B16" s="10">
        <f t="shared" ca="1" si="0"/>
        <v>-13.771948400533645</v>
      </c>
      <c r="D16" s="11" t="str">
        <f t="shared" ca="1" si="1"/>
        <v/>
      </c>
      <c r="F16" s="12" t="str">
        <f t="shared" ca="1" si="2"/>
        <v/>
      </c>
      <c r="I16" s="16" t="e">
        <f t="shared" ca="1" si="3"/>
        <v>#N/A</v>
      </c>
      <c r="J16" s="16" t="e">
        <f t="shared" ca="1" si="4"/>
        <v>#N/A</v>
      </c>
    </row>
    <row r="17" spans="1:10" x14ac:dyDescent="0.25">
      <c r="A17" s="1">
        <v>13</v>
      </c>
      <c r="B17" s="10">
        <f t="shared" ca="1" si="0"/>
        <v>-3.3136596885010512</v>
      </c>
      <c r="D17" s="11" t="str">
        <f t="shared" ca="1" si="1"/>
        <v/>
      </c>
      <c r="F17" s="12" t="str">
        <f t="shared" ca="1" si="2"/>
        <v/>
      </c>
      <c r="I17" s="16" t="e">
        <f t="shared" ca="1" si="3"/>
        <v>#N/A</v>
      </c>
      <c r="J17" s="16" t="e">
        <f t="shared" ca="1" si="4"/>
        <v>#N/A</v>
      </c>
    </row>
    <row r="18" spans="1:10" x14ac:dyDescent="0.25">
      <c r="A18" s="1">
        <v>14</v>
      </c>
      <c r="B18" s="10">
        <f t="shared" ca="1" si="0"/>
        <v>-3.4108314972804443</v>
      </c>
      <c r="D18" s="11" t="str">
        <f t="shared" ca="1" si="1"/>
        <v/>
      </c>
      <c r="F18" s="12" t="str">
        <f t="shared" ca="1" si="2"/>
        <v/>
      </c>
      <c r="I18" s="16" t="e">
        <f t="shared" ca="1" si="3"/>
        <v>#N/A</v>
      </c>
      <c r="J18" s="16" t="e">
        <f t="shared" ca="1" si="4"/>
        <v>#N/A</v>
      </c>
    </row>
    <row r="19" spans="1:10" x14ac:dyDescent="0.25">
      <c r="A19" s="1">
        <v>15</v>
      </c>
      <c r="B19" s="10">
        <f t="shared" ca="1" si="0"/>
        <v>-7.3425556239312169</v>
      </c>
      <c r="D19" s="11" t="str">
        <f t="shared" ca="1" si="1"/>
        <v/>
      </c>
      <c r="F19" s="12" t="str">
        <f t="shared" ca="1" si="2"/>
        <v/>
      </c>
      <c r="I19" s="16" t="e">
        <f t="shared" ca="1" si="3"/>
        <v>#N/A</v>
      </c>
      <c r="J19" s="16" t="e">
        <f t="shared" ca="1" si="4"/>
        <v>#N/A</v>
      </c>
    </row>
    <row r="20" spans="1:10" x14ac:dyDescent="0.25">
      <c r="A20" s="1">
        <v>16</v>
      </c>
      <c r="B20" s="10">
        <f t="shared" ca="1" si="0"/>
        <v>64.864446424675165</v>
      </c>
      <c r="D20" s="11" t="str">
        <f t="shared" ca="1" si="1"/>
        <v>OUTLIER</v>
      </c>
      <c r="F20" s="12" t="str">
        <f t="shared" ca="1" si="2"/>
        <v>outlier</v>
      </c>
      <c r="I20" s="16">
        <f t="shared" ca="1" si="3"/>
        <v>64.864446424675165</v>
      </c>
      <c r="J20" s="16">
        <f t="shared" ca="1" si="4"/>
        <v>64.864446424675165</v>
      </c>
    </row>
    <row r="21" spans="1:10" x14ac:dyDescent="0.25">
      <c r="A21" s="1">
        <v>17</v>
      </c>
      <c r="B21" s="10">
        <f t="shared" ca="1" si="0"/>
        <v>0.18063518013712632</v>
      </c>
      <c r="D21" s="11" t="str">
        <f t="shared" ca="1" si="1"/>
        <v/>
      </c>
      <c r="F21" s="12" t="str">
        <f t="shared" ca="1" si="2"/>
        <v/>
      </c>
      <c r="I21" s="16" t="e">
        <f t="shared" ca="1" si="3"/>
        <v>#N/A</v>
      </c>
      <c r="J21" s="16" t="e">
        <f t="shared" ca="1" si="4"/>
        <v>#N/A</v>
      </c>
    </row>
    <row r="22" spans="1:10" x14ac:dyDescent="0.25">
      <c r="A22" s="1">
        <v>18</v>
      </c>
      <c r="B22" s="10">
        <f t="shared" ca="1" si="0"/>
        <v>-2.4880293026668974</v>
      </c>
      <c r="D22" s="11" t="str">
        <f t="shared" ca="1" si="1"/>
        <v/>
      </c>
      <c r="F22" s="12" t="str">
        <f t="shared" ca="1" si="2"/>
        <v/>
      </c>
      <c r="I22" s="16" t="e">
        <f t="shared" ca="1" si="3"/>
        <v>#N/A</v>
      </c>
      <c r="J22" s="16" t="e">
        <f t="shared" ca="1" si="4"/>
        <v>#N/A</v>
      </c>
    </row>
    <row r="23" spans="1:10" x14ac:dyDescent="0.25">
      <c r="A23" s="1">
        <v>19</v>
      </c>
      <c r="B23" s="10">
        <f t="shared" ca="1" si="0"/>
        <v>-21.891010385247455</v>
      </c>
      <c r="D23" s="11" t="str">
        <f t="shared" ca="1" si="1"/>
        <v>OUTLIER</v>
      </c>
      <c r="F23" s="12" t="str">
        <f t="shared" ca="1" si="2"/>
        <v/>
      </c>
      <c r="I23" s="16">
        <f t="shared" ca="1" si="3"/>
        <v>-21.891010385247455</v>
      </c>
      <c r="J23" s="16" t="e">
        <f t="shared" ca="1" si="4"/>
        <v>#N/A</v>
      </c>
    </row>
    <row r="24" spans="1:10" x14ac:dyDescent="0.25">
      <c r="A24" s="1">
        <v>20</v>
      </c>
      <c r="B24" s="10">
        <f t="shared" ca="1" si="0"/>
        <v>3.8969407855528644</v>
      </c>
      <c r="D24" s="11" t="str">
        <f t="shared" ca="1" si="1"/>
        <v/>
      </c>
      <c r="F24" s="12" t="str">
        <f t="shared" ca="1" si="2"/>
        <v/>
      </c>
      <c r="I24" s="16" t="e">
        <f t="shared" ca="1" si="3"/>
        <v>#N/A</v>
      </c>
      <c r="J24" s="16" t="e">
        <f t="shared" ca="1" si="4"/>
        <v>#N/A</v>
      </c>
    </row>
    <row r="25" spans="1:10" x14ac:dyDescent="0.25">
      <c r="A25" s="1">
        <v>21</v>
      </c>
      <c r="B25" s="10">
        <f t="shared" ca="1" si="0"/>
        <v>15.11500973563488</v>
      </c>
      <c r="D25" s="11" t="str">
        <f t="shared" ca="1" si="1"/>
        <v/>
      </c>
      <c r="F25" s="12" t="str">
        <f t="shared" ca="1" si="2"/>
        <v/>
      </c>
      <c r="I25" s="16" t="e">
        <f t="shared" ca="1" si="3"/>
        <v>#N/A</v>
      </c>
      <c r="J25" s="16" t="e">
        <f t="shared" ca="1" si="4"/>
        <v>#N/A</v>
      </c>
    </row>
    <row r="26" spans="1:10" x14ac:dyDescent="0.25">
      <c r="A26" s="1">
        <v>22</v>
      </c>
      <c r="B26" s="10">
        <f t="shared" ca="1" si="0"/>
        <v>-5.0286105136726835</v>
      </c>
      <c r="D26" s="11" t="str">
        <f t="shared" ca="1" si="1"/>
        <v/>
      </c>
      <c r="F26" s="12" t="str">
        <f t="shared" ca="1" si="2"/>
        <v/>
      </c>
      <c r="I26" s="16" t="e">
        <f t="shared" ca="1" si="3"/>
        <v>#N/A</v>
      </c>
      <c r="J26" s="16" t="e">
        <f t="shared" ca="1" si="4"/>
        <v>#N/A</v>
      </c>
    </row>
    <row r="27" spans="1:10" x14ac:dyDescent="0.25">
      <c r="A27" s="1">
        <v>23</v>
      </c>
      <c r="B27" s="10">
        <f t="shared" ca="1" si="0"/>
        <v>-27.535195249322424</v>
      </c>
      <c r="D27" s="11" t="str">
        <f t="shared" ca="1" si="1"/>
        <v>OUTLIER</v>
      </c>
      <c r="F27" s="12" t="str">
        <f t="shared" ca="1" si="2"/>
        <v/>
      </c>
      <c r="I27" s="16">
        <f t="shared" ca="1" si="3"/>
        <v>-27.535195249322424</v>
      </c>
      <c r="J27" s="16" t="e">
        <f t="shared" ca="1" si="4"/>
        <v>#N/A</v>
      </c>
    </row>
    <row r="28" spans="1:10" x14ac:dyDescent="0.25">
      <c r="A28" s="1">
        <v>24</v>
      </c>
      <c r="B28" s="10">
        <f t="shared" ca="1" si="0"/>
        <v>1.0720850436739322</v>
      </c>
      <c r="D28" s="11" t="str">
        <f t="shared" ca="1" si="1"/>
        <v/>
      </c>
      <c r="F28" s="12" t="str">
        <f t="shared" ca="1" si="2"/>
        <v/>
      </c>
      <c r="I28" s="16" t="e">
        <f t="shared" ca="1" si="3"/>
        <v>#N/A</v>
      </c>
      <c r="J28" s="16" t="e">
        <f t="shared" ca="1" si="4"/>
        <v>#N/A</v>
      </c>
    </row>
    <row r="29" spans="1:10" ht="15.75" thickBot="1" x14ac:dyDescent="0.3">
      <c r="A29" s="1">
        <v>25</v>
      </c>
      <c r="B29" s="13">
        <f t="shared" ca="1" si="0"/>
        <v>-1.83442419939965</v>
      </c>
      <c r="D29" s="14" t="str">
        <f t="shared" ca="1" si="1"/>
        <v/>
      </c>
      <c r="F29" s="15" t="str">
        <f t="shared" ca="1" si="2"/>
        <v/>
      </c>
      <c r="I29" s="16" t="e">
        <f t="shared" ca="1" si="3"/>
        <v>#N/A</v>
      </c>
      <c r="J29" s="16" t="e">
        <f t="shared" ca="1" si="4"/>
        <v>#N/A</v>
      </c>
    </row>
    <row r="31" spans="1:10" x14ac:dyDescent="0.25">
      <c r="A31" s="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Outliers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2017-05-30T11:40:12Z</dcterms:created>
  <dcterms:modified xsi:type="dcterms:W3CDTF">2017-07-07T14:10:07Z</dcterms:modified>
</cp:coreProperties>
</file>