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BootStrapping" sheetId="1" r:id="rId1"/>
  </sheets>
  <calcPr calcId="152511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" i="1" l="1"/>
  <c r="X6" i="1"/>
  <c r="X1" i="1" a="1"/>
  <c r="X3" i="1" s="1"/>
  <c r="X9" i="1"/>
  <c r="W32" i="1"/>
  <c r="X32" i="1"/>
  <c r="V32" i="1"/>
  <c r="X5" i="1" l="1"/>
  <c r="X1" i="1"/>
  <c r="X8" i="1"/>
  <c r="X4" i="1"/>
  <c r="X7" i="1"/>
  <c r="D1" i="1"/>
  <c r="L1" i="1" l="1"/>
  <c r="M1" i="1"/>
  <c r="L2" i="1"/>
  <c r="M2" i="1"/>
  <c r="L3" i="1"/>
  <c r="M3" i="1"/>
  <c r="L4" i="1"/>
  <c r="M4" i="1"/>
  <c r="L5" i="1"/>
  <c r="M5" i="1"/>
  <c r="L6" i="1"/>
  <c r="M6" i="1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H1" i="1"/>
  <c r="I1" i="1"/>
  <c r="J1" i="1"/>
  <c r="K1" i="1"/>
  <c r="H2" i="1"/>
  <c r="I2" i="1"/>
  <c r="J2" i="1"/>
  <c r="K2" i="1"/>
  <c r="H3" i="1"/>
  <c r="I3" i="1"/>
  <c r="J3" i="1"/>
  <c r="K3" i="1"/>
  <c r="H4" i="1"/>
  <c r="I4" i="1"/>
  <c r="J4" i="1"/>
  <c r="K4" i="1"/>
  <c r="H5" i="1"/>
  <c r="I5" i="1"/>
  <c r="J5" i="1"/>
  <c r="K5" i="1"/>
  <c r="H6" i="1"/>
  <c r="I6" i="1"/>
  <c r="J6" i="1"/>
  <c r="K6" i="1"/>
  <c r="H7" i="1"/>
  <c r="I7" i="1"/>
  <c r="J7" i="1"/>
  <c r="K7" i="1"/>
  <c r="H8" i="1"/>
  <c r="I8" i="1"/>
  <c r="J8" i="1"/>
  <c r="K8" i="1"/>
  <c r="H9" i="1"/>
  <c r="I9" i="1"/>
  <c r="J9" i="1"/>
  <c r="K9" i="1"/>
  <c r="H10" i="1"/>
  <c r="I10" i="1"/>
  <c r="J10" i="1"/>
  <c r="K10" i="1"/>
  <c r="H11" i="1"/>
  <c r="I11" i="1"/>
  <c r="J11" i="1"/>
  <c r="K11" i="1"/>
  <c r="H12" i="1"/>
  <c r="I12" i="1"/>
  <c r="J12" i="1"/>
  <c r="K12" i="1"/>
  <c r="H13" i="1"/>
  <c r="I13" i="1"/>
  <c r="J13" i="1"/>
  <c r="K13" i="1"/>
  <c r="H14" i="1"/>
  <c r="I14" i="1"/>
  <c r="J14" i="1"/>
  <c r="K14" i="1"/>
  <c r="H15" i="1"/>
  <c r="I15" i="1"/>
  <c r="J15" i="1"/>
  <c r="K15" i="1"/>
  <c r="H16" i="1"/>
  <c r="I16" i="1"/>
  <c r="J16" i="1"/>
  <c r="K16" i="1"/>
  <c r="H17" i="1"/>
  <c r="I17" i="1"/>
  <c r="J17" i="1"/>
  <c r="K17" i="1"/>
  <c r="H18" i="1"/>
  <c r="I18" i="1"/>
  <c r="J18" i="1"/>
  <c r="K18" i="1"/>
  <c r="H19" i="1"/>
  <c r="I19" i="1"/>
  <c r="J19" i="1"/>
  <c r="K19" i="1"/>
  <c r="H20" i="1"/>
  <c r="I20" i="1"/>
  <c r="J20" i="1"/>
  <c r="K20" i="1"/>
  <c r="H21" i="1"/>
  <c r="I21" i="1"/>
  <c r="J21" i="1"/>
  <c r="K21" i="1"/>
  <c r="H22" i="1"/>
  <c r="I22" i="1"/>
  <c r="J22" i="1"/>
  <c r="K22" i="1"/>
  <c r="H23" i="1"/>
  <c r="I23" i="1"/>
  <c r="J23" i="1"/>
  <c r="K23" i="1"/>
  <c r="H24" i="1"/>
  <c r="I24" i="1"/>
  <c r="J24" i="1"/>
  <c r="K24" i="1"/>
  <c r="H25" i="1"/>
  <c r="I25" i="1"/>
  <c r="J25" i="1"/>
  <c r="K25" i="1"/>
  <c r="H26" i="1"/>
  <c r="I26" i="1"/>
  <c r="J26" i="1"/>
  <c r="K26" i="1"/>
  <c r="H27" i="1"/>
  <c r="I27" i="1"/>
  <c r="J27" i="1"/>
  <c r="K27" i="1"/>
  <c r="H28" i="1"/>
  <c r="I28" i="1"/>
  <c r="J28" i="1"/>
  <c r="K28" i="1"/>
  <c r="H29" i="1"/>
  <c r="I29" i="1"/>
  <c r="J29" i="1"/>
  <c r="K29" i="1"/>
  <c r="H30" i="1"/>
  <c r="I30" i="1"/>
  <c r="J30" i="1"/>
  <c r="K30" i="1"/>
  <c r="E1" i="1"/>
  <c r="F1" i="1"/>
  <c r="G1" i="1"/>
  <c r="N1" i="1"/>
  <c r="O1" i="1"/>
  <c r="P1" i="1"/>
  <c r="Q1" i="1"/>
  <c r="R1" i="1"/>
  <c r="E2" i="1"/>
  <c r="F2" i="1"/>
  <c r="G2" i="1"/>
  <c r="N2" i="1"/>
  <c r="O2" i="1"/>
  <c r="P2" i="1"/>
  <c r="Q2" i="1"/>
  <c r="R2" i="1"/>
  <c r="E3" i="1"/>
  <c r="F3" i="1"/>
  <c r="G3" i="1"/>
  <c r="N3" i="1"/>
  <c r="O3" i="1"/>
  <c r="P3" i="1"/>
  <c r="Q3" i="1"/>
  <c r="R3" i="1"/>
  <c r="E4" i="1"/>
  <c r="F4" i="1"/>
  <c r="G4" i="1"/>
  <c r="N4" i="1"/>
  <c r="O4" i="1"/>
  <c r="P4" i="1"/>
  <c r="Q4" i="1"/>
  <c r="R4" i="1"/>
  <c r="E5" i="1"/>
  <c r="F5" i="1"/>
  <c r="G5" i="1"/>
  <c r="N5" i="1"/>
  <c r="O5" i="1"/>
  <c r="P5" i="1"/>
  <c r="Q5" i="1"/>
  <c r="R5" i="1"/>
  <c r="E6" i="1"/>
  <c r="F6" i="1"/>
  <c r="G6" i="1"/>
  <c r="N6" i="1"/>
  <c r="O6" i="1"/>
  <c r="P6" i="1"/>
  <c r="Q6" i="1"/>
  <c r="R6" i="1"/>
  <c r="E7" i="1"/>
  <c r="F7" i="1"/>
  <c r="G7" i="1"/>
  <c r="N7" i="1"/>
  <c r="O7" i="1"/>
  <c r="P7" i="1"/>
  <c r="Q7" i="1"/>
  <c r="R7" i="1"/>
  <c r="E8" i="1"/>
  <c r="F8" i="1"/>
  <c r="G8" i="1"/>
  <c r="N8" i="1"/>
  <c r="O8" i="1"/>
  <c r="P8" i="1"/>
  <c r="Q8" i="1"/>
  <c r="R8" i="1"/>
  <c r="E9" i="1"/>
  <c r="F9" i="1"/>
  <c r="G9" i="1"/>
  <c r="N9" i="1"/>
  <c r="O9" i="1"/>
  <c r="P9" i="1"/>
  <c r="Q9" i="1"/>
  <c r="R9" i="1"/>
  <c r="E10" i="1"/>
  <c r="F10" i="1"/>
  <c r="G10" i="1"/>
  <c r="N10" i="1"/>
  <c r="O10" i="1"/>
  <c r="P10" i="1"/>
  <c r="Q10" i="1"/>
  <c r="R10" i="1"/>
  <c r="E11" i="1"/>
  <c r="F11" i="1"/>
  <c r="G11" i="1"/>
  <c r="N11" i="1"/>
  <c r="O11" i="1"/>
  <c r="P11" i="1"/>
  <c r="Q11" i="1"/>
  <c r="R11" i="1"/>
  <c r="E12" i="1"/>
  <c r="F12" i="1"/>
  <c r="G12" i="1"/>
  <c r="N12" i="1"/>
  <c r="O12" i="1"/>
  <c r="P12" i="1"/>
  <c r="Q12" i="1"/>
  <c r="R12" i="1"/>
  <c r="E13" i="1"/>
  <c r="F13" i="1"/>
  <c r="G13" i="1"/>
  <c r="N13" i="1"/>
  <c r="O13" i="1"/>
  <c r="P13" i="1"/>
  <c r="Q13" i="1"/>
  <c r="R13" i="1"/>
  <c r="E14" i="1"/>
  <c r="F14" i="1"/>
  <c r="G14" i="1"/>
  <c r="N14" i="1"/>
  <c r="O14" i="1"/>
  <c r="P14" i="1"/>
  <c r="Q14" i="1"/>
  <c r="R14" i="1"/>
  <c r="E15" i="1"/>
  <c r="F15" i="1"/>
  <c r="G15" i="1"/>
  <c r="N15" i="1"/>
  <c r="O15" i="1"/>
  <c r="P15" i="1"/>
  <c r="Q15" i="1"/>
  <c r="R15" i="1"/>
  <c r="E16" i="1"/>
  <c r="F16" i="1"/>
  <c r="G16" i="1"/>
  <c r="N16" i="1"/>
  <c r="O16" i="1"/>
  <c r="P16" i="1"/>
  <c r="Q16" i="1"/>
  <c r="R16" i="1"/>
  <c r="E17" i="1"/>
  <c r="F17" i="1"/>
  <c r="G17" i="1"/>
  <c r="N17" i="1"/>
  <c r="O17" i="1"/>
  <c r="P17" i="1"/>
  <c r="Q17" i="1"/>
  <c r="R17" i="1"/>
  <c r="E18" i="1"/>
  <c r="F18" i="1"/>
  <c r="G18" i="1"/>
  <c r="N18" i="1"/>
  <c r="O18" i="1"/>
  <c r="P18" i="1"/>
  <c r="Q18" i="1"/>
  <c r="R18" i="1"/>
  <c r="E19" i="1"/>
  <c r="F19" i="1"/>
  <c r="G19" i="1"/>
  <c r="N19" i="1"/>
  <c r="O19" i="1"/>
  <c r="P19" i="1"/>
  <c r="Q19" i="1"/>
  <c r="R19" i="1"/>
  <c r="E20" i="1"/>
  <c r="F20" i="1"/>
  <c r="G20" i="1"/>
  <c r="N20" i="1"/>
  <c r="O20" i="1"/>
  <c r="P20" i="1"/>
  <c r="Q20" i="1"/>
  <c r="R20" i="1"/>
  <c r="E21" i="1"/>
  <c r="F21" i="1"/>
  <c r="G21" i="1"/>
  <c r="N21" i="1"/>
  <c r="O21" i="1"/>
  <c r="P21" i="1"/>
  <c r="Q21" i="1"/>
  <c r="R21" i="1"/>
  <c r="E22" i="1"/>
  <c r="F22" i="1"/>
  <c r="G22" i="1"/>
  <c r="N22" i="1"/>
  <c r="O22" i="1"/>
  <c r="P22" i="1"/>
  <c r="Q22" i="1"/>
  <c r="R22" i="1"/>
  <c r="E23" i="1"/>
  <c r="F23" i="1"/>
  <c r="G23" i="1"/>
  <c r="N23" i="1"/>
  <c r="O23" i="1"/>
  <c r="P23" i="1"/>
  <c r="Q23" i="1"/>
  <c r="R23" i="1"/>
  <c r="E24" i="1"/>
  <c r="F24" i="1"/>
  <c r="G24" i="1"/>
  <c r="N24" i="1"/>
  <c r="O24" i="1"/>
  <c r="P24" i="1"/>
  <c r="Q24" i="1"/>
  <c r="R24" i="1"/>
  <c r="E25" i="1"/>
  <c r="F25" i="1"/>
  <c r="G25" i="1"/>
  <c r="N25" i="1"/>
  <c r="O25" i="1"/>
  <c r="P25" i="1"/>
  <c r="Q25" i="1"/>
  <c r="R25" i="1"/>
  <c r="E26" i="1"/>
  <c r="F26" i="1"/>
  <c r="G26" i="1"/>
  <c r="N26" i="1"/>
  <c r="O26" i="1"/>
  <c r="P26" i="1"/>
  <c r="Q26" i="1"/>
  <c r="R26" i="1"/>
  <c r="E27" i="1"/>
  <c r="F27" i="1"/>
  <c r="G27" i="1"/>
  <c r="N27" i="1"/>
  <c r="O27" i="1"/>
  <c r="P27" i="1"/>
  <c r="Q27" i="1"/>
  <c r="R27" i="1"/>
  <c r="E28" i="1"/>
  <c r="F28" i="1"/>
  <c r="G28" i="1"/>
  <c r="N28" i="1"/>
  <c r="O28" i="1"/>
  <c r="P28" i="1"/>
  <c r="Q28" i="1"/>
  <c r="R28" i="1"/>
  <c r="E29" i="1"/>
  <c r="F29" i="1"/>
  <c r="G29" i="1"/>
  <c r="N29" i="1"/>
  <c r="O29" i="1"/>
  <c r="P29" i="1"/>
  <c r="Q29" i="1"/>
  <c r="R29" i="1"/>
  <c r="E30" i="1"/>
  <c r="F30" i="1"/>
  <c r="G30" i="1"/>
  <c r="N30" i="1"/>
  <c r="O30" i="1"/>
  <c r="P30" i="1"/>
  <c r="Q30" i="1"/>
  <c r="R30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I32" i="1" l="1"/>
  <c r="H32" i="1"/>
  <c r="M32" i="1"/>
  <c r="L32" i="1"/>
  <c r="K32" i="1"/>
  <c r="J32" i="1"/>
  <c r="R32" i="1"/>
  <c r="N32" i="1"/>
  <c r="Q32" i="1"/>
  <c r="G32" i="1"/>
  <c r="P32" i="1"/>
  <c r="F32" i="1"/>
  <c r="O32" i="1"/>
  <c r="E32" i="1"/>
  <c r="D32" i="1"/>
  <c r="U3" i="1" l="1"/>
  <c r="U4" i="1" s="1"/>
  <c r="U5" i="1" s="1"/>
  <c r="W12" i="1" s="1"/>
  <c r="U2" i="1"/>
  <c r="V12" i="1" s="1"/>
  <c r="U6" i="1" l="1"/>
  <c r="X12" i="1" s="1"/>
</calcChain>
</file>

<file path=xl/sharedStrings.xml><?xml version="1.0" encoding="utf-8"?>
<sst xmlns="http://schemas.openxmlformats.org/spreadsheetml/2006/main" count="10" uniqueCount="7">
  <si>
    <t>mean</t>
  </si>
  <si>
    <t>bootstrapped</t>
  </si>
  <si>
    <t>lower bound</t>
  </si>
  <si>
    <t>upper bound</t>
  </si>
  <si>
    <t>mean of means</t>
  </si>
  <si>
    <t>samples</t>
  </si>
  <si>
    <t>cut-off 2.5%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</si>
</sst>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/>
    <xf numFmtId="2" fontId="1" fillId="0" borderId="2" xfId="0" applyNumberFormat="1" applyFont="1" applyBorder="1"/>
    <xf numFmtId="2" fontId="1" fillId="0" borderId="4" xfId="0" applyNumberFormat="1" applyFont="1" applyBorder="1"/>
    <xf numFmtId="2" fontId="1" fillId="0" borderId="6" xfId="0" applyNumberFormat="1" applyFont="1" applyBorder="1"/>
    <xf numFmtId="2" fontId="1" fillId="0" borderId="0" xfId="0" applyNumberFormat="1" applyFont="1"/>
    <xf numFmtId="0" fontId="1" fillId="2" borderId="7" xfId="0" applyFont="1" applyFill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1" xfId="0" applyNumberFormat="1" applyFont="1" applyBorder="1"/>
    <xf numFmtId="2" fontId="1" fillId="0" borderId="8" xfId="0" applyNumberFormat="1" applyFont="1" applyBorder="1"/>
    <xf numFmtId="2" fontId="1" fillId="0" borderId="3" xfId="0" applyNumberFormat="1" applyFont="1" applyBorder="1"/>
    <xf numFmtId="2" fontId="1" fillId="0" borderId="0" xfId="0" applyNumberFormat="1" applyFont="1" applyBorder="1"/>
    <xf numFmtId="2" fontId="1" fillId="0" borderId="5" xfId="0" applyNumberFormat="1" applyFont="1" applyBorder="1"/>
    <xf numFmtId="2" fontId="1" fillId="0" borderId="9" xfId="0" applyNumberFormat="1" applyFont="1" applyBorder="1"/>
    <xf numFmtId="0" fontId="1" fillId="0" borderId="1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BootStrapping!$W$1:$W$8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</c:numCache>
            </c:numRef>
          </c:cat>
          <c:val>
            <c:numRef>
              <c:f>BootStrapping!$X$1:$X$8</c:f>
              <c:numCache>
                <c:formatCode>General</c:formatCode>
                <c:ptCount val="8"/>
                <c:pt idx="0">
                  <c:v>0</c:v>
                </c:pt>
                <c:pt idx="1">
                  <c:v>6</c:v>
                </c:pt>
                <c:pt idx="2">
                  <c:v>1</c:v>
                </c:pt>
                <c:pt idx="3">
                  <c:v>1</c:v>
                </c:pt>
                <c:pt idx="4">
                  <c:v>5</c:v>
                </c:pt>
                <c:pt idx="5">
                  <c:v>7</c:v>
                </c:pt>
                <c:pt idx="6">
                  <c:v>4</c:v>
                </c:pt>
                <c:pt idx="7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5387360"/>
        <c:axId val="435387920"/>
      </c:lineChart>
      <c:catAx>
        <c:axId val="435387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387920"/>
        <c:crosses val="autoZero"/>
        <c:auto val="1"/>
        <c:lblAlgn val="ctr"/>
        <c:lblOffset val="100"/>
        <c:noMultiLvlLbl val="0"/>
      </c:catAx>
      <c:valAx>
        <c:axId val="43538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387360"/>
        <c:crosses val="autoZero"/>
        <c:crossBetween val="between"/>
      </c:valAx>
      <c:spPr>
        <a:solidFill>
          <a:srgbClr val="FFFF00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85725</xdr:colOff>
      <xdr:row>0</xdr:row>
      <xdr:rowOff>19050</xdr:rowOff>
    </xdr:from>
    <xdr:to>
      <xdr:col>27</xdr:col>
      <xdr:colOff>400050</xdr:colOff>
      <xdr:row>9</xdr:row>
      <xdr:rowOff>14286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34"/>
  <sheetViews>
    <sheetView tabSelected="1" zoomScaleNormal="100" workbookViewId="0"/>
  </sheetViews>
  <sheetFormatPr defaultRowHeight="15" x14ac:dyDescent="0.25"/>
  <cols>
    <col min="1" max="1" width="9.140625" style="1"/>
    <col min="2" max="2" width="4.42578125" style="1" customWidth="1"/>
    <col min="3" max="3" width="6" style="1" bestFit="1" customWidth="1"/>
    <col min="4" max="18" width="6.5703125" style="1" customWidth="1"/>
    <col min="19" max="19" width="5.28515625" style="1" customWidth="1"/>
    <col min="20" max="20" width="14.7109375" style="1" bestFit="1" customWidth="1"/>
    <col min="21" max="21" width="7.5703125" style="1" customWidth="1"/>
    <col min="22" max="22" width="14.7109375" style="1" bestFit="1" customWidth="1"/>
    <col min="23" max="23" width="12.28515625" style="1" bestFit="1" customWidth="1"/>
    <col min="24" max="24" width="12.42578125" style="1" bestFit="1" customWidth="1"/>
    <col min="25" max="16384" width="9.140625" style="1"/>
  </cols>
  <sheetData>
    <row r="1" spans="1:24" ht="15.75" thickBot="1" x14ac:dyDescent="0.3">
      <c r="A1" s="6">
        <v>32</v>
      </c>
      <c r="D1" s="1">
        <f ca="1">INDEX($A$1:$A$30,ROWS($A$1:$A$30)*RAND()+1)</f>
        <v>49</v>
      </c>
      <c r="E1" s="1">
        <f t="shared" ref="E1:R16" ca="1" si="0">INDEX($A$1:$A$30,ROWS($A$1:$A$30)*RAND()+1)</f>
        <v>5</v>
      </c>
      <c r="F1" s="1">
        <f t="shared" ca="1" si="0"/>
        <v>35</v>
      </c>
      <c r="G1" s="1">
        <f t="shared" ca="1" si="0"/>
        <v>98</v>
      </c>
      <c r="H1" s="1">
        <f t="shared" ca="1" si="0"/>
        <v>49</v>
      </c>
      <c r="I1" s="1">
        <f t="shared" ca="1" si="0"/>
        <v>42</v>
      </c>
      <c r="J1" s="1">
        <f t="shared" ca="1" si="0"/>
        <v>55</v>
      </c>
      <c r="K1" s="1">
        <f t="shared" ca="1" si="0"/>
        <v>81</v>
      </c>
      <c r="L1" s="1">
        <f t="shared" ca="1" si="0"/>
        <v>54</v>
      </c>
      <c r="M1" s="1">
        <f t="shared" ca="1" si="0"/>
        <v>4</v>
      </c>
      <c r="N1" s="1">
        <f t="shared" ca="1" si="0"/>
        <v>2</v>
      </c>
      <c r="O1" s="1">
        <f t="shared" ca="1" si="0"/>
        <v>25</v>
      </c>
      <c r="P1" s="1">
        <f t="shared" ca="1" si="0"/>
        <v>4</v>
      </c>
      <c r="Q1" s="1">
        <f t="shared" ca="1" si="0"/>
        <v>41</v>
      </c>
      <c r="R1" s="1">
        <f t="shared" ca="1" si="0"/>
        <v>74</v>
      </c>
      <c r="T1" s="21" t="s">
        <v>1</v>
      </c>
      <c r="U1" s="21"/>
      <c r="W1" s="20">
        <v>0</v>
      </c>
      <c r="X1" s="20">
        <f t="array" ref="X1:X9">FREQUENCY(A1:A30,W1:W8)</f>
        <v>0</v>
      </c>
    </row>
    <row r="2" spans="1:24" x14ac:dyDescent="0.25">
      <c r="A2" s="6">
        <v>49</v>
      </c>
      <c r="D2" s="1">
        <f t="shared" ref="D2:R30" ca="1" si="1">INDEX($A$1:$A$30,ROWS($A$1:$A$30)*RAND()+1)</f>
        <v>1</v>
      </c>
      <c r="E2" s="1">
        <f t="shared" ca="1" si="1"/>
        <v>32</v>
      </c>
      <c r="F2" s="1">
        <f t="shared" ca="1" si="1"/>
        <v>35</v>
      </c>
      <c r="G2" s="1">
        <f t="shared" ca="1" si="1"/>
        <v>41</v>
      </c>
      <c r="H2" s="1">
        <f t="shared" ca="1" si="0"/>
        <v>25</v>
      </c>
      <c r="I2" s="1">
        <f t="shared" ca="1" si="0"/>
        <v>32</v>
      </c>
      <c r="J2" s="1">
        <f t="shared" ca="1" si="0"/>
        <v>65</v>
      </c>
      <c r="K2" s="1">
        <f t="shared" ca="1" si="0"/>
        <v>74</v>
      </c>
      <c r="L2" s="1">
        <f t="shared" ca="1" si="0"/>
        <v>81</v>
      </c>
      <c r="M2" s="1">
        <f t="shared" ca="1" si="0"/>
        <v>43</v>
      </c>
      <c r="N2" s="1">
        <f t="shared" ca="1" si="1"/>
        <v>4</v>
      </c>
      <c r="O2" s="1">
        <f t="shared" ca="1" si="1"/>
        <v>35</v>
      </c>
      <c r="P2" s="1">
        <f t="shared" ca="1" si="1"/>
        <v>25</v>
      </c>
      <c r="Q2" s="1">
        <f t="shared" ca="1" si="1"/>
        <v>34</v>
      </c>
      <c r="R2" s="1">
        <f t="shared" ca="1" si="1"/>
        <v>35</v>
      </c>
      <c r="T2" s="7" t="s">
        <v>4</v>
      </c>
      <c r="U2" s="2">
        <f ca="1">AVERAGE(D32:R32)</f>
        <v>43.124444444444443</v>
      </c>
      <c r="W2" s="20">
        <v>10</v>
      </c>
      <c r="X2" s="20">
        <v>6</v>
      </c>
    </row>
    <row r="3" spans="1:24" x14ac:dyDescent="0.25">
      <c r="A3" s="6">
        <v>34</v>
      </c>
      <c r="D3" s="1">
        <f t="shared" ca="1" si="1"/>
        <v>81</v>
      </c>
      <c r="E3" s="1">
        <f t="shared" ca="1" si="1"/>
        <v>4</v>
      </c>
      <c r="F3" s="1">
        <f t="shared" ca="1" si="1"/>
        <v>31</v>
      </c>
      <c r="G3" s="1">
        <f t="shared" ca="1" si="1"/>
        <v>5</v>
      </c>
      <c r="H3" s="1">
        <f t="shared" ca="1" si="0"/>
        <v>43</v>
      </c>
      <c r="I3" s="1">
        <f t="shared" ca="1" si="0"/>
        <v>49</v>
      </c>
      <c r="J3" s="1">
        <f t="shared" ca="1" si="0"/>
        <v>54</v>
      </c>
      <c r="K3" s="1">
        <f t="shared" ca="1" si="0"/>
        <v>1</v>
      </c>
      <c r="L3" s="1">
        <f t="shared" ca="1" si="0"/>
        <v>38</v>
      </c>
      <c r="M3" s="1">
        <f t="shared" ca="1" si="0"/>
        <v>98</v>
      </c>
      <c r="N3" s="1">
        <f t="shared" ca="1" si="1"/>
        <v>65</v>
      </c>
      <c r="O3" s="1">
        <f t="shared" ca="1" si="1"/>
        <v>25</v>
      </c>
      <c r="P3" s="1">
        <f t="shared" ca="1" si="1"/>
        <v>55</v>
      </c>
      <c r="Q3" s="1">
        <f t="shared" ca="1" si="1"/>
        <v>54</v>
      </c>
      <c r="R3" s="1">
        <f t="shared" ca="1" si="1"/>
        <v>2</v>
      </c>
      <c r="T3" s="18" t="s">
        <v>5</v>
      </c>
      <c r="U3" s="3">
        <f ca="1">COUNT(D32:R32)</f>
        <v>15</v>
      </c>
      <c r="W3" s="20">
        <v>20</v>
      </c>
      <c r="X3" s="20">
        <v>1</v>
      </c>
    </row>
    <row r="4" spans="1:24" x14ac:dyDescent="0.25">
      <c r="A4" s="6">
        <v>44</v>
      </c>
      <c r="D4" s="1">
        <f t="shared" ca="1" si="1"/>
        <v>41</v>
      </c>
      <c r="E4" s="1">
        <f t="shared" ca="1" si="1"/>
        <v>69</v>
      </c>
      <c r="F4" s="1">
        <f t="shared" ca="1" si="1"/>
        <v>41</v>
      </c>
      <c r="G4" s="1">
        <f t="shared" ca="1" si="1"/>
        <v>1</v>
      </c>
      <c r="H4" s="1">
        <f t="shared" ca="1" si="0"/>
        <v>43</v>
      </c>
      <c r="I4" s="1">
        <f t="shared" ca="1" si="0"/>
        <v>55</v>
      </c>
      <c r="J4" s="1">
        <f t="shared" ca="1" si="0"/>
        <v>2</v>
      </c>
      <c r="K4" s="1">
        <f t="shared" ca="1" si="0"/>
        <v>49</v>
      </c>
      <c r="L4" s="1">
        <f t="shared" ca="1" si="0"/>
        <v>54</v>
      </c>
      <c r="M4" s="1">
        <f t="shared" ca="1" si="0"/>
        <v>55</v>
      </c>
      <c r="N4" s="1">
        <f t="shared" ca="1" si="1"/>
        <v>69</v>
      </c>
      <c r="O4" s="1">
        <f t="shared" ca="1" si="1"/>
        <v>74</v>
      </c>
      <c r="P4" s="1">
        <f t="shared" ca="1" si="1"/>
        <v>38</v>
      </c>
      <c r="Q4" s="1">
        <f t="shared" ca="1" si="1"/>
        <v>65</v>
      </c>
      <c r="R4" s="1">
        <f t="shared" ca="1" si="1"/>
        <v>20</v>
      </c>
      <c r="T4" s="18" t="s">
        <v>6</v>
      </c>
      <c r="U4" s="3">
        <f ca="1">U3*0.025</f>
        <v>0.375</v>
      </c>
      <c r="W4" s="20">
        <v>30</v>
      </c>
      <c r="X4" s="20">
        <v>1</v>
      </c>
    </row>
    <row r="5" spans="1:24" x14ac:dyDescent="0.25">
      <c r="A5" s="6">
        <v>1</v>
      </c>
      <c r="D5" s="1">
        <f t="shared" ca="1" si="1"/>
        <v>46</v>
      </c>
      <c r="E5" s="1">
        <f t="shared" ca="1" si="1"/>
        <v>98</v>
      </c>
      <c r="F5" s="1">
        <f t="shared" ca="1" si="1"/>
        <v>5</v>
      </c>
      <c r="G5" s="1">
        <f t="shared" ca="1" si="1"/>
        <v>4</v>
      </c>
      <c r="H5" s="1">
        <f t="shared" ca="1" si="0"/>
        <v>55</v>
      </c>
      <c r="I5" s="1">
        <f t="shared" ca="1" si="0"/>
        <v>4</v>
      </c>
      <c r="J5" s="1">
        <f t="shared" ca="1" si="0"/>
        <v>74</v>
      </c>
      <c r="K5" s="1">
        <f t="shared" ca="1" si="0"/>
        <v>92</v>
      </c>
      <c r="L5" s="1">
        <f t="shared" ca="1" si="0"/>
        <v>51</v>
      </c>
      <c r="M5" s="1">
        <f t="shared" ca="1" si="0"/>
        <v>65</v>
      </c>
      <c r="N5" s="1">
        <f t="shared" ca="1" si="1"/>
        <v>92</v>
      </c>
      <c r="O5" s="1">
        <f t="shared" ca="1" si="1"/>
        <v>98</v>
      </c>
      <c r="P5" s="1">
        <f t="shared" ca="1" si="1"/>
        <v>34</v>
      </c>
      <c r="Q5" s="1">
        <f t="shared" ca="1" si="1"/>
        <v>5</v>
      </c>
      <c r="R5" s="1">
        <f t="shared" ca="1" si="1"/>
        <v>43</v>
      </c>
      <c r="T5" s="18" t="s">
        <v>2</v>
      </c>
      <c r="U5" s="3">
        <f ca="1">SMALL($D$32:$R$32,ROUNDUP($U$4,0))</f>
        <v>36.5</v>
      </c>
      <c r="W5" s="20">
        <v>40</v>
      </c>
      <c r="X5" s="20">
        <v>5</v>
      </c>
    </row>
    <row r="6" spans="1:24" ht="15.75" thickBot="1" x14ac:dyDescent="0.3">
      <c r="A6" s="6">
        <v>46</v>
      </c>
      <c r="D6" s="1">
        <f t="shared" ca="1" si="1"/>
        <v>49</v>
      </c>
      <c r="E6" s="1">
        <f t="shared" ca="1" si="1"/>
        <v>46</v>
      </c>
      <c r="F6" s="1">
        <f t="shared" ca="1" si="1"/>
        <v>46</v>
      </c>
      <c r="G6" s="1">
        <f t="shared" ca="1" si="1"/>
        <v>2</v>
      </c>
      <c r="H6" s="1">
        <f t="shared" ca="1" si="0"/>
        <v>34</v>
      </c>
      <c r="I6" s="1">
        <f t="shared" ca="1" si="0"/>
        <v>54</v>
      </c>
      <c r="J6" s="1">
        <f t="shared" ca="1" si="0"/>
        <v>42</v>
      </c>
      <c r="K6" s="1">
        <f t="shared" ca="1" si="0"/>
        <v>31</v>
      </c>
      <c r="L6" s="1">
        <f t="shared" ca="1" si="0"/>
        <v>1</v>
      </c>
      <c r="M6" s="1">
        <f t="shared" ca="1" si="0"/>
        <v>5</v>
      </c>
      <c r="N6" s="1">
        <f t="shared" ca="1" si="1"/>
        <v>55</v>
      </c>
      <c r="O6" s="1">
        <f t="shared" ca="1" si="1"/>
        <v>20</v>
      </c>
      <c r="P6" s="1">
        <f t="shared" ca="1" si="1"/>
        <v>81</v>
      </c>
      <c r="Q6" s="1">
        <f t="shared" ca="1" si="1"/>
        <v>1</v>
      </c>
      <c r="R6" s="1">
        <f t="shared" ca="1" si="1"/>
        <v>42</v>
      </c>
      <c r="T6" s="19" t="s">
        <v>3</v>
      </c>
      <c r="U6" s="4">
        <f ca="1">LARGE($D$32:$R$32,ROUNDUP($U$4,0))</f>
        <v>50.93333333333333</v>
      </c>
      <c r="W6" s="20">
        <v>50</v>
      </c>
      <c r="X6" s="20">
        <v>7</v>
      </c>
    </row>
    <row r="7" spans="1:24" x14ac:dyDescent="0.25">
      <c r="A7" s="6">
        <v>42</v>
      </c>
      <c r="D7" s="1">
        <f t="shared" ca="1" si="1"/>
        <v>38</v>
      </c>
      <c r="E7" s="1">
        <f t="shared" ca="1" si="1"/>
        <v>69</v>
      </c>
      <c r="F7" s="1">
        <f t="shared" ca="1" si="1"/>
        <v>25</v>
      </c>
      <c r="G7" s="1">
        <f t="shared" ca="1" si="1"/>
        <v>54</v>
      </c>
      <c r="H7" s="1">
        <f t="shared" ca="1" si="0"/>
        <v>44</v>
      </c>
      <c r="I7" s="1">
        <f t="shared" ca="1" si="0"/>
        <v>20</v>
      </c>
      <c r="J7" s="1">
        <f t="shared" ca="1" si="0"/>
        <v>44</v>
      </c>
      <c r="K7" s="1">
        <f t="shared" ca="1" si="0"/>
        <v>98</v>
      </c>
      <c r="L7" s="1">
        <f t="shared" ca="1" si="0"/>
        <v>49</v>
      </c>
      <c r="M7" s="1">
        <f t="shared" ca="1" si="0"/>
        <v>51</v>
      </c>
      <c r="N7" s="1">
        <f t="shared" ca="1" si="1"/>
        <v>65</v>
      </c>
      <c r="O7" s="1">
        <f t="shared" ca="1" si="1"/>
        <v>81</v>
      </c>
      <c r="P7" s="1">
        <f t="shared" ca="1" si="1"/>
        <v>49</v>
      </c>
      <c r="Q7" s="1">
        <f t="shared" ca="1" si="1"/>
        <v>49</v>
      </c>
      <c r="R7" s="1">
        <f t="shared" ca="1" si="1"/>
        <v>92</v>
      </c>
      <c r="W7" s="20">
        <v>60</v>
      </c>
      <c r="X7" s="20">
        <v>4</v>
      </c>
    </row>
    <row r="8" spans="1:24" x14ac:dyDescent="0.25">
      <c r="A8" s="6">
        <v>55</v>
      </c>
      <c r="D8" s="1">
        <f t="shared" ca="1" si="1"/>
        <v>44</v>
      </c>
      <c r="E8" s="1">
        <f t="shared" ca="1" si="1"/>
        <v>69</v>
      </c>
      <c r="F8" s="1">
        <f t="shared" ca="1" si="1"/>
        <v>49</v>
      </c>
      <c r="G8" s="1">
        <f t="shared" ca="1" si="1"/>
        <v>20</v>
      </c>
      <c r="H8" s="1">
        <f t="shared" ca="1" si="0"/>
        <v>55</v>
      </c>
      <c r="I8" s="1">
        <f t="shared" ca="1" si="0"/>
        <v>38</v>
      </c>
      <c r="J8" s="1">
        <f t="shared" ca="1" si="0"/>
        <v>49</v>
      </c>
      <c r="K8" s="1">
        <f t="shared" ca="1" si="0"/>
        <v>20</v>
      </c>
      <c r="L8" s="1">
        <f t="shared" ca="1" si="0"/>
        <v>1</v>
      </c>
      <c r="M8" s="1">
        <f t="shared" ca="1" si="0"/>
        <v>49</v>
      </c>
      <c r="N8" s="1">
        <f t="shared" ca="1" si="1"/>
        <v>49</v>
      </c>
      <c r="O8" s="1">
        <f t="shared" ca="1" si="1"/>
        <v>38</v>
      </c>
      <c r="P8" s="1">
        <f t="shared" ca="1" si="1"/>
        <v>44</v>
      </c>
      <c r="Q8" s="1">
        <f t="shared" ca="1" si="1"/>
        <v>44</v>
      </c>
      <c r="R8" s="1">
        <f t="shared" ca="1" si="1"/>
        <v>5</v>
      </c>
      <c r="T8" s="10"/>
      <c r="U8" s="14"/>
      <c r="W8" s="20">
        <v>70</v>
      </c>
      <c r="X8" s="20">
        <v>2</v>
      </c>
    </row>
    <row r="9" spans="1:24" x14ac:dyDescent="0.25">
      <c r="A9" s="6">
        <v>4</v>
      </c>
      <c r="D9" s="1">
        <f t="shared" ca="1" si="1"/>
        <v>34</v>
      </c>
      <c r="E9" s="1">
        <f t="shared" ca="1" si="1"/>
        <v>74</v>
      </c>
      <c r="F9" s="1">
        <f t="shared" ca="1" si="1"/>
        <v>92</v>
      </c>
      <c r="G9" s="1">
        <f t="shared" ca="1" si="1"/>
        <v>34</v>
      </c>
      <c r="H9" s="1">
        <f t="shared" ca="1" si="0"/>
        <v>1</v>
      </c>
      <c r="I9" s="1">
        <f t="shared" ca="1" si="0"/>
        <v>32</v>
      </c>
      <c r="J9" s="1">
        <f t="shared" ca="1" si="0"/>
        <v>98</v>
      </c>
      <c r="K9" s="1">
        <f t="shared" ca="1" si="0"/>
        <v>44</v>
      </c>
      <c r="L9" s="1">
        <f t="shared" ca="1" si="0"/>
        <v>41</v>
      </c>
      <c r="M9" s="1">
        <f t="shared" ca="1" si="0"/>
        <v>31</v>
      </c>
      <c r="N9" s="1">
        <f t="shared" ca="1" si="1"/>
        <v>32</v>
      </c>
      <c r="O9" s="1">
        <f t="shared" ca="1" si="1"/>
        <v>43</v>
      </c>
      <c r="P9" s="1">
        <f t="shared" ca="1" si="1"/>
        <v>43</v>
      </c>
      <c r="Q9" s="1">
        <f t="shared" ca="1" si="1"/>
        <v>43</v>
      </c>
      <c r="R9" s="1">
        <f t="shared" ca="1" si="1"/>
        <v>25</v>
      </c>
      <c r="T9" s="10"/>
      <c r="U9" s="14"/>
      <c r="X9" s="1">
        <v>4</v>
      </c>
    </row>
    <row r="10" spans="1:24" x14ac:dyDescent="0.25">
      <c r="A10" s="6">
        <v>81</v>
      </c>
      <c r="D10" s="1">
        <f t="shared" ca="1" si="1"/>
        <v>5</v>
      </c>
      <c r="E10" s="1">
        <f t="shared" ca="1" si="1"/>
        <v>98</v>
      </c>
      <c r="F10" s="1">
        <f t="shared" ca="1" si="1"/>
        <v>55</v>
      </c>
      <c r="G10" s="1">
        <f t="shared" ca="1" si="1"/>
        <v>43</v>
      </c>
      <c r="H10" s="1">
        <f t="shared" ca="1" si="0"/>
        <v>42</v>
      </c>
      <c r="I10" s="1">
        <f t="shared" ca="1" si="0"/>
        <v>41</v>
      </c>
      <c r="J10" s="1">
        <f t="shared" ca="1" si="0"/>
        <v>41</v>
      </c>
      <c r="K10" s="1">
        <f t="shared" ca="1" si="0"/>
        <v>49</v>
      </c>
      <c r="L10" s="1">
        <f t="shared" ca="1" si="0"/>
        <v>65</v>
      </c>
      <c r="M10" s="1">
        <f t="shared" ca="1" si="0"/>
        <v>35</v>
      </c>
      <c r="N10" s="1">
        <f t="shared" ca="1" si="1"/>
        <v>31</v>
      </c>
      <c r="O10" s="1">
        <f t="shared" ca="1" si="1"/>
        <v>81</v>
      </c>
      <c r="P10" s="1">
        <f t="shared" ca="1" si="1"/>
        <v>34</v>
      </c>
      <c r="Q10" s="1">
        <f t="shared" ca="1" si="1"/>
        <v>4</v>
      </c>
      <c r="R10" s="1">
        <f t="shared" ca="1" si="1"/>
        <v>38</v>
      </c>
    </row>
    <row r="11" spans="1:24" ht="15.75" thickBot="1" x14ac:dyDescent="0.3">
      <c r="A11" s="6">
        <v>69</v>
      </c>
      <c r="D11" s="1">
        <f t="shared" ca="1" si="1"/>
        <v>25</v>
      </c>
      <c r="E11" s="1">
        <f t="shared" ca="1" si="1"/>
        <v>4</v>
      </c>
      <c r="F11" s="1">
        <f t="shared" ca="1" si="1"/>
        <v>65</v>
      </c>
      <c r="G11" s="1">
        <f t="shared" ca="1" si="1"/>
        <v>4</v>
      </c>
      <c r="H11" s="1">
        <f t="shared" ca="1" si="0"/>
        <v>5</v>
      </c>
      <c r="I11" s="1">
        <f t="shared" ca="1" si="0"/>
        <v>98</v>
      </c>
      <c r="J11" s="1">
        <f t="shared" ca="1" si="0"/>
        <v>65</v>
      </c>
      <c r="K11" s="1">
        <f t="shared" ca="1" si="0"/>
        <v>31</v>
      </c>
      <c r="L11" s="1">
        <f t="shared" ca="1" si="0"/>
        <v>35</v>
      </c>
      <c r="M11" s="1">
        <f t="shared" ca="1" si="0"/>
        <v>20</v>
      </c>
      <c r="N11" s="1">
        <f t="shared" ca="1" si="1"/>
        <v>74</v>
      </c>
      <c r="O11" s="1">
        <f t="shared" ca="1" si="1"/>
        <v>5</v>
      </c>
      <c r="P11" s="1">
        <f t="shared" ca="1" si="1"/>
        <v>34</v>
      </c>
      <c r="Q11" s="1">
        <f t="shared" ca="1" si="1"/>
        <v>41</v>
      </c>
      <c r="R11" s="1">
        <f t="shared" ca="1" si="1"/>
        <v>51</v>
      </c>
      <c r="V11" s="9" t="s">
        <v>4</v>
      </c>
      <c r="W11" s="9" t="s">
        <v>2</v>
      </c>
      <c r="X11" s="9" t="s">
        <v>3</v>
      </c>
    </row>
    <row r="12" spans="1:24" ht="15.75" thickBot="1" x14ac:dyDescent="0.3">
      <c r="A12" s="6">
        <v>25</v>
      </c>
      <c r="D12" s="1">
        <f t="shared" ca="1" si="1"/>
        <v>34</v>
      </c>
      <c r="E12" s="1">
        <f t="shared" ca="1" si="1"/>
        <v>20</v>
      </c>
      <c r="F12" s="1">
        <f t="shared" ca="1" si="1"/>
        <v>49</v>
      </c>
      <c r="G12" s="1">
        <f t="shared" ca="1" si="1"/>
        <v>55</v>
      </c>
      <c r="H12" s="1">
        <f t="shared" ca="1" si="0"/>
        <v>35</v>
      </c>
      <c r="I12" s="1">
        <f t="shared" ca="1" si="0"/>
        <v>81</v>
      </c>
      <c r="J12" s="1">
        <f t="shared" ca="1" si="0"/>
        <v>98</v>
      </c>
      <c r="K12" s="1">
        <f t="shared" ca="1" si="0"/>
        <v>1</v>
      </c>
      <c r="L12" s="1">
        <f t="shared" ca="1" si="0"/>
        <v>54</v>
      </c>
      <c r="M12" s="1">
        <f t="shared" ca="1" si="0"/>
        <v>46</v>
      </c>
      <c r="N12" s="1">
        <f t="shared" ca="1" si="1"/>
        <v>25</v>
      </c>
      <c r="O12" s="1">
        <f t="shared" ca="1" si="1"/>
        <v>42</v>
      </c>
      <c r="P12" s="1">
        <f t="shared" ca="1" si="1"/>
        <v>54</v>
      </c>
      <c r="Q12" s="1">
        <f t="shared" ca="1" si="1"/>
        <v>98</v>
      </c>
      <c r="R12" s="1">
        <f t="shared" ca="1" si="1"/>
        <v>20</v>
      </c>
      <c r="U12" s="17"/>
      <c r="V12" s="12">
        <f ca="1">U2</f>
        <v>43.124444444444443</v>
      </c>
      <c r="W12" s="12">
        <f ca="1">U5</f>
        <v>36.5</v>
      </c>
      <c r="X12" s="2">
        <f ca="1">U6</f>
        <v>50.93333333333333</v>
      </c>
    </row>
    <row r="13" spans="1:24" x14ac:dyDescent="0.25">
      <c r="A13" s="6">
        <v>49</v>
      </c>
      <c r="D13" s="1">
        <f t="shared" ca="1" si="1"/>
        <v>49</v>
      </c>
      <c r="E13" s="1">
        <f t="shared" ca="1" si="1"/>
        <v>34</v>
      </c>
      <c r="F13" s="1">
        <f t="shared" ca="1" si="1"/>
        <v>35</v>
      </c>
      <c r="G13" s="1">
        <f t="shared" ca="1" si="1"/>
        <v>69</v>
      </c>
      <c r="H13" s="1">
        <f t="shared" ca="1" si="0"/>
        <v>51</v>
      </c>
      <c r="I13" s="1">
        <f t="shared" ca="1" si="0"/>
        <v>92</v>
      </c>
      <c r="J13" s="1">
        <f t="shared" ca="1" si="0"/>
        <v>98</v>
      </c>
      <c r="K13" s="1">
        <f t="shared" ca="1" si="0"/>
        <v>54</v>
      </c>
      <c r="L13" s="1">
        <f t="shared" ca="1" si="0"/>
        <v>20</v>
      </c>
      <c r="M13" s="1">
        <f t="shared" ca="1" si="0"/>
        <v>55</v>
      </c>
      <c r="N13" s="1">
        <f t="shared" ca="1" si="1"/>
        <v>41</v>
      </c>
      <c r="O13" s="1">
        <f t="shared" ca="1" si="1"/>
        <v>31</v>
      </c>
      <c r="P13" s="1">
        <f t="shared" ca="1" si="1"/>
        <v>2</v>
      </c>
      <c r="Q13" s="1">
        <f t="shared" ca="1" si="1"/>
        <v>41</v>
      </c>
      <c r="R13" s="1">
        <f t="shared" ca="1" si="1"/>
        <v>34</v>
      </c>
      <c r="U13" s="18"/>
      <c r="V13" s="11">
        <f t="dataTable" ref="V13:X30" dt2D="0" dtr="0" r1="T12" ca="1"/>
        <v>41.355555555555561</v>
      </c>
      <c r="W13" s="12">
        <v>33.866666666666667</v>
      </c>
      <c r="X13" s="2">
        <v>49.966666666666669</v>
      </c>
    </row>
    <row r="14" spans="1:24" x14ac:dyDescent="0.25">
      <c r="A14" s="6">
        <v>43</v>
      </c>
      <c r="D14" s="1">
        <f t="shared" ca="1" si="1"/>
        <v>32</v>
      </c>
      <c r="E14" s="1">
        <f t="shared" ca="1" si="1"/>
        <v>35</v>
      </c>
      <c r="F14" s="1">
        <f t="shared" ca="1" si="1"/>
        <v>35</v>
      </c>
      <c r="G14" s="1">
        <f t="shared" ca="1" si="1"/>
        <v>69</v>
      </c>
      <c r="H14" s="1">
        <f t="shared" ca="1" si="0"/>
        <v>54</v>
      </c>
      <c r="I14" s="1">
        <f t="shared" ca="1" si="0"/>
        <v>46</v>
      </c>
      <c r="J14" s="1">
        <f t="shared" ca="1" si="0"/>
        <v>65</v>
      </c>
      <c r="K14" s="1">
        <f t="shared" ca="1" si="0"/>
        <v>42</v>
      </c>
      <c r="L14" s="1">
        <f t="shared" ca="1" si="0"/>
        <v>55</v>
      </c>
      <c r="M14" s="1">
        <f t="shared" ca="1" si="0"/>
        <v>65</v>
      </c>
      <c r="N14" s="1">
        <f t="shared" ca="1" si="1"/>
        <v>20</v>
      </c>
      <c r="O14" s="1">
        <f t="shared" ca="1" si="1"/>
        <v>65</v>
      </c>
      <c r="P14" s="1">
        <f t="shared" ca="1" si="1"/>
        <v>35</v>
      </c>
      <c r="Q14" s="1">
        <f t="shared" ca="1" si="1"/>
        <v>4</v>
      </c>
      <c r="R14" s="1">
        <f t="shared" ca="1" si="1"/>
        <v>25</v>
      </c>
      <c r="U14" s="18"/>
      <c r="V14" s="13">
        <v>41.433333333333344</v>
      </c>
      <c r="W14" s="14">
        <v>34.533333333333331</v>
      </c>
      <c r="X14" s="3">
        <v>50.6</v>
      </c>
    </row>
    <row r="15" spans="1:24" x14ac:dyDescent="0.25">
      <c r="A15" s="6">
        <v>31</v>
      </c>
      <c r="D15" s="1">
        <f t="shared" ca="1" si="1"/>
        <v>38</v>
      </c>
      <c r="E15" s="1">
        <f t="shared" ca="1" si="1"/>
        <v>35</v>
      </c>
      <c r="F15" s="1">
        <f t="shared" ca="1" si="1"/>
        <v>5</v>
      </c>
      <c r="G15" s="1">
        <f t="shared" ca="1" si="1"/>
        <v>25</v>
      </c>
      <c r="H15" s="1">
        <f t="shared" ca="1" si="0"/>
        <v>98</v>
      </c>
      <c r="I15" s="1">
        <f t="shared" ca="1" si="0"/>
        <v>54</v>
      </c>
      <c r="J15" s="1">
        <f t="shared" ca="1" si="0"/>
        <v>49</v>
      </c>
      <c r="K15" s="1">
        <f t="shared" ca="1" si="0"/>
        <v>55</v>
      </c>
      <c r="L15" s="1">
        <f t="shared" ca="1" si="0"/>
        <v>98</v>
      </c>
      <c r="M15" s="1">
        <f t="shared" ca="1" si="0"/>
        <v>43</v>
      </c>
      <c r="N15" s="1">
        <f t="shared" ca="1" si="1"/>
        <v>42</v>
      </c>
      <c r="O15" s="1">
        <f t="shared" ca="1" si="1"/>
        <v>31</v>
      </c>
      <c r="P15" s="1">
        <f t="shared" ca="1" si="1"/>
        <v>49</v>
      </c>
      <c r="Q15" s="1">
        <f t="shared" ca="1" si="1"/>
        <v>20</v>
      </c>
      <c r="R15" s="1">
        <f t="shared" ca="1" si="1"/>
        <v>74</v>
      </c>
      <c r="U15" s="18"/>
      <c r="V15" s="13">
        <v>40.073333333333338</v>
      </c>
      <c r="W15" s="14">
        <v>33.43333333333333</v>
      </c>
      <c r="X15" s="3">
        <v>44</v>
      </c>
    </row>
    <row r="16" spans="1:24" x14ac:dyDescent="0.25">
      <c r="A16" s="6">
        <v>98</v>
      </c>
      <c r="D16" s="1">
        <f t="shared" ca="1" si="1"/>
        <v>65</v>
      </c>
      <c r="E16" s="1">
        <f t="shared" ca="1" si="1"/>
        <v>69</v>
      </c>
      <c r="F16" s="1">
        <f t="shared" ca="1" si="1"/>
        <v>31</v>
      </c>
      <c r="G16" s="1">
        <f t="shared" ca="1" si="1"/>
        <v>31</v>
      </c>
      <c r="H16" s="1">
        <f t="shared" ca="1" si="0"/>
        <v>51</v>
      </c>
      <c r="I16" s="1">
        <f t="shared" ca="1" si="0"/>
        <v>32</v>
      </c>
      <c r="J16" s="1">
        <f t="shared" ca="1" si="0"/>
        <v>69</v>
      </c>
      <c r="K16" s="1">
        <f t="shared" ca="1" si="0"/>
        <v>65</v>
      </c>
      <c r="L16" s="1">
        <f t="shared" ca="1" si="0"/>
        <v>51</v>
      </c>
      <c r="M16" s="1">
        <f t="shared" ca="1" si="0"/>
        <v>49</v>
      </c>
      <c r="N16" s="1">
        <f t="shared" ca="1" si="1"/>
        <v>51</v>
      </c>
      <c r="O16" s="1">
        <f t="shared" ca="1" si="1"/>
        <v>4</v>
      </c>
      <c r="P16" s="1">
        <f t="shared" ca="1" si="1"/>
        <v>51</v>
      </c>
      <c r="Q16" s="1">
        <f t="shared" ca="1" si="1"/>
        <v>38</v>
      </c>
      <c r="R16" s="1">
        <f t="shared" ca="1" si="1"/>
        <v>92</v>
      </c>
      <c r="U16" s="18"/>
      <c r="V16" s="13">
        <v>38.222222222222214</v>
      </c>
      <c r="W16" s="14">
        <v>30.166666666666668</v>
      </c>
      <c r="X16" s="3">
        <v>46.233333333333334</v>
      </c>
    </row>
    <row r="17" spans="1:24" x14ac:dyDescent="0.25">
      <c r="A17" s="6">
        <v>35</v>
      </c>
      <c r="D17" s="1">
        <f t="shared" ca="1" si="1"/>
        <v>65</v>
      </c>
      <c r="E17" s="1">
        <f t="shared" ca="1" si="1"/>
        <v>54</v>
      </c>
      <c r="F17" s="1">
        <f t="shared" ca="1" si="1"/>
        <v>55</v>
      </c>
      <c r="G17" s="1">
        <f t="shared" ca="1" si="1"/>
        <v>20</v>
      </c>
      <c r="H17" s="1">
        <f t="shared" ref="H17:M29" ca="1" si="2">INDEX($A$1:$A$30,ROWS($A$1:$A$30)*RAND()+1)</f>
        <v>74</v>
      </c>
      <c r="I17" s="1">
        <f t="shared" ca="1" si="2"/>
        <v>51</v>
      </c>
      <c r="J17" s="1">
        <f t="shared" ca="1" si="2"/>
        <v>65</v>
      </c>
      <c r="K17" s="1">
        <f t="shared" ca="1" si="2"/>
        <v>81</v>
      </c>
      <c r="L17" s="1">
        <f t="shared" ca="1" si="2"/>
        <v>5</v>
      </c>
      <c r="M17" s="1">
        <f t="shared" ca="1" si="2"/>
        <v>35</v>
      </c>
      <c r="N17" s="1">
        <f t="shared" ca="1" si="1"/>
        <v>2</v>
      </c>
      <c r="O17" s="1">
        <f t="shared" ca="1" si="1"/>
        <v>49</v>
      </c>
      <c r="P17" s="1">
        <f t="shared" ca="1" si="1"/>
        <v>98</v>
      </c>
      <c r="Q17" s="1">
        <f t="shared" ca="1" si="1"/>
        <v>69</v>
      </c>
      <c r="R17" s="1">
        <f t="shared" ca="1" si="1"/>
        <v>98</v>
      </c>
      <c r="U17" s="18"/>
      <c r="V17" s="13">
        <v>39.577777777777783</v>
      </c>
      <c r="W17" s="14">
        <v>32.799999999999997</v>
      </c>
      <c r="X17" s="3">
        <v>45.6</v>
      </c>
    </row>
    <row r="18" spans="1:24" x14ac:dyDescent="0.25">
      <c r="A18" s="6">
        <v>2</v>
      </c>
      <c r="D18" s="1">
        <f t="shared" ca="1" si="1"/>
        <v>98</v>
      </c>
      <c r="E18" s="1">
        <f t="shared" ca="1" si="1"/>
        <v>49</v>
      </c>
      <c r="F18" s="1">
        <f t="shared" ca="1" si="1"/>
        <v>54</v>
      </c>
      <c r="G18" s="1">
        <f t="shared" ca="1" si="1"/>
        <v>4</v>
      </c>
      <c r="H18" s="1">
        <f t="shared" ca="1" si="2"/>
        <v>98</v>
      </c>
      <c r="I18" s="1">
        <f t="shared" ca="1" si="2"/>
        <v>4</v>
      </c>
      <c r="J18" s="1">
        <f t="shared" ca="1" si="2"/>
        <v>4</v>
      </c>
      <c r="K18" s="1">
        <f t="shared" ca="1" si="2"/>
        <v>41</v>
      </c>
      <c r="L18" s="1">
        <f t="shared" ca="1" si="2"/>
        <v>34</v>
      </c>
      <c r="M18" s="1">
        <f t="shared" ca="1" si="2"/>
        <v>54</v>
      </c>
      <c r="N18" s="1">
        <f t="shared" ca="1" si="1"/>
        <v>51</v>
      </c>
      <c r="O18" s="1">
        <f t="shared" ca="1" si="1"/>
        <v>25</v>
      </c>
      <c r="P18" s="1">
        <f t="shared" ca="1" si="1"/>
        <v>32</v>
      </c>
      <c r="Q18" s="1">
        <f t="shared" ca="1" si="1"/>
        <v>49</v>
      </c>
      <c r="R18" s="1">
        <f t="shared" ca="1" si="1"/>
        <v>51</v>
      </c>
      <c r="U18" s="18"/>
      <c r="V18" s="13">
        <v>40.953333333333333</v>
      </c>
      <c r="W18" s="14">
        <v>34.033333333333331</v>
      </c>
      <c r="X18" s="3">
        <v>48.266666666666666</v>
      </c>
    </row>
    <row r="19" spans="1:24" x14ac:dyDescent="0.25">
      <c r="A19" s="6">
        <v>51</v>
      </c>
      <c r="D19" s="1">
        <f t="shared" ca="1" si="1"/>
        <v>42</v>
      </c>
      <c r="E19" s="1">
        <f t="shared" ca="1" si="1"/>
        <v>49</v>
      </c>
      <c r="F19" s="1">
        <f t="shared" ca="1" si="1"/>
        <v>25</v>
      </c>
      <c r="G19" s="1">
        <f t="shared" ca="1" si="1"/>
        <v>5</v>
      </c>
      <c r="H19" s="1">
        <f t="shared" ca="1" si="2"/>
        <v>41</v>
      </c>
      <c r="I19" s="1">
        <f t="shared" ca="1" si="2"/>
        <v>5</v>
      </c>
      <c r="J19" s="1">
        <f t="shared" ca="1" si="2"/>
        <v>44</v>
      </c>
      <c r="K19" s="1">
        <f t="shared" ca="1" si="2"/>
        <v>49</v>
      </c>
      <c r="L19" s="1">
        <f t="shared" ca="1" si="2"/>
        <v>1</v>
      </c>
      <c r="M19" s="1">
        <f t="shared" ca="1" si="2"/>
        <v>5</v>
      </c>
      <c r="N19" s="1">
        <f t="shared" ca="1" si="1"/>
        <v>54</v>
      </c>
      <c r="O19" s="1">
        <f t="shared" ca="1" si="1"/>
        <v>65</v>
      </c>
      <c r="P19" s="1">
        <f t="shared" ca="1" si="1"/>
        <v>25</v>
      </c>
      <c r="Q19" s="1">
        <f t="shared" ca="1" si="1"/>
        <v>81</v>
      </c>
      <c r="R19" s="1">
        <f t="shared" ca="1" si="1"/>
        <v>81</v>
      </c>
      <c r="U19" s="18"/>
      <c r="V19" s="13">
        <v>41.597777777777772</v>
      </c>
      <c r="W19" s="14">
        <v>34.56666666666667</v>
      </c>
      <c r="X19" s="3">
        <v>53.533333333333331</v>
      </c>
    </row>
    <row r="20" spans="1:24" x14ac:dyDescent="0.25">
      <c r="A20" s="6">
        <v>20</v>
      </c>
      <c r="D20" s="1">
        <f t="shared" ca="1" si="1"/>
        <v>65</v>
      </c>
      <c r="E20" s="1">
        <f t="shared" ca="1" si="1"/>
        <v>4</v>
      </c>
      <c r="F20" s="1">
        <f t="shared" ca="1" si="1"/>
        <v>2</v>
      </c>
      <c r="G20" s="1">
        <f t="shared" ca="1" si="1"/>
        <v>65</v>
      </c>
      <c r="H20" s="1">
        <f t="shared" ca="1" si="2"/>
        <v>98</v>
      </c>
      <c r="I20" s="1">
        <f t="shared" ca="1" si="2"/>
        <v>69</v>
      </c>
      <c r="J20" s="1">
        <f t="shared" ca="1" si="2"/>
        <v>38</v>
      </c>
      <c r="K20" s="1">
        <f t="shared" ca="1" si="2"/>
        <v>32</v>
      </c>
      <c r="L20" s="1">
        <f t="shared" ca="1" si="2"/>
        <v>31</v>
      </c>
      <c r="M20" s="1">
        <f t="shared" ca="1" si="2"/>
        <v>49</v>
      </c>
      <c r="N20" s="1">
        <f t="shared" ca="1" si="1"/>
        <v>1</v>
      </c>
      <c r="O20" s="1">
        <f t="shared" ca="1" si="1"/>
        <v>98</v>
      </c>
      <c r="P20" s="1">
        <f t="shared" ca="1" si="1"/>
        <v>32</v>
      </c>
      <c r="Q20" s="1">
        <f t="shared" ca="1" si="1"/>
        <v>25</v>
      </c>
      <c r="R20" s="1">
        <f t="shared" ca="1" si="1"/>
        <v>34</v>
      </c>
      <c r="U20" s="18"/>
      <c r="V20" s="13">
        <v>39.975555555555566</v>
      </c>
      <c r="W20" s="14">
        <v>29.066666666666666</v>
      </c>
      <c r="X20" s="3">
        <v>51.733333333333334</v>
      </c>
    </row>
    <row r="21" spans="1:24" x14ac:dyDescent="0.25">
      <c r="A21" s="6">
        <v>38</v>
      </c>
      <c r="D21" s="1">
        <f t="shared" ca="1" si="1"/>
        <v>25</v>
      </c>
      <c r="E21" s="1">
        <f t="shared" ca="1" si="1"/>
        <v>44</v>
      </c>
      <c r="F21" s="1">
        <f t="shared" ca="1" si="1"/>
        <v>34</v>
      </c>
      <c r="G21" s="1">
        <f t="shared" ca="1" si="1"/>
        <v>38</v>
      </c>
      <c r="H21" s="1">
        <f t="shared" ca="1" si="2"/>
        <v>81</v>
      </c>
      <c r="I21" s="1">
        <f t="shared" ca="1" si="2"/>
        <v>1</v>
      </c>
      <c r="J21" s="1">
        <f t="shared" ca="1" si="2"/>
        <v>54</v>
      </c>
      <c r="K21" s="1">
        <f t="shared" ca="1" si="2"/>
        <v>44</v>
      </c>
      <c r="L21" s="1">
        <f t="shared" ca="1" si="2"/>
        <v>20</v>
      </c>
      <c r="M21" s="1">
        <f t="shared" ca="1" si="2"/>
        <v>54</v>
      </c>
      <c r="N21" s="1">
        <f t="shared" ca="1" si="1"/>
        <v>5</v>
      </c>
      <c r="O21" s="1">
        <f t="shared" ca="1" si="1"/>
        <v>20</v>
      </c>
      <c r="P21" s="1">
        <f t="shared" ca="1" si="1"/>
        <v>31</v>
      </c>
      <c r="Q21" s="1">
        <f t="shared" ca="1" si="1"/>
        <v>32</v>
      </c>
      <c r="R21" s="1">
        <f t="shared" ca="1" si="1"/>
        <v>74</v>
      </c>
      <c r="U21" s="18"/>
      <c r="V21" s="13">
        <v>40.617777777777782</v>
      </c>
      <c r="W21" s="14">
        <v>32.4</v>
      </c>
      <c r="X21" s="3">
        <v>50.466666666666669</v>
      </c>
    </row>
    <row r="22" spans="1:24" x14ac:dyDescent="0.25">
      <c r="A22" s="6">
        <v>54</v>
      </c>
      <c r="D22" s="1">
        <f t="shared" ca="1" si="1"/>
        <v>49</v>
      </c>
      <c r="E22" s="1">
        <f t="shared" ca="1" si="1"/>
        <v>38</v>
      </c>
      <c r="F22" s="1">
        <f t="shared" ca="1" si="1"/>
        <v>25</v>
      </c>
      <c r="G22" s="1">
        <f t="shared" ca="1" si="1"/>
        <v>41</v>
      </c>
      <c r="H22" s="1">
        <f t="shared" ca="1" si="2"/>
        <v>4</v>
      </c>
      <c r="I22" s="1">
        <f t="shared" ca="1" si="2"/>
        <v>4</v>
      </c>
      <c r="J22" s="1">
        <f t="shared" ca="1" si="2"/>
        <v>34</v>
      </c>
      <c r="K22" s="1">
        <f t="shared" ca="1" si="2"/>
        <v>1</v>
      </c>
      <c r="L22" s="1">
        <f t="shared" ca="1" si="2"/>
        <v>81</v>
      </c>
      <c r="M22" s="1">
        <f t="shared" ca="1" si="2"/>
        <v>74</v>
      </c>
      <c r="N22" s="1">
        <f t="shared" ca="1" si="1"/>
        <v>81</v>
      </c>
      <c r="O22" s="1">
        <f t="shared" ca="1" si="1"/>
        <v>5</v>
      </c>
      <c r="P22" s="1">
        <f t="shared" ca="1" si="1"/>
        <v>31</v>
      </c>
      <c r="Q22" s="1">
        <f t="shared" ca="1" si="1"/>
        <v>46</v>
      </c>
      <c r="R22" s="1">
        <f t="shared" ca="1" si="1"/>
        <v>5</v>
      </c>
      <c r="U22" s="18"/>
      <c r="V22" s="13">
        <v>40.222222222222221</v>
      </c>
      <c r="W22" s="14">
        <v>31.3</v>
      </c>
      <c r="X22" s="3">
        <v>54.8</v>
      </c>
    </row>
    <row r="23" spans="1:24" x14ac:dyDescent="0.25">
      <c r="A23" s="6">
        <v>4</v>
      </c>
      <c r="D23" s="1">
        <f t="shared" ca="1" si="1"/>
        <v>65</v>
      </c>
      <c r="E23" s="1">
        <f t="shared" ca="1" si="1"/>
        <v>51</v>
      </c>
      <c r="F23" s="1">
        <f t="shared" ca="1" si="1"/>
        <v>51</v>
      </c>
      <c r="G23" s="1">
        <f t="shared" ca="1" si="1"/>
        <v>35</v>
      </c>
      <c r="H23" s="1">
        <f t="shared" ca="1" si="2"/>
        <v>35</v>
      </c>
      <c r="I23" s="1">
        <f t="shared" ca="1" si="2"/>
        <v>54</v>
      </c>
      <c r="J23" s="1">
        <f t="shared" ca="1" si="2"/>
        <v>49</v>
      </c>
      <c r="K23" s="1">
        <f t="shared" ca="1" si="2"/>
        <v>43</v>
      </c>
      <c r="L23" s="1">
        <f t="shared" ca="1" si="2"/>
        <v>44</v>
      </c>
      <c r="M23" s="1">
        <f t="shared" ca="1" si="2"/>
        <v>4</v>
      </c>
      <c r="N23" s="1">
        <f t="shared" ca="1" si="1"/>
        <v>51</v>
      </c>
      <c r="O23" s="1">
        <f t="shared" ca="1" si="1"/>
        <v>55</v>
      </c>
      <c r="P23" s="1">
        <f t="shared" ca="1" si="1"/>
        <v>43</v>
      </c>
      <c r="Q23" s="1">
        <f t="shared" ca="1" si="1"/>
        <v>54</v>
      </c>
      <c r="R23" s="1">
        <f t="shared" ca="1" si="1"/>
        <v>25</v>
      </c>
      <c r="U23" s="18"/>
      <c r="V23" s="13">
        <v>40.162222222222219</v>
      </c>
      <c r="W23" s="14">
        <v>35.9</v>
      </c>
      <c r="X23" s="3">
        <v>45.93333333333333</v>
      </c>
    </row>
    <row r="24" spans="1:24" x14ac:dyDescent="0.25">
      <c r="A24" s="6">
        <v>41</v>
      </c>
      <c r="D24" s="1">
        <f t="shared" ca="1" si="1"/>
        <v>34</v>
      </c>
      <c r="E24" s="1">
        <f t="shared" ca="1" si="1"/>
        <v>31</v>
      </c>
      <c r="F24" s="1">
        <f t="shared" ca="1" si="1"/>
        <v>54</v>
      </c>
      <c r="G24" s="1">
        <f t="shared" ca="1" si="1"/>
        <v>44</v>
      </c>
      <c r="H24" s="1">
        <f t="shared" ca="1" si="2"/>
        <v>81</v>
      </c>
      <c r="I24" s="1">
        <f t="shared" ca="1" si="2"/>
        <v>44</v>
      </c>
      <c r="J24" s="1">
        <f t="shared" ca="1" si="2"/>
        <v>38</v>
      </c>
      <c r="K24" s="1">
        <f t="shared" ca="1" si="2"/>
        <v>4</v>
      </c>
      <c r="L24" s="1">
        <f t="shared" ca="1" si="2"/>
        <v>49</v>
      </c>
      <c r="M24" s="1">
        <f t="shared" ca="1" si="2"/>
        <v>38</v>
      </c>
      <c r="N24" s="1">
        <f t="shared" ca="1" si="1"/>
        <v>92</v>
      </c>
      <c r="O24" s="1">
        <f t="shared" ca="1" si="1"/>
        <v>92</v>
      </c>
      <c r="P24" s="1">
        <f t="shared" ca="1" si="1"/>
        <v>81</v>
      </c>
      <c r="Q24" s="1">
        <f t="shared" ca="1" si="1"/>
        <v>42</v>
      </c>
      <c r="R24" s="1">
        <f t="shared" ca="1" si="1"/>
        <v>4</v>
      </c>
      <c r="U24" s="18"/>
      <c r="V24" s="13">
        <v>41.164444444444449</v>
      </c>
      <c r="W24" s="14">
        <v>32.700000000000003</v>
      </c>
      <c r="X24" s="3">
        <v>47.7</v>
      </c>
    </row>
    <row r="25" spans="1:24" x14ac:dyDescent="0.25">
      <c r="A25" s="6">
        <v>74</v>
      </c>
      <c r="D25" s="1">
        <f t="shared" ca="1" si="1"/>
        <v>42</v>
      </c>
      <c r="E25" s="1">
        <f t="shared" ca="1" si="1"/>
        <v>51</v>
      </c>
      <c r="F25" s="1">
        <f t="shared" ca="1" si="1"/>
        <v>69</v>
      </c>
      <c r="G25" s="1">
        <f t="shared" ca="1" si="1"/>
        <v>54</v>
      </c>
      <c r="H25" s="1">
        <f t="shared" ca="1" si="2"/>
        <v>49</v>
      </c>
      <c r="I25" s="1">
        <f t="shared" ca="1" si="2"/>
        <v>1</v>
      </c>
      <c r="J25" s="1">
        <f t="shared" ca="1" si="2"/>
        <v>31</v>
      </c>
      <c r="K25" s="1">
        <f t="shared" ca="1" si="2"/>
        <v>4</v>
      </c>
      <c r="L25" s="1">
        <f t="shared" ca="1" si="2"/>
        <v>32</v>
      </c>
      <c r="M25" s="1">
        <f t="shared" ca="1" si="2"/>
        <v>81</v>
      </c>
      <c r="N25" s="1">
        <f t="shared" ca="1" si="1"/>
        <v>44</v>
      </c>
      <c r="O25" s="1">
        <f t="shared" ca="1" si="1"/>
        <v>92</v>
      </c>
      <c r="P25" s="1">
        <f t="shared" ca="1" si="1"/>
        <v>43</v>
      </c>
      <c r="Q25" s="1">
        <f t="shared" ca="1" si="1"/>
        <v>5</v>
      </c>
      <c r="R25" s="1">
        <f t="shared" ca="1" si="1"/>
        <v>43</v>
      </c>
      <c r="U25" s="18"/>
      <c r="V25" s="13">
        <v>40.595555555555556</v>
      </c>
      <c r="W25" s="14">
        <v>31.733333333333334</v>
      </c>
      <c r="X25" s="3">
        <v>50.43333333333333</v>
      </c>
    </row>
    <row r="26" spans="1:24" x14ac:dyDescent="0.25">
      <c r="A26" s="6">
        <v>5</v>
      </c>
      <c r="D26" s="1">
        <f t="shared" ca="1" si="1"/>
        <v>34</v>
      </c>
      <c r="E26" s="1">
        <f t="shared" ca="1" si="1"/>
        <v>69</v>
      </c>
      <c r="F26" s="1">
        <f t="shared" ca="1" si="1"/>
        <v>51</v>
      </c>
      <c r="G26" s="1">
        <f t="shared" ca="1" si="1"/>
        <v>43</v>
      </c>
      <c r="H26" s="1">
        <f t="shared" ca="1" si="2"/>
        <v>5</v>
      </c>
      <c r="I26" s="1">
        <f t="shared" ca="1" si="2"/>
        <v>92</v>
      </c>
      <c r="J26" s="1">
        <f t="shared" ca="1" si="2"/>
        <v>5</v>
      </c>
      <c r="K26" s="1">
        <f t="shared" ca="1" si="2"/>
        <v>54</v>
      </c>
      <c r="L26" s="1">
        <f t="shared" ca="1" si="2"/>
        <v>5</v>
      </c>
      <c r="M26" s="1">
        <f t="shared" ca="1" si="2"/>
        <v>69</v>
      </c>
      <c r="N26" s="1">
        <f t="shared" ca="1" si="1"/>
        <v>49</v>
      </c>
      <c r="O26" s="1">
        <f t="shared" ca="1" si="1"/>
        <v>65</v>
      </c>
      <c r="P26" s="1">
        <f t="shared" ca="1" si="1"/>
        <v>31</v>
      </c>
      <c r="Q26" s="1">
        <f t="shared" ca="1" si="1"/>
        <v>42</v>
      </c>
      <c r="R26" s="1">
        <f t="shared" ca="1" si="1"/>
        <v>5</v>
      </c>
      <c r="U26" s="18"/>
      <c r="V26" s="13">
        <v>41.704444444444441</v>
      </c>
      <c r="W26" s="14">
        <v>36.466666666666669</v>
      </c>
      <c r="X26" s="3">
        <v>50.7</v>
      </c>
    </row>
    <row r="27" spans="1:24" x14ac:dyDescent="0.25">
      <c r="A27" s="6">
        <v>92</v>
      </c>
      <c r="D27" s="1">
        <f t="shared" ca="1" si="1"/>
        <v>44</v>
      </c>
      <c r="E27" s="1">
        <f t="shared" ca="1" si="1"/>
        <v>81</v>
      </c>
      <c r="F27" s="1">
        <f t="shared" ca="1" si="1"/>
        <v>49</v>
      </c>
      <c r="G27" s="1">
        <f t="shared" ca="1" si="1"/>
        <v>81</v>
      </c>
      <c r="H27" s="1">
        <f t="shared" ca="1" si="2"/>
        <v>49</v>
      </c>
      <c r="I27" s="1">
        <f t="shared" ca="1" si="2"/>
        <v>54</v>
      </c>
      <c r="J27" s="1">
        <f t="shared" ca="1" si="2"/>
        <v>74</v>
      </c>
      <c r="K27" s="1">
        <f t="shared" ca="1" si="2"/>
        <v>20</v>
      </c>
      <c r="L27" s="1">
        <f t="shared" ca="1" si="2"/>
        <v>41</v>
      </c>
      <c r="M27" s="1">
        <f t="shared" ca="1" si="2"/>
        <v>41</v>
      </c>
      <c r="N27" s="1">
        <f t="shared" ca="1" si="1"/>
        <v>41</v>
      </c>
      <c r="O27" s="1">
        <f t="shared" ca="1" si="1"/>
        <v>25</v>
      </c>
      <c r="P27" s="1">
        <f t="shared" ca="1" si="1"/>
        <v>54</v>
      </c>
      <c r="Q27" s="1">
        <f t="shared" ca="1" si="1"/>
        <v>20</v>
      </c>
      <c r="R27" s="1">
        <f t="shared" ca="1" si="1"/>
        <v>5</v>
      </c>
      <c r="U27" s="18"/>
      <c r="V27" s="13">
        <v>40.333333333333343</v>
      </c>
      <c r="W27" s="14">
        <v>33.56666666666667</v>
      </c>
      <c r="X27" s="3">
        <v>47.2</v>
      </c>
    </row>
    <row r="28" spans="1:24" x14ac:dyDescent="0.25">
      <c r="A28" s="6">
        <v>54</v>
      </c>
      <c r="D28" s="1">
        <f t="shared" ca="1" si="1"/>
        <v>1</v>
      </c>
      <c r="E28" s="1">
        <f t="shared" ca="1" si="1"/>
        <v>25</v>
      </c>
      <c r="F28" s="1">
        <f t="shared" ca="1" si="1"/>
        <v>42</v>
      </c>
      <c r="G28" s="1">
        <f t="shared" ca="1" si="1"/>
        <v>65</v>
      </c>
      <c r="H28" s="1">
        <f t="shared" ca="1" si="2"/>
        <v>34</v>
      </c>
      <c r="I28" s="1">
        <f t="shared" ca="1" si="2"/>
        <v>20</v>
      </c>
      <c r="J28" s="1">
        <f t="shared" ca="1" si="2"/>
        <v>5</v>
      </c>
      <c r="K28" s="1">
        <f t="shared" ca="1" si="2"/>
        <v>92</v>
      </c>
      <c r="L28" s="1">
        <f t="shared" ca="1" si="2"/>
        <v>5</v>
      </c>
      <c r="M28" s="1">
        <f t="shared" ca="1" si="2"/>
        <v>92</v>
      </c>
      <c r="N28" s="1">
        <f t="shared" ca="1" si="1"/>
        <v>65</v>
      </c>
      <c r="O28" s="1">
        <f t="shared" ca="1" si="1"/>
        <v>49</v>
      </c>
      <c r="P28" s="1">
        <f t="shared" ca="1" si="1"/>
        <v>1</v>
      </c>
      <c r="Q28" s="1">
        <f t="shared" ca="1" si="1"/>
        <v>38</v>
      </c>
      <c r="R28" s="1">
        <f t="shared" ca="1" si="1"/>
        <v>31</v>
      </c>
      <c r="U28" s="18"/>
      <c r="V28" s="13">
        <v>40.084444444444451</v>
      </c>
      <c r="W28" s="14">
        <v>33.633333333333333</v>
      </c>
      <c r="X28" s="3">
        <v>46</v>
      </c>
    </row>
    <row r="29" spans="1:24" x14ac:dyDescent="0.25">
      <c r="A29" s="6">
        <v>5</v>
      </c>
      <c r="D29" s="1">
        <f t="shared" ca="1" si="1"/>
        <v>46</v>
      </c>
      <c r="E29" s="1">
        <f t="shared" ca="1" si="1"/>
        <v>54</v>
      </c>
      <c r="F29" s="1">
        <f t="shared" ca="1" si="1"/>
        <v>34</v>
      </c>
      <c r="G29" s="1">
        <f t="shared" ca="1" si="1"/>
        <v>54</v>
      </c>
      <c r="H29" s="1">
        <f t="shared" ca="1" si="2"/>
        <v>55</v>
      </c>
      <c r="I29" s="1">
        <f t="shared" ca="1" si="2"/>
        <v>92</v>
      </c>
      <c r="J29" s="1">
        <f t="shared" ca="1" si="2"/>
        <v>65</v>
      </c>
      <c r="K29" s="1">
        <f t="shared" ca="1" si="2"/>
        <v>65</v>
      </c>
      <c r="L29" s="1">
        <f t="shared" ca="1" si="2"/>
        <v>44</v>
      </c>
      <c r="M29" s="1">
        <f t="shared" ca="1" si="2"/>
        <v>5</v>
      </c>
      <c r="N29" s="1">
        <f t="shared" ca="1" si="1"/>
        <v>5</v>
      </c>
      <c r="O29" s="1">
        <f t="shared" ca="1" si="1"/>
        <v>38</v>
      </c>
      <c r="P29" s="1">
        <f t="shared" ca="1" si="1"/>
        <v>42</v>
      </c>
      <c r="Q29" s="1">
        <f t="shared" ca="1" si="1"/>
        <v>5</v>
      </c>
      <c r="R29" s="1">
        <f t="shared" ca="1" si="1"/>
        <v>32</v>
      </c>
      <c r="U29" s="18"/>
      <c r="V29" s="13">
        <v>41.991111111111103</v>
      </c>
      <c r="W29" s="14">
        <v>35.266666666666666</v>
      </c>
      <c r="X29" s="3">
        <v>52.3</v>
      </c>
    </row>
    <row r="30" spans="1:24" ht="15.75" thickBot="1" x14ac:dyDescent="0.3">
      <c r="A30" s="6">
        <v>65</v>
      </c>
      <c r="D30" s="1">
        <f t="shared" ca="1" si="1"/>
        <v>20</v>
      </c>
      <c r="E30" s="1">
        <f t="shared" ca="1" si="1"/>
        <v>41</v>
      </c>
      <c r="F30" s="1">
        <f t="shared" ca="1" si="1"/>
        <v>38</v>
      </c>
      <c r="G30" s="1">
        <f t="shared" ref="G30:R30" ca="1" si="3">INDEX($A$1:$A$30,ROWS($A$1:$A$30)*RAND()+1)</f>
        <v>74</v>
      </c>
      <c r="H30" s="1">
        <f t="shared" ca="1" si="3"/>
        <v>42</v>
      </c>
      <c r="I30" s="1">
        <f t="shared" ca="1" si="3"/>
        <v>81</v>
      </c>
      <c r="J30" s="1">
        <f t="shared" ca="1" si="3"/>
        <v>54</v>
      </c>
      <c r="K30" s="1">
        <f t="shared" ca="1" si="3"/>
        <v>4</v>
      </c>
      <c r="L30" s="1">
        <f t="shared" ca="1" si="3"/>
        <v>44</v>
      </c>
      <c r="M30" s="1">
        <f t="shared" ca="1" si="3"/>
        <v>55</v>
      </c>
      <c r="N30" s="1">
        <f t="shared" ca="1" si="3"/>
        <v>4</v>
      </c>
      <c r="O30" s="1">
        <f t="shared" ca="1" si="3"/>
        <v>34</v>
      </c>
      <c r="P30" s="1">
        <f t="shared" ca="1" si="3"/>
        <v>65</v>
      </c>
      <c r="Q30" s="1">
        <f t="shared" ca="1" si="3"/>
        <v>5</v>
      </c>
      <c r="R30" s="1">
        <f t="shared" ca="1" si="3"/>
        <v>4</v>
      </c>
      <c r="U30" s="19"/>
      <c r="V30" s="15">
        <v>41.862222222222229</v>
      </c>
      <c r="W30" s="16">
        <v>32.6</v>
      </c>
      <c r="X30" s="4">
        <v>48.93333333333333</v>
      </c>
    </row>
    <row r="32" spans="1:24" x14ac:dyDescent="0.25">
      <c r="A32" s="5"/>
      <c r="C32" s="1" t="s">
        <v>0</v>
      </c>
      <c r="D32" s="5">
        <f ca="1">AVERAGE(D1:D30)</f>
        <v>42.033333333333331</v>
      </c>
      <c r="E32" s="5">
        <f t="shared" ref="E32:R32" ca="1" si="4">AVERAGE(E1:E30)</f>
        <v>46.733333333333334</v>
      </c>
      <c r="F32" s="5">
        <f t="shared" ca="1" si="4"/>
        <v>40.56666666666667</v>
      </c>
      <c r="G32" s="5">
        <f t="shared" ca="1" si="4"/>
        <v>39.266666666666666</v>
      </c>
      <c r="H32" s="5">
        <f t="shared" ref="H32:K32" ca="1" si="5">AVERAGE(H1:H30)</f>
        <v>47.7</v>
      </c>
      <c r="I32" s="5">
        <f t="shared" ca="1" si="5"/>
        <v>44.733333333333334</v>
      </c>
      <c r="J32" s="5">
        <f t="shared" ca="1" si="5"/>
        <v>50.93333333333333</v>
      </c>
      <c r="K32" s="5">
        <f t="shared" ca="1" si="5"/>
        <v>44.033333333333331</v>
      </c>
      <c r="L32" s="5">
        <f t="shared" ref="L32:M32" ca="1" si="6">AVERAGE(L1:L30)</f>
        <v>39.466666666666669</v>
      </c>
      <c r="M32" s="5">
        <f t="shared" ca="1" si="6"/>
        <v>45.666666666666664</v>
      </c>
      <c r="N32" s="5">
        <f t="shared" ca="1" si="4"/>
        <v>42.06666666666667</v>
      </c>
      <c r="O32" s="5">
        <f t="shared" ca="1" si="4"/>
        <v>47</v>
      </c>
      <c r="P32" s="5">
        <f t="shared" ca="1" si="4"/>
        <v>41.366666666666667</v>
      </c>
      <c r="Q32" s="5">
        <f t="shared" ca="1" si="4"/>
        <v>36.5</v>
      </c>
      <c r="R32" s="5">
        <f t="shared" ca="1" si="4"/>
        <v>38.799999999999997</v>
      </c>
      <c r="V32" s="5">
        <f>AVERAGE(V13:V30)</f>
        <v>40.662592592592596</v>
      </c>
      <c r="W32" s="5">
        <f t="shared" ref="W32:X32" si="7">AVERAGE(W13:W30)</f>
        <v>33.224074074074082</v>
      </c>
      <c r="X32" s="5">
        <f t="shared" si="7"/>
        <v>49.13333333333334</v>
      </c>
    </row>
    <row r="33" spans="1:1" x14ac:dyDescent="0.25">
      <c r="A33" s="8"/>
    </row>
    <row r="34" spans="1:1" x14ac:dyDescent="0.25">
      <c r="A34" s="8"/>
    </row>
  </sheetData>
  <mergeCells count="1">
    <mergeCell ref="T1:U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BootStrapping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2014-03-17T10:34:07Z</dcterms:created>
  <dcterms:modified xsi:type="dcterms:W3CDTF">2017-07-07T12:30:34Z</dcterms:modified>
</cp:coreProperties>
</file>