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120" yWindow="30" windowWidth="18915" windowHeight="7575"/>
  </bookViews>
  <sheets>
    <sheet name="LogNormal" sheetId="20" r:id="rId1"/>
  </sheets>
  <externalReferences>
    <externalReference r:id="rId2"/>
    <externalReference r:id="rId3"/>
    <externalReference r:id="rId4"/>
  </externalReferences>
  <definedNames>
    <definedName name="Hb">'[1]7-Oxygen'!$C$3:$C$15</definedName>
    <definedName name="IP" localSheetId="0">'[2]7-Absorption'!$C$1</definedName>
    <definedName name="IP">[3]Absorption!$C$1</definedName>
    <definedName name="Max" localSheetId="0">'[2]1-Sigmoid'!$B$19</definedName>
    <definedName name="Max">[3]Sigmoid!$B$19</definedName>
    <definedName name="Oxygen">'[1]7-Oxygen'!$B$3:$C$15</definedName>
    <definedName name="Pressures">'[1]7-Oxygen'!$B$3:$B$15</definedName>
    <definedName name="Rate" localSheetId="0">'[2]1-Sigmoid'!$C$21</definedName>
    <definedName name="Rate">[3]Sigmoid!$C$21</definedName>
    <definedName name="signif">0.05</definedName>
    <definedName name="Slope" localSheetId="0">'[2]7-Absorption'!$C$2</definedName>
    <definedName name="Slope">[3]Absorption!$C$2</definedName>
    <definedName name="SP" localSheetId="0">'[2]7-Absorption'!$C$21</definedName>
    <definedName name="SP">[3]Absorption!$C$21</definedName>
  </definedNames>
  <calcPr calcId="152511" iterate="1" iterateCount="1" calcOnSave="0"/>
</workbook>
</file>

<file path=xl/calcChain.xml><?xml version="1.0" encoding="utf-8"?>
<calcChain xmlns="http://schemas.openxmlformats.org/spreadsheetml/2006/main">
  <c r="A2" i="20" l="1"/>
  <c r="A3" i="20"/>
  <c r="G3" i="20" s="1"/>
  <c r="A4" i="20"/>
  <c r="G4" i="20" s="1"/>
  <c r="A5" i="20"/>
  <c r="G5" i="20" s="1"/>
  <c r="A6" i="20"/>
  <c r="G6" i="20" s="1"/>
  <c r="A7" i="20"/>
  <c r="G7" i="20" s="1"/>
  <c r="A8" i="20"/>
  <c r="G8" i="20" s="1"/>
  <c r="A9" i="20"/>
  <c r="G9" i="20" s="1"/>
  <c r="A10" i="20"/>
  <c r="G10" i="20" s="1"/>
  <c r="A11" i="20"/>
  <c r="G11" i="20" s="1"/>
  <c r="A12" i="20"/>
  <c r="G12" i="20" s="1"/>
  <c r="A13" i="20"/>
  <c r="G13" i="20" s="1"/>
  <c r="A14" i="20"/>
  <c r="G14" i="20" s="1"/>
  <c r="A15" i="20"/>
  <c r="G15" i="20" s="1"/>
  <c r="A16" i="20"/>
  <c r="G16" i="20" s="1"/>
  <c r="A17" i="20"/>
  <c r="G17" i="20" s="1"/>
  <c r="A18" i="20"/>
  <c r="G18" i="20" s="1"/>
  <c r="A19" i="20"/>
  <c r="G19" i="20" s="1"/>
  <c r="A20" i="20"/>
  <c r="G20" i="20" s="1"/>
  <c r="A21" i="20"/>
  <c r="G21" i="20" s="1"/>
  <c r="A22" i="20"/>
  <c r="G22" i="20" s="1"/>
  <c r="A23" i="20"/>
  <c r="G23" i="20" s="1"/>
  <c r="A24" i="20"/>
  <c r="G24" i="20" s="1"/>
  <c r="A25" i="20"/>
  <c r="G25" i="20" s="1"/>
  <c r="A26" i="20"/>
  <c r="G26" i="20" s="1"/>
  <c r="A27" i="20"/>
  <c r="G27" i="20" s="1"/>
  <c r="A28" i="20"/>
  <c r="G28" i="20" s="1"/>
  <c r="A29" i="20"/>
  <c r="G29" i="20" s="1"/>
  <c r="A30" i="20"/>
  <c r="G30" i="20" s="1"/>
  <c r="A31" i="20"/>
  <c r="G31" i="20" s="1"/>
  <c r="A32" i="20"/>
  <c r="G32" i="20" s="1"/>
  <c r="A33" i="20"/>
  <c r="G33" i="20" s="1"/>
  <c r="A34" i="20"/>
  <c r="G34" i="20" s="1"/>
  <c r="A35" i="20"/>
  <c r="G35" i="20" s="1"/>
  <c r="A36" i="20"/>
  <c r="G36" i="20" s="1"/>
  <c r="A37" i="20"/>
  <c r="G37" i="20" s="1"/>
  <c r="A38" i="20"/>
  <c r="G38" i="20" s="1"/>
  <c r="A39" i="20"/>
  <c r="G39" i="20" s="1"/>
  <c r="A40" i="20"/>
  <c r="G40" i="20" s="1"/>
  <c r="A41" i="20"/>
  <c r="G41" i="20" s="1"/>
  <c r="A42" i="20"/>
  <c r="G42" i="20" s="1"/>
  <c r="A43" i="20"/>
  <c r="G43" i="20" s="1"/>
  <c r="A44" i="20"/>
  <c r="G44" i="20" s="1"/>
  <c r="A45" i="20"/>
  <c r="G45" i="20" s="1"/>
  <c r="A46" i="20"/>
  <c r="G46" i="20" s="1"/>
  <c r="A47" i="20"/>
  <c r="G47" i="20" s="1"/>
  <c r="A48" i="20"/>
  <c r="G48" i="20" s="1"/>
  <c r="A49" i="20"/>
  <c r="G49" i="20" s="1"/>
  <c r="A50" i="20"/>
  <c r="G50" i="20" s="1"/>
  <c r="A51" i="20"/>
  <c r="G51" i="20" s="1"/>
  <c r="A52" i="20"/>
  <c r="G52" i="20" s="1"/>
  <c r="A53" i="20"/>
  <c r="G53" i="20" s="1"/>
  <c r="A54" i="20"/>
  <c r="G54" i="20" s="1"/>
  <c r="A55" i="20"/>
  <c r="G55" i="20" s="1"/>
  <c r="A56" i="20"/>
  <c r="G56" i="20" s="1"/>
  <c r="A57" i="20"/>
  <c r="G57" i="20" s="1"/>
  <c r="A58" i="20"/>
  <c r="G58" i="20" s="1"/>
  <c r="A59" i="20"/>
  <c r="G59" i="20" s="1"/>
  <c r="A60" i="20"/>
  <c r="G60" i="20" s="1"/>
  <c r="A61" i="20"/>
  <c r="G61" i="20" s="1"/>
  <c r="A62" i="20"/>
  <c r="G62" i="20" s="1"/>
  <c r="A63" i="20"/>
  <c r="G63" i="20" s="1"/>
  <c r="A64" i="20"/>
  <c r="G64" i="20" s="1"/>
  <c r="A65" i="20"/>
  <c r="G65" i="20" s="1"/>
  <c r="A66" i="20"/>
  <c r="G66" i="20" s="1"/>
  <c r="A67" i="20"/>
  <c r="G67" i="20" s="1"/>
  <c r="A68" i="20"/>
  <c r="G68" i="20" s="1"/>
  <c r="A69" i="20"/>
  <c r="G69" i="20" s="1"/>
  <c r="A70" i="20"/>
  <c r="G70" i="20" s="1"/>
  <c r="A71" i="20"/>
  <c r="G71" i="20" s="1"/>
  <c r="A72" i="20"/>
  <c r="G72" i="20" s="1"/>
  <c r="A73" i="20"/>
  <c r="G73" i="20" s="1"/>
  <c r="A74" i="20"/>
  <c r="G74" i="20" s="1"/>
  <c r="A75" i="20"/>
  <c r="G75" i="20" s="1"/>
  <c r="A76" i="20"/>
  <c r="G76" i="20" s="1"/>
  <c r="A77" i="20"/>
  <c r="G77" i="20" s="1"/>
  <c r="A78" i="20"/>
  <c r="G78" i="20" s="1"/>
  <c r="A79" i="20"/>
  <c r="G79" i="20" s="1"/>
  <c r="A80" i="20"/>
  <c r="G80" i="20" s="1"/>
  <c r="A81" i="20"/>
  <c r="G81" i="20" s="1"/>
  <c r="A82" i="20"/>
  <c r="G82" i="20" s="1"/>
  <c r="A83" i="20"/>
  <c r="G83" i="20" s="1"/>
  <c r="A84" i="20"/>
  <c r="G84" i="20" s="1"/>
  <c r="A85" i="20"/>
  <c r="G85" i="20" s="1"/>
  <c r="A86" i="20"/>
  <c r="G86" i="20" s="1"/>
  <c r="A87" i="20"/>
  <c r="G87" i="20" s="1"/>
  <c r="A88" i="20"/>
  <c r="G88" i="20" s="1"/>
  <c r="A89" i="20"/>
  <c r="G89" i="20" s="1"/>
  <c r="A90" i="20"/>
  <c r="G90" i="20" s="1"/>
  <c r="A91" i="20"/>
  <c r="G91" i="20" s="1"/>
  <c r="A92" i="20"/>
  <c r="G92" i="20" s="1"/>
  <c r="A93" i="20"/>
  <c r="G93" i="20" s="1"/>
  <c r="A94" i="20"/>
  <c r="G94" i="20" s="1"/>
  <c r="A95" i="20"/>
  <c r="G95" i="20" s="1"/>
  <c r="A96" i="20"/>
  <c r="G96" i="20" s="1"/>
  <c r="A97" i="20"/>
  <c r="G97" i="20" s="1"/>
  <c r="A98" i="20"/>
  <c r="G98" i="20" s="1"/>
  <c r="A99" i="20"/>
  <c r="G99" i="20" s="1"/>
  <c r="A100" i="20"/>
  <c r="G100" i="20" s="1"/>
  <c r="A101" i="20"/>
  <c r="G101" i="20" s="1"/>
  <c r="E3" i="20" l="1"/>
  <c r="E4" i="20"/>
  <c r="G2" i="20"/>
  <c r="E34" i="20" s="1"/>
  <c r="E1" i="20"/>
  <c r="E2" i="20"/>
  <c r="E6" i="20" a="1"/>
  <c r="E35" i="20" l="1"/>
  <c r="B93" i="20"/>
  <c r="B7" i="20"/>
  <c r="B23" i="20"/>
  <c r="B39" i="20"/>
  <c r="B55" i="20"/>
  <c r="B71" i="20"/>
  <c r="B87" i="20"/>
  <c r="B4" i="20"/>
  <c r="B20" i="20"/>
  <c r="B36" i="20"/>
  <c r="B52" i="20"/>
  <c r="B68" i="20"/>
  <c r="B84" i="20"/>
  <c r="B100" i="20"/>
  <c r="B17" i="20"/>
  <c r="B33" i="20"/>
  <c r="B6" i="20"/>
  <c r="B22" i="20"/>
  <c r="B38" i="20"/>
  <c r="B54" i="20"/>
  <c r="B70" i="20"/>
  <c r="B86" i="20"/>
  <c r="B45" i="20"/>
  <c r="B65" i="20"/>
  <c r="B85" i="20"/>
  <c r="B11" i="20"/>
  <c r="B27" i="20"/>
  <c r="B43" i="20"/>
  <c r="B59" i="20"/>
  <c r="B75" i="20"/>
  <c r="B91" i="20"/>
  <c r="B8" i="20"/>
  <c r="B24" i="20"/>
  <c r="B40" i="20"/>
  <c r="B56" i="20"/>
  <c r="B72" i="20"/>
  <c r="B88" i="20"/>
  <c r="B5" i="20"/>
  <c r="B21" i="20"/>
  <c r="B37" i="20"/>
  <c r="B10" i="20"/>
  <c r="B26" i="20"/>
  <c r="B42" i="20"/>
  <c r="B58" i="20"/>
  <c r="B74" i="20"/>
  <c r="B90" i="20"/>
  <c r="B49" i="20"/>
  <c r="B69" i="20"/>
  <c r="B57" i="20"/>
  <c r="B73" i="20"/>
  <c r="B89" i="20"/>
  <c r="B15" i="20"/>
  <c r="B31" i="20"/>
  <c r="B47" i="20"/>
  <c r="B63" i="20"/>
  <c r="B79" i="20"/>
  <c r="B95" i="20"/>
  <c r="B12" i="20"/>
  <c r="B28" i="20"/>
  <c r="B44" i="20"/>
  <c r="B60" i="20"/>
  <c r="B76" i="20"/>
  <c r="B92" i="20"/>
  <c r="B9" i="20"/>
  <c r="B25" i="20"/>
  <c r="B41" i="20"/>
  <c r="B14" i="20"/>
  <c r="B30" i="20"/>
  <c r="B46" i="20"/>
  <c r="B62" i="20"/>
  <c r="B78" i="20"/>
  <c r="B94" i="20"/>
  <c r="B53" i="20"/>
  <c r="B77" i="20"/>
  <c r="B97" i="20"/>
  <c r="B3" i="20"/>
  <c r="B19" i="20"/>
  <c r="B35" i="20"/>
  <c r="B51" i="20"/>
  <c r="B67" i="20"/>
  <c r="B83" i="20"/>
  <c r="B99" i="20"/>
  <c r="B16" i="20"/>
  <c r="B32" i="20"/>
  <c r="B48" i="20"/>
  <c r="B64" i="20"/>
  <c r="B80" i="20"/>
  <c r="B96" i="20"/>
  <c r="B13" i="20"/>
  <c r="B29" i="20"/>
  <c r="B2" i="20"/>
  <c r="B18" i="20"/>
  <c r="B34" i="20"/>
  <c r="B50" i="20"/>
  <c r="B66" i="20"/>
  <c r="B82" i="20"/>
  <c r="B98" i="20"/>
  <c r="B61" i="20"/>
  <c r="B81" i="20"/>
  <c r="B101" i="20"/>
  <c r="E18" i="20"/>
  <c r="E14" i="20"/>
  <c r="E10" i="20"/>
  <c r="E6" i="20"/>
  <c r="E17" i="20"/>
  <c r="E12" i="20"/>
  <c r="E7" i="20"/>
  <c r="E16" i="20"/>
  <c r="E11" i="20"/>
  <c r="E15" i="20"/>
  <c r="E13" i="20"/>
  <c r="E20" i="20"/>
  <c r="E9" i="20"/>
  <c r="E19" i="20"/>
  <c r="E8" i="20"/>
  <c r="E33" i="20"/>
  <c r="E32" i="20"/>
  <c r="E23" i="20" a="1"/>
  <c r="E28" i="20" l="1"/>
  <c r="E24" i="20"/>
  <c r="E30" i="20"/>
  <c r="E25" i="20"/>
  <c r="E29" i="20"/>
  <c r="E23" i="20"/>
  <c r="E27" i="20"/>
  <c r="E26" i="20"/>
</calcChain>
</file>

<file path=xl/sharedStrings.xml><?xml version="1.0" encoding="utf-8"?>
<sst xmlns="http://schemas.openxmlformats.org/spreadsheetml/2006/main" count="11" uniqueCount="7">
  <si>
    <t>skew</t>
  </si>
  <si>
    <t>mean</t>
  </si>
  <si>
    <t>transformed</t>
  </si>
  <si>
    <t>formula</t>
  </si>
  <si>
    <t>probability</t>
  </si>
  <si>
    <t>SD</t>
  </si>
  <si>
    <t>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</si>
</sst>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5"/>
    <xf numFmtId="0" fontId="1" fillId="0" borderId="1" xfId="5" applyBorder="1"/>
    <xf numFmtId="0" fontId="1" fillId="0" borderId="2" xfId="5" applyBorder="1"/>
    <xf numFmtId="0" fontId="1" fillId="0" borderId="4" xfId="5" applyBorder="1"/>
    <xf numFmtId="0" fontId="1" fillId="0" borderId="6" xfId="5" applyBorder="1"/>
    <xf numFmtId="0" fontId="1" fillId="0" borderId="3" xfId="5" applyBorder="1"/>
    <xf numFmtId="0" fontId="1" fillId="0" borderId="5" xfId="5" applyBorder="1"/>
    <xf numFmtId="164" fontId="1" fillId="0" borderId="7" xfId="5" applyNumberFormat="1" applyBorder="1"/>
    <xf numFmtId="164" fontId="1" fillId="0" borderId="8" xfId="5" applyNumberFormat="1" applyBorder="1"/>
    <xf numFmtId="0" fontId="1" fillId="0" borderId="6" xfId="5" applyBorder="1" applyAlignment="1">
      <alignment horizontal="center" vertical="center"/>
    </xf>
    <xf numFmtId="0" fontId="1" fillId="0" borderId="9" xfId="5" applyBorder="1"/>
    <xf numFmtId="0" fontId="1" fillId="0" borderId="10" xfId="5" applyBorder="1"/>
    <xf numFmtId="0" fontId="1" fillId="0" borderId="6" xfId="5" applyBorder="1" applyAlignment="1">
      <alignment horizontal="center"/>
    </xf>
    <xf numFmtId="164" fontId="1" fillId="0" borderId="4" xfId="5" applyNumberFormat="1" applyBorder="1" applyAlignment="1">
      <alignment horizontal="right"/>
    </xf>
    <xf numFmtId="164" fontId="1" fillId="0" borderId="8" xfId="5" applyNumberFormat="1" applyBorder="1" applyAlignment="1">
      <alignment horizontal="right"/>
    </xf>
  </cellXfs>
  <cellStyles count="7">
    <cellStyle name="Normal" xfId="0" builtinId="0"/>
    <cellStyle name="Normal 2" xfId="1"/>
    <cellStyle name="Normal 3" xfId="3"/>
    <cellStyle name="Normal 4" xfId="4"/>
    <cellStyle name="Normal 5" xfId="5"/>
    <cellStyle name="Percent 2" xfId="2"/>
    <cellStyle name="Percent 3" xfId="6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LogNormal 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LogNormal!$D$6:$D$19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</c:numCache>
            </c:numRef>
          </c:cat>
          <c:val>
            <c:numRef>
              <c:f>LogNormal!$E$6:$E$19</c:f>
              <c:numCache>
                <c:formatCode>General</c:formatCode>
                <c:ptCount val="14"/>
                <c:pt idx="0">
                  <c:v>1</c:v>
                </c:pt>
                <c:pt idx="1">
                  <c:v>8</c:v>
                </c:pt>
                <c:pt idx="2">
                  <c:v>24</c:v>
                </c:pt>
                <c:pt idx="3">
                  <c:v>22</c:v>
                </c:pt>
                <c:pt idx="4">
                  <c:v>12</c:v>
                </c:pt>
                <c:pt idx="5">
                  <c:v>10</c:v>
                </c:pt>
                <c:pt idx="6">
                  <c:v>11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434825840"/>
        <c:axId val="434828080"/>
      </c:barChart>
      <c:catAx>
        <c:axId val="43482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828080"/>
        <c:crosses val="autoZero"/>
        <c:auto val="1"/>
        <c:lblAlgn val="ctr"/>
        <c:lblOffset val="100"/>
        <c:noMultiLvlLbl val="0"/>
      </c:catAx>
      <c:valAx>
        <c:axId val="4348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825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Transformed LogNormal 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LogNormal!$D$23:$D$29</c:f>
              <c:strCache>
                <c:ptCount val="7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LogNormal!$D$23:$D$29</c:f>
              <c:numCache>
                <c:formatCode>General</c:formatCode>
                <c:ptCount val="7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</c:numCache>
            </c:numRef>
          </c:cat>
          <c:val>
            <c:numRef>
              <c:f>LogNormal!$E$23:$E$30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12</c:v>
                </c:pt>
                <c:pt idx="3">
                  <c:v>35</c:v>
                </c:pt>
                <c:pt idx="4">
                  <c:v>31</c:v>
                </c:pt>
                <c:pt idx="5">
                  <c:v>16</c:v>
                </c:pt>
                <c:pt idx="6">
                  <c:v>4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30"/>
        <c:axId val="436120384"/>
        <c:axId val="436120944"/>
      </c:barChart>
      <c:catAx>
        <c:axId val="436120384"/>
        <c:scaling>
          <c:orientation val="minMax"/>
        </c:scaling>
        <c:delete val="0"/>
        <c:axPos val="b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120944"/>
        <c:crosses val="autoZero"/>
        <c:auto val="1"/>
        <c:lblAlgn val="ctr"/>
        <c:lblOffset val="100"/>
        <c:noMultiLvlLbl val="0"/>
      </c:catAx>
      <c:valAx>
        <c:axId val="43612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12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216959</xdr:colOff>
      <xdr:row>0</xdr:row>
      <xdr:rowOff>61912</xdr:rowOff>
    </xdr:from>
    <xdr:to>
      <xdr:col>15</xdr:col>
      <xdr:colOff>525992</xdr:colOff>
      <xdr:row>14</xdr:row>
      <xdr:rowOff>138112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211666</xdr:colOff>
      <xdr:row>15</xdr:row>
      <xdr:rowOff>200025</xdr:rowOff>
    </xdr:from>
    <xdr:to>
      <xdr:col>15</xdr:col>
      <xdr:colOff>529165</xdr:colOff>
      <xdr:row>29</xdr:row>
      <xdr:rowOff>31750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63500</xdr:colOff>
      <xdr:row>9</xdr:row>
      <xdr:rowOff>42334</xdr:rowOff>
    </xdr:from>
    <xdr:to>
      <xdr:col>3</xdr:col>
      <xdr:colOff>275167</xdr:colOff>
      <xdr:row>14</xdr:row>
      <xdr:rowOff>42333</xdr:rowOff>
    </xdr:to>
    <xdr:sp macro="" textlink="">
      <xdr:nvSpPr>
        <xdr:cNvPr id="5" name="Right Arrow 4"/>
        <xdr:cNvSpPr/>
      </xdr:nvSpPr>
      <xdr:spPr>
        <a:xfrm>
          <a:off x="1333500" y="1862667"/>
          <a:ext cx="687917" cy="10054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35982</xdr:colOff>
      <xdr:row>22</xdr:row>
      <xdr:rowOff>162985</xdr:rowOff>
    </xdr:from>
    <xdr:to>
      <xdr:col>6</xdr:col>
      <xdr:colOff>74082</xdr:colOff>
      <xdr:row>27</xdr:row>
      <xdr:rowOff>162984</xdr:rowOff>
    </xdr:to>
    <xdr:sp macro="" textlink="">
      <xdr:nvSpPr>
        <xdr:cNvPr id="6" name="Right Arrow 5"/>
        <xdr:cNvSpPr/>
      </xdr:nvSpPr>
      <xdr:spPr>
        <a:xfrm flipH="1">
          <a:off x="3052232" y="4618568"/>
          <a:ext cx="535517" cy="10054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>
        <row r="1">
          <cell r="D1" t="str">
            <v>Boltzmann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1"/>
  <sheetViews>
    <sheetView tabSelected="1" zoomScale="90" zoomScaleNormal="90" workbookViewId="0"/>
  </sheetViews>
  <sheetFormatPr defaultRowHeight="15" x14ac:dyDescent="0.25"/>
  <cols>
    <col min="1" max="1" width="6.33203125" style="1" bestFit="1" customWidth="1"/>
    <col min="2" max="2" width="8.5546875" style="1" bestFit="1" customWidth="1"/>
    <col min="3" max="3" width="5.5546875" style="1" customWidth="1"/>
    <col min="4" max="4" width="5.88671875" style="1" customWidth="1"/>
    <col min="5" max="5" width="8.88671875" style="1"/>
    <col min="6" max="6" width="5.77734375" style="1" customWidth="1"/>
    <col min="7" max="7" width="8.88671875" style="1"/>
    <col min="8" max="8" width="4.44140625" style="1" customWidth="1"/>
    <col min="9" max="16384" width="8.88671875" style="1"/>
  </cols>
  <sheetData>
    <row r="1" spans="1:7" x14ac:dyDescent="0.25">
      <c r="A1" s="1" t="s">
        <v>3</v>
      </c>
      <c r="B1" s="1" t="s">
        <v>4</v>
      </c>
      <c r="D1" s="11" t="s">
        <v>1</v>
      </c>
      <c r="E1" s="8">
        <f ca="1">AVERAGE(A2:A101)</f>
        <v>8.7323051057533441</v>
      </c>
      <c r="G1" s="1" t="s">
        <v>2</v>
      </c>
    </row>
    <row r="2" spans="1:7" ht="15.75" x14ac:dyDescent="0.25">
      <c r="A2">
        <f t="shared" ref="A2:A33" ca="1" si="0">_xlfn.LOGNORM.INV(RAND(),2,0.5)</f>
        <v>11.484681810253488</v>
      </c>
      <c r="B2">
        <f t="shared" ref="B2:B33" ca="1" si="1">_xlfn.LOGNORM.DIST(A2,$E$1,$E$2,TRUE)</f>
        <v>0.10056209614339594</v>
      </c>
      <c r="D2" s="12" t="s">
        <v>5</v>
      </c>
      <c r="E2" s="9">
        <f ca="1">_xlfn.STDEV.S(A2:A101)</f>
        <v>4.9213948435430845</v>
      </c>
      <c r="G2">
        <f t="shared" ref="G2:G33" ca="1" si="2">LN(A2)</f>
        <v>2.4410141309469573</v>
      </c>
    </row>
    <row r="3" spans="1:7" ht="15.75" x14ac:dyDescent="0.25">
      <c r="A3">
        <f t="shared" ca="1" si="0"/>
        <v>6.2090929068791345</v>
      </c>
      <c r="B3">
        <f t="shared" ca="1" si="1"/>
        <v>8.0260764497766618E-2</v>
      </c>
      <c r="D3" s="6" t="s">
        <v>0</v>
      </c>
      <c r="E3" s="14">
        <f ca="1">SKEW(A:A)</f>
        <v>1.7091272495103673</v>
      </c>
      <c r="G3">
        <f t="shared" ca="1" si="2"/>
        <v>1.8260148155304521</v>
      </c>
    </row>
    <row r="4" spans="1:7" ht="16.5" thickBot="1" x14ac:dyDescent="0.3">
      <c r="A4">
        <f t="shared" ca="1" si="0"/>
        <v>6.049552406653171</v>
      </c>
      <c r="B4">
        <f t="shared" ca="1" si="1"/>
        <v>7.9475415595373411E-2</v>
      </c>
      <c r="D4" s="7" t="s">
        <v>6</v>
      </c>
      <c r="E4" s="13" t="str">
        <f ca="1">IF(E3&gt;(2*SQRT(6/COUNT(A:A))),"Y","N")</f>
        <v>Y</v>
      </c>
      <c r="G4">
        <f t="shared" ca="1" si="2"/>
        <v>1.7999842869345428</v>
      </c>
    </row>
    <row r="5" spans="1:7" ht="16.5" thickBot="1" x14ac:dyDescent="0.3">
      <c r="A5">
        <f t="shared" ca="1" si="0"/>
        <v>2.903507039172573</v>
      </c>
      <c r="B5">
        <f t="shared" ca="1" si="1"/>
        <v>5.964426270063361E-2</v>
      </c>
      <c r="G5">
        <f t="shared" ca="1" si="2"/>
        <v>1.0659193302019463</v>
      </c>
    </row>
    <row r="6" spans="1:7" ht="15.75" x14ac:dyDescent="0.25">
      <c r="A6">
        <f t="shared" ca="1" si="0"/>
        <v>11.524512812625703</v>
      </c>
      <c r="B6">
        <f t="shared" ca="1" si="1"/>
        <v>0.10068612051837889</v>
      </c>
      <c r="D6" s="2">
        <v>2</v>
      </c>
      <c r="E6" s="3">
        <f t="array" aca="1" ref="E6:E20" ca="1">FREQUENCY(A2:A101,D6:D19)</f>
        <v>1</v>
      </c>
      <c r="G6">
        <f t="shared" ca="1" si="2"/>
        <v>2.4444763157658502</v>
      </c>
    </row>
    <row r="7" spans="1:7" ht="15.75" x14ac:dyDescent="0.25">
      <c r="A7">
        <f t="shared" ca="1" si="0"/>
        <v>4.8221607166938112</v>
      </c>
      <c r="B7">
        <f t="shared" ca="1" si="1"/>
        <v>7.287813834811048E-2</v>
      </c>
      <c r="D7" s="6">
        <v>4</v>
      </c>
      <c r="E7" s="4">
        <f ca="1"/>
        <v>8</v>
      </c>
      <c r="G7">
        <f t="shared" ca="1" si="2"/>
        <v>1.5732221090861334</v>
      </c>
    </row>
    <row r="8" spans="1:7" ht="15.75" x14ac:dyDescent="0.25">
      <c r="A8">
        <f t="shared" ca="1" si="0"/>
        <v>10.403147062698167</v>
      </c>
      <c r="B8">
        <f t="shared" ca="1" si="1"/>
        <v>9.7065968551142787E-2</v>
      </c>
      <c r="D8" s="6">
        <v>6</v>
      </c>
      <c r="E8" s="4">
        <f ca="1"/>
        <v>24</v>
      </c>
      <c r="G8">
        <f t="shared" ca="1" si="2"/>
        <v>2.3421083625550367</v>
      </c>
    </row>
    <row r="9" spans="1:7" ht="15.75" x14ac:dyDescent="0.25">
      <c r="A9">
        <f t="shared" ca="1" si="0"/>
        <v>5.3352544049969151</v>
      </c>
      <c r="B9">
        <f t="shared" ca="1" si="1"/>
        <v>7.5766176814387937E-2</v>
      </c>
      <c r="D9" s="6">
        <v>8</v>
      </c>
      <c r="E9" s="4">
        <f ca="1"/>
        <v>22</v>
      </c>
      <c r="G9">
        <f t="shared" ca="1" si="2"/>
        <v>1.6743365696518095</v>
      </c>
    </row>
    <row r="10" spans="1:7" ht="15.75" x14ac:dyDescent="0.25">
      <c r="A10">
        <f t="shared" ca="1" si="0"/>
        <v>10.529543631968183</v>
      </c>
      <c r="B10">
        <f t="shared" ca="1" si="1"/>
        <v>9.7488008355030992E-2</v>
      </c>
      <c r="D10" s="6">
        <v>10</v>
      </c>
      <c r="E10" s="4">
        <f ca="1"/>
        <v>12</v>
      </c>
      <c r="G10">
        <f t="shared" ca="1" si="2"/>
        <v>2.3541849854125934</v>
      </c>
    </row>
    <row r="11" spans="1:7" ht="15.75" x14ac:dyDescent="0.25">
      <c r="A11">
        <f t="shared" ca="1" si="0"/>
        <v>1.8180769207076251</v>
      </c>
      <c r="B11">
        <f t="shared" ca="1" si="1"/>
        <v>4.9176595795327023E-2</v>
      </c>
      <c r="D11" s="6">
        <v>12</v>
      </c>
      <c r="E11" s="4">
        <f ca="1"/>
        <v>10</v>
      </c>
      <c r="G11">
        <f t="shared" ca="1" si="2"/>
        <v>0.59777930548047387</v>
      </c>
    </row>
    <row r="12" spans="1:7" ht="15.75" x14ac:dyDescent="0.25">
      <c r="A12">
        <f t="shared" ca="1" si="0"/>
        <v>4.1936852008288872</v>
      </c>
      <c r="B12">
        <f t="shared" ca="1" si="1"/>
        <v>6.9029197370341647E-2</v>
      </c>
      <c r="D12" s="6">
        <v>14</v>
      </c>
      <c r="E12" s="4">
        <f ca="1"/>
        <v>11</v>
      </c>
      <c r="G12">
        <f t="shared" ca="1" si="2"/>
        <v>1.433579870251301</v>
      </c>
    </row>
    <row r="13" spans="1:7" ht="15.75" x14ac:dyDescent="0.25">
      <c r="A13">
        <f t="shared" ca="1" si="0"/>
        <v>6.186593580488787</v>
      </c>
      <c r="B13">
        <f t="shared" ca="1" si="1"/>
        <v>8.0150889958802429E-2</v>
      </c>
      <c r="D13" s="6">
        <v>16</v>
      </c>
      <c r="E13" s="4">
        <f ca="1"/>
        <v>7</v>
      </c>
      <c r="G13">
        <f t="shared" ca="1" si="2"/>
        <v>1.8223846251215852</v>
      </c>
    </row>
    <row r="14" spans="1:7" ht="15.75" x14ac:dyDescent="0.25">
      <c r="A14">
        <f t="shared" ca="1" si="0"/>
        <v>6.2001331598007861</v>
      </c>
      <c r="B14">
        <f t="shared" ca="1" si="1"/>
        <v>8.0217044093805923E-2</v>
      </c>
      <c r="D14" s="6">
        <v>18</v>
      </c>
      <c r="E14" s="4">
        <f ca="1"/>
        <v>1</v>
      </c>
      <c r="G14">
        <f t="shared" ca="1" si="2"/>
        <v>1.8245707692076336</v>
      </c>
    </row>
    <row r="15" spans="1:7" ht="15.75" x14ac:dyDescent="0.25">
      <c r="A15">
        <f t="shared" ca="1" si="0"/>
        <v>6.5329156990837127</v>
      </c>
      <c r="B15">
        <f t="shared" ca="1" si="1"/>
        <v>8.1811470293875629E-2</v>
      </c>
      <c r="D15" s="6">
        <v>20</v>
      </c>
      <c r="E15" s="4">
        <f ca="1"/>
        <v>0</v>
      </c>
      <c r="G15">
        <f t="shared" ca="1" si="2"/>
        <v>1.876853351915525</v>
      </c>
    </row>
    <row r="16" spans="1:7" ht="15.75" x14ac:dyDescent="0.25">
      <c r="A16">
        <f t="shared" ca="1" si="0"/>
        <v>6.2268531014641484</v>
      </c>
      <c r="B16">
        <f t="shared" ca="1" si="1"/>
        <v>8.0347294852700105E-2</v>
      </c>
      <c r="D16" s="6">
        <v>22</v>
      </c>
      <c r="E16" s="4">
        <f ca="1"/>
        <v>2</v>
      </c>
      <c r="G16">
        <f t="shared" ca="1" si="2"/>
        <v>1.8288710850329857</v>
      </c>
    </row>
    <row r="17" spans="1:7" ht="15.75" x14ac:dyDescent="0.25">
      <c r="A17">
        <f t="shared" ca="1" si="0"/>
        <v>4.3339325783864799</v>
      </c>
      <c r="B17">
        <f t="shared" ca="1" si="1"/>
        <v>6.9921476621961354E-2</v>
      </c>
      <c r="D17" s="6">
        <v>24</v>
      </c>
      <c r="E17" s="4">
        <f ca="1"/>
        <v>0</v>
      </c>
      <c r="G17">
        <f t="shared" ca="1" si="2"/>
        <v>1.4664753465525739</v>
      </c>
    </row>
    <row r="18" spans="1:7" ht="15.75" x14ac:dyDescent="0.25">
      <c r="A18">
        <f t="shared" ca="1" si="0"/>
        <v>15.23248378203281</v>
      </c>
      <c r="B18">
        <f t="shared" ca="1" si="1"/>
        <v>0.11104871224006491</v>
      </c>
      <c r="D18" s="6">
        <v>26</v>
      </c>
      <c r="E18" s="4">
        <f ca="1"/>
        <v>1</v>
      </c>
      <c r="G18">
        <f t="shared" ca="1" si="2"/>
        <v>2.7234302384449061</v>
      </c>
    </row>
    <row r="19" spans="1:7" ht="16.5" thickBot="1" x14ac:dyDescent="0.3">
      <c r="A19">
        <f t="shared" ca="1" si="0"/>
        <v>7.2411283117969356</v>
      </c>
      <c r="B19">
        <f t="shared" ca="1" si="1"/>
        <v>8.5019879955033476E-2</v>
      </c>
      <c r="D19" s="7">
        <v>28</v>
      </c>
      <c r="E19" s="5">
        <f ca="1"/>
        <v>0</v>
      </c>
      <c r="G19">
        <f t="shared" ca="1" si="2"/>
        <v>1.9797770384260311</v>
      </c>
    </row>
    <row r="20" spans="1:7" ht="15.75" x14ac:dyDescent="0.25">
      <c r="A20">
        <f t="shared" ca="1" si="0"/>
        <v>5.2864979084025263</v>
      </c>
      <c r="B20">
        <f t="shared" ca="1" si="1"/>
        <v>7.5500415950803063E-2</v>
      </c>
      <c r="E20" s="1">
        <f ca="1"/>
        <v>1</v>
      </c>
      <c r="G20">
        <f t="shared" ca="1" si="2"/>
        <v>1.6651560055415484</v>
      </c>
    </row>
    <row r="21" spans="1:7" ht="15.75" x14ac:dyDescent="0.25">
      <c r="A21">
        <f t="shared" ca="1" si="0"/>
        <v>7.6337147601390516</v>
      </c>
      <c r="B21">
        <f t="shared" ca="1" si="1"/>
        <v>8.6701886778832268E-2</v>
      </c>
      <c r="G21">
        <f t="shared" ca="1" si="2"/>
        <v>2.0325745892208649</v>
      </c>
    </row>
    <row r="22" spans="1:7" ht="16.5" thickBot="1" x14ac:dyDescent="0.3">
      <c r="A22">
        <f t="shared" ca="1" si="0"/>
        <v>15.767869649678858</v>
      </c>
      <c r="B22">
        <f t="shared" ca="1" si="1"/>
        <v>0.11238327192913301</v>
      </c>
      <c r="G22">
        <f t="shared" ca="1" si="2"/>
        <v>2.7579743030531123</v>
      </c>
    </row>
    <row r="23" spans="1:7" ht="15.75" x14ac:dyDescent="0.25">
      <c r="A23">
        <f t="shared" ca="1" si="0"/>
        <v>11.469967141531884</v>
      </c>
      <c r="B23">
        <f t="shared" ca="1" si="1"/>
        <v>0.10051619757846947</v>
      </c>
      <c r="D23" s="2">
        <v>0.5</v>
      </c>
      <c r="E23" s="3">
        <f t="array" aca="1" ref="E23:E30" ca="1">FREQUENCY(G:G,D23:D29)</f>
        <v>0</v>
      </c>
      <c r="G23">
        <f t="shared" ca="1" si="2"/>
        <v>2.4397320664058668</v>
      </c>
    </row>
    <row r="24" spans="1:7" ht="15.75" x14ac:dyDescent="0.25">
      <c r="A24">
        <f t="shared" ca="1" si="0"/>
        <v>4.1069837934034652</v>
      </c>
      <c r="B24">
        <f t="shared" ca="1" si="1"/>
        <v>6.8467108871546667E-2</v>
      </c>
      <c r="D24" s="6">
        <v>1</v>
      </c>
      <c r="E24" s="4">
        <f ca="1"/>
        <v>2</v>
      </c>
      <c r="G24">
        <f t="shared" ca="1" si="2"/>
        <v>1.4126888888754414</v>
      </c>
    </row>
    <row r="25" spans="1:7" ht="15.75" x14ac:dyDescent="0.25">
      <c r="A25">
        <f t="shared" ca="1" si="0"/>
        <v>12.420424207068262</v>
      </c>
      <c r="B25">
        <f t="shared" ca="1" si="1"/>
        <v>0.10339535521716438</v>
      </c>
      <c r="D25" s="6">
        <v>1.5</v>
      </c>
      <c r="E25" s="4">
        <f ca="1"/>
        <v>12</v>
      </c>
      <c r="G25">
        <f t="shared" ca="1" si="2"/>
        <v>2.5193422310805338</v>
      </c>
    </row>
    <row r="26" spans="1:7" ht="15.75" x14ac:dyDescent="0.25">
      <c r="A26">
        <f t="shared" ca="1" si="0"/>
        <v>5.2103573856825758</v>
      </c>
      <c r="B26">
        <f t="shared" ca="1" si="1"/>
        <v>7.5081897287263791E-2</v>
      </c>
      <c r="D26" s="6">
        <v>2</v>
      </c>
      <c r="E26" s="4">
        <f ca="1"/>
        <v>35</v>
      </c>
      <c r="G26">
        <f t="shared" ca="1" si="2"/>
        <v>1.6506484495129732</v>
      </c>
    </row>
    <row r="27" spans="1:7" ht="15.75" x14ac:dyDescent="0.25">
      <c r="A27">
        <f t="shared" ca="1" si="0"/>
        <v>16.643793213481185</v>
      </c>
      <c r="B27">
        <f t="shared" ca="1" si="1"/>
        <v>0.11449485420225014</v>
      </c>
      <c r="D27" s="6">
        <v>2.5</v>
      </c>
      <c r="E27" s="4">
        <f ca="1"/>
        <v>31</v>
      </c>
      <c r="G27">
        <f t="shared" ca="1" si="2"/>
        <v>2.8120373669556269</v>
      </c>
    </row>
    <row r="28" spans="1:7" ht="15.75" x14ac:dyDescent="0.25">
      <c r="A28">
        <f t="shared" ca="1" si="0"/>
        <v>12.84077734682317</v>
      </c>
      <c r="B28">
        <f t="shared" ca="1" si="1"/>
        <v>0.1046166629053774</v>
      </c>
      <c r="D28" s="6">
        <v>3</v>
      </c>
      <c r="E28" s="4">
        <f ca="1"/>
        <v>16</v>
      </c>
      <c r="G28">
        <f t="shared" ca="1" si="2"/>
        <v>2.5526258374591229</v>
      </c>
    </row>
    <row r="29" spans="1:7" ht="16.5" thickBot="1" x14ac:dyDescent="0.3">
      <c r="A29">
        <f t="shared" ca="1" si="0"/>
        <v>4.7632047022338844</v>
      </c>
      <c r="B29">
        <f t="shared" ca="1" si="1"/>
        <v>7.2532613409977936E-2</v>
      </c>
      <c r="D29" s="7">
        <v>3.5</v>
      </c>
      <c r="E29" s="5">
        <f ca="1"/>
        <v>4</v>
      </c>
      <c r="G29">
        <f t="shared" ca="1" si="2"/>
        <v>1.5609206984794848</v>
      </c>
    </row>
    <row r="30" spans="1:7" ht="15.75" x14ac:dyDescent="0.25">
      <c r="A30">
        <f t="shared" ca="1" si="0"/>
        <v>9.6259304425819483</v>
      </c>
      <c r="B30">
        <f t="shared" ca="1" si="1"/>
        <v>9.4384414140017026E-2</v>
      </c>
      <c r="E30" s="1">
        <f ca="1"/>
        <v>0</v>
      </c>
      <c r="G30">
        <f t="shared" ca="1" si="2"/>
        <v>2.2644605448608299</v>
      </c>
    </row>
    <row r="31" spans="1:7" ht="16.5" thickBot="1" x14ac:dyDescent="0.3">
      <c r="A31">
        <f t="shared" ca="1" si="0"/>
        <v>3.9910295610729367</v>
      </c>
      <c r="B31">
        <f t="shared" ca="1" si="1"/>
        <v>6.7702282731438787E-2</v>
      </c>
      <c r="G31">
        <f t="shared" ca="1" si="2"/>
        <v>1.384049232973001</v>
      </c>
    </row>
    <row r="32" spans="1:7" ht="15.75" x14ac:dyDescent="0.25">
      <c r="A32">
        <f t="shared" ca="1" si="0"/>
        <v>8.2208246351774346</v>
      </c>
      <c r="B32">
        <f t="shared" ca="1" si="1"/>
        <v>8.9104179974304365E-2</v>
      </c>
      <c r="D32" s="2" t="s">
        <v>1</v>
      </c>
      <c r="E32" s="8">
        <f ca="1">AVERAGE(G:G)</f>
        <v>2.0272993725401425</v>
      </c>
      <c r="G32">
        <f t="shared" ca="1" si="2"/>
        <v>2.1066705246175119</v>
      </c>
    </row>
    <row r="33" spans="1:7" ht="15.75" x14ac:dyDescent="0.25">
      <c r="A33">
        <f t="shared" ca="1" si="0"/>
        <v>5.6815207320646897</v>
      </c>
      <c r="B33">
        <f t="shared" ca="1" si="1"/>
        <v>7.7605698362655295E-2</v>
      </c>
      <c r="D33" s="6" t="s">
        <v>5</v>
      </c>
      <c r="E33" s="9">
        <f ca="1">STDEV(G:G)</f>
        <v>0.53300811342142529</v>
      </c>
      <c r="G33">
        <f t="shared" ca="1" si="2"/>
        <v>1.737218931417001</v>
      </c>
    </row>
    <row r="34" spans="1:7" ht="15.75" x14ac:dyDescent="0.25">
      <c r="A34">
        <f t="shared" ref="A34:A65" ca="1" si="3">_xlfn.LOGNORM.INV(RAND(),2,0.5)</f>
        <v>14.793714880942554</v>
      </c>
      <c r="B34">
        <f t="shared" ref="B34:B65" ca="1" si="4">_xlfn.LOGNORM.DIST(A34,$E$1,$E$2,TRUE)</f>
        <v>0.10992843367361778</v>
      </c>
      <c r="D34" s="6" t="s">
        <v>0</v>
      </c>
      <c r="E34" s="15">
        <f ca="1">SKEW(G:G)</f>
        <v>-2.036372955856678E-2</v>
      </c>
      <c r="G34">
        <f t="shared" ref="G34:G65" ca="1" si="5">LN(A34)</f>
        <v>2.6942024203655559</v>
      </c>
    </row>
    <row r="35" spans="1:7" ht="16.5" thickBot="1" x14ac:dyDescent="0.3">
      <c r="A35">
        <f t="shared" ca="1" si="3"/>
        <v>12.618945130226042</v>
      </c>
      <c r="B35">
        <f t="shared" ca="1" si="4"/>
        <v>0.1039759158014615</v>
      </c>
      <c r="D35" s="7" t="s">
        <v>6</v>
      </c>
      <c r="E35" s="10" t="str">
        <f ca="1">IF(ABS(E34)&gt;(2*SQRT(6/COUNT(G:G))),"Y","N")</f>
        <v>N</v>
      </c>
      <c r="G35">
        <f t="shared" ca="1" si="5"/>
        <v>2.5351992664741454</v>
      </c>
    </row>
    <row r="36" spans="1:7" ht="15.75" x14ac:dyDescent="0.25">
      <c r="A36">
        <f t="shared" ca="1" si="3"/>
        <v>7.5205881750325672</v>
      </c>
      <c r="B36">
        <f t="shared" ca="1" si="4"/>
        <v>8.6223742010379578E-2</v>
      </c>
      <c r="G36">
        <f t="shared" ca="1" si="5"/>
        <v>2.0176443496681022</v>
      </c>
    </row>
    <row r="37" spans="1:7" ht="15.75" x14ac:dyDescent="0.25">
      <c r="A37">
        <f t="shared" ca="1" si="3"/>
        <v>3.3436809418038265</v>
      </c>
      <c r="B37">
        <f t="shared" ca="1" si="4"/>
        <v>6.3121641554398644E-2</v>
      </c>
      <c r="G37">
        <f t="shared" ca="1" si="5"/>
        <v>1.2070722785304233</v>
      </c>
    </row>
    <row r="38" spans="1:7" ht="15.75" x14ac:dyDescent="0.25">
      <c r="A38">
        <f t="shared" ca="1" si="3"/>
        <v>4.1939449220337597</v>
      </c>
      <c r="B38">
        <f t="shared" ca="1" si="4"/>
        <v>6.903086890611923E-2</v>
      </c>
      <c r="G38">
        <f t="shared" ca="1" si="5"/>
        <v>1.4336417998312063</v>
      </c>
    </row>
    <row r="39" spans="1:7" ht="15.75" x14ac:dyDescent="0.25">
      <c r="A39">
        <f t="shared" ca="1" si="3"/>
        <v>4.3781527416467814</v>
      </c>
      <c r="B39">
        <f t="shared" ca="1" si="4"/>
        <v>7.019861844375036E-2</v>
      </c>
      <c r="G39">
        <f t="shared" ca="1" si="5"/>
        <v>1.4766268869449799</v>
      </c>
    </row>
    <row r="40" spans="1:7" ht="15.75" x14ac:dyDescent="0.25">
      <c r="A40">
        <f t="shared" ca="1" si="3"/>
        <v>7.8553001753195497</v>
      </c>
      <c r="B40">
        <f t="shared" ca="1" si="4"/>
        <v>8.762378766321334E-2</v>
      </c>
      <c r="G40">
        <f t="shared" ca="1" si="5"/>
        <v>2.0611884855311571</v>
      </c>
    </row>
    <row r="41" spans="1:7" ht="15.75" x14ac:dyDescent="0.25">
      <c r="A41">
        <f t="shared" ca="1" si="3"/>
        <v>7.9042899971809488</v>
      </c>
      <c r="B41">
        <f t="shared" ca="1" si="4"/>
        <v>8.782505999672173E-2</v>
      </c>
      <c r="G41">
        <f t="shared" ca="1" si="5"/>
        <v>2.0674056496992472</v>
      </c>
    </row>
    <row r="42" spans="1:7" ht="15.75" x14ac:dyDescent="0.25">
      <c r="A42">
        <f t="shared" ca="1" si="3"/>
        <v>15.057069023721636</v>
      </c>
      <c r="B42">
        <f t="shared" ca="1" si="4"/>
        <v>0.1106037842848995</v>
      </c>
      <c r="G42">
        <f t="shared" ca="1" si="5"/>
        <v>2.7118475834920273</v>
      </c>
    </row>
    <row r="43" spans="1:7" ht="15.75" x14ac:dyDescent="0.25">
      <c r="A43">
        <f t="shared" ca="1" si="3"/>
        <v>5.0747043989268441</v>
      </c>
      <c r="B43">
        <f t="shared" ca="1" si="4"/>
        <v>7.4325410219948013E-2</v>
      </c>
      <c r="G43">
        <f t="shared" ca="1" si="5"/>
        <v>1.6242682767145789</v>
      </c>
    </row>
    <row r="44" spans="1:7" ht="15.75" x14ac:dyDescent="0.25">
      <c r="A44">
        <f t="shared" ca="1" si="3"/>
        <v>11.801640588552898</v>
      </c>
      <c r="B44">
        <f t="shared" ca="1" si="4"/>
        <v>0.10154035663083232</v>
      </c>
      <c r="G44">
        <f t="shared" ca="1" si="5"/>
        <v>2.4682385547356489</v>
      </c>
    </row>
    <row r="45" spans="1:7" ht="15.75" x14ac:dyDescent="0.25">
      <c r="A45">
        <f t="shared" ca="1" si="3"/>
        <v>11.916371410359801</v>
      </c>
      <c r="B45">
        <f t="shared" ca="1" si="4"/>
        <v>0.10188966134945328</v>
      </c>
      <c r="G45">
        <f t="shared" ca="1" si="5"/>
        <v>2.4779132034119344</v>
      </c>
    </row>
    <row r="46" spans="1:7" ht="15.75" x14ac:dyDescent="0.25">
      <c r="A46">
        <f t="shared" ca="1" si="3"/>
        <v>6.00369372065364</v>
      </c>
      <c r="B46">
        <f t="shared" ca="1" si="4"/>
        <v>7.9246940183511139E-2</v>
      </c>
      <c r="G46">
        <f t="shared" ca="1" si="5"/>
        <v>1.7923748999206708</v>
      </c>
    </row>
    <row r="47" spans="1:7" ht="15.75" x14ac:dyDescent="0.25">
      <c r="A47">
        <f t="shared" ca="1" si="3"/>
        <v>12.906192580794103</v>
      </c>
      <c r="B47">
        <f t="shared" ca="1" si="4"/>
        <v>0.10480403545110656</v>
      </c>
      <c r="G47">
        <f t="shared" ca="1" si="5"/>
        <v>2.5577072412056743</v>
      </c>
    </row>
    <row r="48" spans="1:7" ht="15.75" x14ac:dyDescent="0.25">
      <c r="A48">
        <f t="shared" ca="1" si="3"/>
        <v>7.312056891530001</v>
      </c>
      <c r="B48">
        <f t="shared" ca="1" si="4"/>
        <v>8.532856006891551E-2</v>
      </c>
      <c r="G48">
        <f t="shared" ca="1" si="5"/>
        <v>1.9895246146918759</v>
      </c>
    </row>
    <row r="49" spans="1:7" ht="15.75" x14ac:dyDescent="0.25">
      <c r="A49">
        <f t="shared" ca="1" si="3"/>
        <v>5.0175601598305413</v>
      </c>
      <c r="B49">
        <f t="shared" ca="1" si="4"/>
        <v>7.4002456474836623E-2</v>
      </c>
      <c r="G49">
        <f t="shared" ca="1" si="5"/>
        <v>1.6129437916175811</v>
      </c>
    </row>
    <row r="50" spans="1:7" ht="15.75" x14ac:dyDescent="0.25">
      <c r="A50">
        <f t="shared" ca="1" si="3"/>
        <v>8.3463043599194044</v>
      </c>
      <c r="B50">
        <f t="shared" ca="1" si="4"/>
        <v>8.9601351312945485E-2</v>
      </c>
      <c r="G50">
        <f t="shared" ca="1" si="5"/>
        <v>2.1218188492637626</v>
      </c>
    </row>
    <row r="51" spans="1:7" ht="15.75" x14ac:dyDescent="0.25">
      <c r="A51">
        <f t="shared" ca="1" si="3"/>
        <v>11.12893049888104</v>
      </c>
      <c r="B51">
        <f t="shared" ca="1" si="4"/>
        <v>9.9440007045539527E-2</v>
      </c>
      <c r="G51">
        <f t="shared" ca="1" si="5"/>
        <v>2.4095480689256057</v>
      </c>
    </row>
    <row r="52" spans="1:7" ht="15.75" x14ac:dyDescent="0.25">
      <c r="A52">
        <f t="shared" ca="1" si="3"/>
        <v>4.6648253257944283</v>
      </c>
      <c r="B52">
        <f t="shared" ca="1" si="4"/>
        <v>7.1949275554815298E-2</v>
      </c>
      <c r="G52">
        <f t="shared" ca="1" si="5"/>
        <v>1.5400503900386715</v>
      </c>
    </row>
    <row r="53" spans="1:7" ht="15.75" x14ac:dyDescent="0.25">
      <c r="A53">
        <f t="shared" ca="1" si="3"/>
        <v>14.076061465221068</v>
      </c>
      <c r="B53">
        <f t="shared" ca="1" si="4"/>
        <v>0.10804112367156435</v>
      </c>
      <c r="G53">
        <f t="shared" ca="1" si="5"/>
        <v>2.6444755861179683</v>
      </c>
    </row>
    <row r="54" spans="1:7" ht="15.75" x14ac:dyDescent="0.25">
      <c r="A54">
        <f t="shared" ca="1" si="3"/>
        <v>13.462371620999077</v>
      </c>
      <c r="B54">
        <f t="shared" ca="1" si="4"/>
        <v>0.10636919482447307</v>
      </c>
      <c r="G54">
        <f t="shared" ca="1" si="5"/>
        <v>2.5998985063924018</v>
      </c>
    </row>
    <row r="55" spans="1:7" ht="15.75" x14ac:dyDescent="0.25">
      <c r="A55">
        <f t="shared" ca="1" si="3"/>
        <v>12.025395320327972</v>
      </c>
      <c r="B55">
        <f t="shared" ca="1" si="4"/>
        <v>0.10221928701274746</v>
      </c>
      <c r="G55">
        <f t="shared" ca="1" si="5"/>
        <v>2.4870206903228071</v>
      </c>
    </row>
    <row r="56" spans="1:7" ht="15.75" x14ac:dyDescent="0.25">
      <c r="A56">
        <f t="shared" ca="1" si="3"/>
        <v>13.515171556848506</v>
      </c>
      <c r="B56">
        <f t="shared" ca="1" si="4"/>
        <v>0.1065152563023774</v>
      </c>
      <c r="G56">
        <f t="shared" ca="1" si="5"/>
        <v>2.6038128734583155</v>
      </c>
    </row>
    <row r="57" spans="1:7" ht="15.75" x14ac:dyDescent="0.25">
      <c r="A57">
        <f t="shared" ca="1" si="3"/>
        <v>5.8268613857304956</v>
      </c>
      <c r="B57">
        <f t="shared" ca="1" si="4"/>
        <v>7.8354099811880407E-2</v>
      </c>
      <c r="G57">
        <f t="shared" ca="1" si="5"/>
        <v>1.7624784996045226</v>
      </c>
    </row>
    <row r="58" spans="1:7" ht="15.75" x14ac:dyDescent="0.25">
      <c r="A58">
        <f t="shared" ca="1" si="3"/>
        <v>9.9035621478958529</v>
      </c>
      <c r="B58">
        <f t="shared" ca="1" si="4"/>
        <v>9.5359964873369313E-2</v>
      </c>
      <c r="G58">
        <f t="shared" ca="1" si="5"/>
        <v>2.2928945053421725</v>
      </c>
    </row>
    <row r="59" spans="1:7" ht="15.75" x14ac:dyDescent="0.25">
      <c r="A59">
        <f t="shared" ca="1" si="3"/>
        <v>14.076392895024481</v>
      </c>
      <c r="B59">
        <f t="shared" ca="1" si="4"/>
        <v>0.10804201174618566</v>
      </c>
      <c r="G59">
        <f t="shared" ca="1" si="5"/>
        <v>2.6444991314756261</v>
      </c>
    </row>
    <row r="60" spans="1:7" ht="15.75" x14ac:dyDescent="0.25">
      <c r="A60">
        <f t="shared" ca="1" si="3"/>
        <v>7.0909679602156972</v>
      </c>
      <c r="B60">
        <f t="shared" ca="1" si="4"/>
        <v>8.4359119319991502E-2</v>
      </c>
      <c r="G60">
        <f t="shared" ca="1" si="5"/>
        <v>1.95882185593846</v>
      </c>
    </row>
    <row r="61" spans="1:7" ht="15.75" x14ac:dyDescent="0.25">
      <c r="A61">
        <f t="shared" ca="1" si="3"/>
        <v>20.103252002764677</v>
      </c>
      <c r="B61">
        <f t="shared" ca="1" si="4"/>
        <v>0.12209182646378393</v>
      </c>
      <c r="G61">
        <f t="shared" ca="1" si="5"/>
        <v>3.0008815931605706</v>
      </c>
    </row>
    <row r="62" spans="1:7" ht="15.75" x14ac:dyDescent="0.25">
      <c r="A62">
        <f t="shared" ca="1" si="3"/>
        <v>5.1355022260538128</v>
      </c>
      <c r="B62">
        <f t="shared" ca="1" si="4"/>
        <v>7.4666203587417532E-2</v>
      </c>
      <c r="G62">
        <f t="shared" ca="1" si="5"/>
        <v>1.6361776430875192</v>
      </c>
    </row>
    <row r="63" spans="1:7" ht="15.75" x14ac:dyDescent="0.25">
      <c r="A63">
        <f t="shared" ca="1" si="3"/>
        <v>9.6077513079724373</v>
      </c>
      <c r="B63">
        <f t="shared" ca="1" si="4"/>
        <v>9.4319819521573076E-2</v>
      </c>
      <c r="G63">
        <f t="shared" ca="1" si="5"/>
        <v>2.2625702005930268</v>
      </c>
    </row>
    <row r="64" spans="1:7" ht="15.75" x14ac:dyDescent="0.25">
      <c r="A64">
        <f t="shared" ca="1" si="3"/>
        <v>24.487214239317396</v>
      </c>
      <c r="B64">
        <f t="shared" ca="1" si="4"/>
        <v>0.13039852569441127</v>
      </c>
      <c r="G64">
        <f t="shared" ca="1" si="5"/>
        <v>3.1981511135473317</v>
      </c>
    </row>
    <row r="65" spans="1:7" ht="15.75" x14ac:dyDescent="0.25">
      <c r="A65">
        <f t="shared" ca="1" si="3"/>
        <v>2.2669463141221424</v>
      </c>
      <c r="B65">
        <f t="shared" ca="1" si="4"/>
        <v>5.3911615055753599E-2</v>
      </c>
      <c r="G65">
        <f t="shared" ca="1" si="5"/>
        <v>0.81843368978143616</v>
      </c>
    </row>
    <row r="66" spans="1:7" ht="15.75" x14ac:dyDescent="0.25">
      <c r="A66">
        <f t="shared" ref="A66:A101" ca="1" si="6">_xlfn.LOGNORM.INV(RAND(),2,0.5)</f>
        <v>4.921940811571651</v>
      </c>
      <c r="B66">
        <f t="shared" ref="B66:B97" ca="1" si="7">_xlfn.LOGNORM.DIST(A66,$E$1,$E$2,TRUE)</f>
        <v>7.345620182044349E-2</v>
      </c>
      <c r="G66">
        <f t="shared" ref="G66:G101" ca="1" si="8">LN(A66)</f>
        <v>1.5937029266165215</v>
      </c>
    </row>
    <row r="67" spans="1:7" ht="15.75" x14ac:dyDescent="0.25">
      <c r="A67">
        <f t="shared" ca="1" si="6"/>
        <v>8.4507096295248019</v>
      </c>
      <c r="B67">
        <f t="shared" ca="1" si="7"/>
        <v>9.0010896755370898E-2</v>
      </c>
      <c r="G67">
        <f t="shared" ca="1" si="8"/>
        <v>2.1342504176683947</v>
      </c>
    </row>
    <row r="68" spans="1:7" ht="15.75" x14ac:dyDescent="0.25">
      <c r="A68">
        <f t="shared" ca="1" si="6"/>
        <v>8.1312031969674301</v>
      </c>
      <c r="B68">
        <f t="shared" ca="1" si="7"/>
        <v>8.874569967192085E-2</v>
      </c>
      <c r="G68">
        <f t="shared" ca="1" si="8"/>
        <v>2.0957089073165238</v>
      </c>
    </row>
    <row r="69" spans="1:7" ht="15.75" x14ac:dyDescent="0.25">
      <c r="A69">
        <f t="shared" ca="1" si="6"/>
        <v>8.9881402380087216</v>
      </c>
      <c r="B69">
        <f t="shared" ca="1" si="7"/>
        <v>9.2062648784963702E-2</v>
      </c>
      <c r="G69">
        <f t="shared" ca="1" si="8"/>
        <v>2.1959059570060688</v>
      </c>
    </row>
    <row r="70" spans="1:7" ht="15.75" x14ac:dyDescent="0.25">
      <c r="A70">
        <f t="shared" ca="1" si="6"/>
        <v>5.2331234205067796</v>
      </c>
      <c r="B70">
        <f t="shared" ca="1" si="7"/>
        <v>7.5207485641245381E-2</v>
      </c>
      <c r="G70">
        <f t="shared" ca="1" si="8"/>
        <v>1.6550083121505073</v>
      </c>
    </row>
    <row r="71" spans="1:7" ht="15.75" x14ac:dyDescent="0.25">
      <c r="A71">
        <f t="shared" ca="1" si="6"/>
        <v>5.0720706230802515</v>
      </c>
      <c r="B71">
        <f t="shared" ca="1" si="7"/>
        <v>7.4310581917789359E-2</v>
      </c>
      <c r="G71">
        <f t="shared" ca="1" si="8"/>
        <v>1.6237491411468676</v>
      </c>
    </row>
    <row r="72" spans="1:7" ht="15.75" x14ac:dyDescent="0.25">
      <c r="A72">
        <f t="shared" ca="1" si="6"/>
        <v>3.3827888482036661</v>
      </c>
      <c r="B72">
        <f t="shared" ca="1" si="7"/>
        <v>6.3415005048353582E-2</v>
      </c>
      <c r="G72">
        <f t="shared" ca="1" si="8"/>
        <v>1.2187004723033938</v>
      </c>
    </row>
    <row r="73" spans="1:7" ht="15.75" x14ac:dyDescent="0.25">
      <c r="A73">
        <f t="shared" ca="1" si="6"/>
        <v>2.8515458968104404</v>
      </c>
      <c r="B73">
        <f t="shared" ca="1" si="7"/>
        <v>5.9210438485695585E-2</v>
      </c>
      <c r="G73">
        <f t="shared" ca="1" si="8"/>
        <v>1.04786126715753</v>
      </c>
    </row>
    <row r="74" spans="1:7" ht="15.75" x14ac:dyDescent="0.25">
      <c r="A74">
        <f t="shared" ca="1" si="6"/>
        <v>10.53397861326367</v>
      </c>
      <c r="B74">
        <f t="shared" ca="1" si="7"/>
        <v>9.7502748902829908E-2</v>
      </c>
      <c r="G74">
        <f t="shared" ca="1" si="8"/>
        <v>2.3546060908012736</v>
      </c>
    </row>
    <row r="75" spans="1:7" ht="15.75" x14ac:dyDescent="0.25">
      <c r="A75">
        <f t="shared" ca="1" si="6"/>
        <v>7.7260152852185273</v>
      </c>
      <c r="B75">
        <f t="shared" ca="1" si="7"/>
        <v>8.708822467092113E-2</v>
      </c>
      <c r="G75">
        <f t="shared" ca="1" si="8"/>
        <v>2.0445932426550923</v>
      </c>
    </row>
    <row r="76" spans="1:7" ht="15.75" x14ac:dyDescent="0.25">
      <c r="A76">
        <f t="shared" ca="1" si="6"/>
        <v>5.4341841106560427</v>
      </c>
      <c r="B76">
        <f t="shared" ca="1" si="7"/>
        <v>7.6300176129495426E-2</v>
      </c>
      <c r="G76">
        <f t="shared" ca="1" si="8"/>
        <v>1.6927093916698102</v>
      </c>
    </row>
    <row r="77" spans="1:7" ht="15.75" x14ac:dyDescent="0.25">
      <c r="A77">
        <f t="shared" ca="1" si="6"/>
        <v>6.9046701104660402</v>
      </c>
      <c r="B77">
        <f t="shared" ca="1" si="7"/>
        <v>8.352518144676957E-2</v>
      </c>
      <c r="G77">
        <f t="shared" ca="1" si="8"/>
        <v>1.9321980102624832</v>
      </c>
    </row>
    <row r="78" spans="1:7" ht="15.75" x14ac:dyDescent="0.25">
      <c r="A78">
        <f t="shared" ca="1" si="6"/>
        <v>12.951142598136164</v>
      </c>
      <c r="B78">
        <f t="shared" ca="1" si="7"/>
        <v>0.10493237856759624</v>
      </c>
      <c r="G78">
        <f t="shared" ca="1" si="8"/>
        <v>2.5611840157696815</v>
      </c>
    </row>
    <row r="79" spans="1:7" ht="15.75" x14ac:dyDescent="0.25">
      <c r="A79">
        <f t="shared" ca="1" si="6"/>
        <v>10.658853396480891</v>
      </c>
      <c r="B79">
        <f t="shared" ca="1" si="7"/>
        <v>9.791593079968515E-2</v>
      </c>
      <c r="G79">
        <f t="shared" ca="1" si="8"/>
        <v>2.3663908516468339</v>
      </c>
    </row>
    <row r="80" spans="1:7" ht="15.75" x14ac:dyDescent="0.25">
      <c r="A80">
        <f t="shared" ca="1" si="6"/>
        <v>4.5947932870619415</v>
      </c>
      <c r="B80">
        <f t="shared" ca="1" si="7"/>
        <v>7.1528730672143506E-2</v>
      </c>
      <c r="G80">
        <f t="shared" ca="1" si="8"/>
        <v>1.5249237683021351</v>
      </c>
    </row>
    <row r="81" spans="1:7" ht="15.75" x14ac:dyDescent="0.25">
      <c r="A81">
        <f t="shared" ca="1" si="6"/>
        <v>3.1401165258913109</v>
      </c>
      <c r="B81">
        <f t="shared" ca="1" si="7"/>
        <v>6.1555208082684137E-2</v>
      </c>
      <c r="G81">
        <f t="shared" ca="1" si="8"/>
        <v>1.1442599093880657</v>
      </c>
    </row>
    <row r="82" spans="1:7" ht="15.75" x14ac:dyDescent="0.25">
      <c r="A82">
        <f t="shared" ca="1" si="6"/>
        <v>21.111455170363985</v>
      </c>
      <c r="B82">
        <f t="shared" ca="1" si="7"/>
        <v>0.12411685973470252</v>
      </c>
      <c r="G82">
        <f t="shared" ca="1" si="8"/>
        <v>3.0498157922350204</v>
      </c>
    </row>
    <row r="83" spans="1:7" ht="15.75" x14ac:dyDescent="0.25">
      <c r="A83">
        <f t="shared" ca="1" si="6"/>
        <v>4.8654283124186586</v>
      </c>
      <c r="B83">
        <f t="shared" ca="1" si="7"/>
        <v>7.312982920311635E-2</v>
      </c>
      <c r="G83">
        <f t="shared" ca="1" si="8"/>
        <v>1.5821547513143401</v>
      </c>
    </row>
    <row r="84" spans="1:7" ht="15.75" x14ac:dyDescent="0.25">
      <c r="A84">
        <f t="shared" ca="1" si="6"/>
        <v>9.6888154269507893</v>
      </c>
      <c r="B84">
        <f t="shared" ca="1" si="7"/>
        <v>9.4607171503205481E-2</v>
      </c>
      <c r="G84">
        <f t="shared" ca="1" si="8"/>
        <v>2.2709721714692033</v>
      </c>
    </row>
    <row r="85" spans="1:7" ht="15.75" x14ac:dyDescent="0.25">
      <c r="A85">
        <f t="shared" ca="1" si="6"/>
        <v>4.8410210645546536</v>
      </c>
      <c r="B85">
        <f t="shared" ca="1" si="7"/>
        <v>7.2988045230811163E-2</v>
      </c>
      <c r="G85">
        <f t="shared" ca="1" si="8"/>
        <v>1.5771256622297789</v>
      </c>
    </row>
    <row r="86" spans="1:7" ht="15.75" x14ac:dyDescent="0.25">
      <c r="A86">
        <f t="shared" ca="1" si="6"/>
        <v>6.1814479214347857</v>
      </c>
      <c r="B86">
        <f t="shared" ca="1" si="7"/>
        <v>8.0125721227224361E-2</v>
      </c>
      <c r="G86">
        <f t="shared" ca="1" si="8"/>
        <v>1.8215525355219353</v>
      </c>
    </row>
    <row r="87" spans="1:7" ht="15.75" x14ac:dyDescent="0.25">
      <c r="A87">
        <f t="shared" ca="1" si="6"/>
        <v>6.3155443292814173</v>
      </c>
      <c r="B87">
        <f t="shared" ca="1" si="7"/>
        <v>8.0776790221352368E-2</v>
      </c>
      <c r="G87">
        <f t="shared" ca="1" si="8"/>
        <v>1.8430139483318599</v>
      </c>
    </row>
    <row r="88" spans="1:7" ht="15.75" x14ac:dyDescent="0.25">
      <c r="A88">
        <f t="shared" ca="1" si="6"/>
        <v>6.6514158555260279</v>
      </c>
      <c r="B88">
        <f t="shared" ca="1" si="7"/>
        <v>8.2365166941865187E-2</v>
      </c>
      <c r="G88">
        <f t="shared" ca="1" si="8"/>
        <v>1.8948297426109342</v>
      </c>
    </row>
    <row r="89" spans="1:7" ht="15.75" x14ac:dyDescent="0.25">
      <c r="A89">
        <f t="shared" ca="1" si="6"/>
        <v>9.88445761789046</v>
      </c>
      <c r="B89">
        <f t="shared" ca="1" si="7"/>
        <v>9.5293482253068648E-2</v>
      </c>
      <c r="G89">
        <f t="shared" ca="1" si="8"/>
        <v>2.2909635859103776</v>
      </c>
    </row>
    <row r="90" spans="1:7" ht="15.75" x14ac:dyDescent="0.25">
      <c r="A90">
        <f t="shared" ca="1" si="6"/>
        <v>9.1621378815502226</v>
      </c>
      <c r="B90">
        <f t="shared" ca="1" si="7"/>
        <v>9.2707706588225261E-2</v>
      </c>
      <c r="G90">
        <f t="shared" ca="1" si="8"/>
        <v>2.215079544636426</v>
      </c>
    </row>
    <row r="91" spans="1:7" ht="15.75" x14ac:dyDescent="0.25">
      <c r="A91">
        <f t="shared" ca="1" si="6"/>
        <v>3.0563499767135194</v>
      </c>
      <c r="B91">
        <f t="shared" ca="1" si="7"/>
        <v>6.0890331477152407E-2</v>
      </c>
      <c r="G91">
        <f t="shared" ca="1" si="8"/>
        <v>1.1172213859231146</v>
      </c>
    </row>
    <row r="92" spans="1:7" ht="15.75" x14ac:dyDescent="0.25">
      <c r="A92">
        <f t="shared" ca="1" si="6"/>
        <v>7.4436954593440987</v>
      </c>
      <c r="B92">
        <f t="shared" ca="1" si="7"/>
        <v>8.5895768765473182E-2</v>
      </c>
      <c r="G92">
        <f t="shared" ca="1" si="8"/>
        <v>2.0073674270543749</v>
      </c>
    </row>
    <row r="93" spans="1:7" ht="15.75" x14ac:dyDescent="0.25">
      <c r="A93">
        <f t="shared" ca="1" si="6"/>
        <v>6.8658029031430603</v>
      </c>
      <c r="B93">
        <f t="shared" ca="1" si="7"/>
        <v>8.334916134463527E-2</v>
      </c>
      <c r="G93">
        <f t="shared" ca="1" si="8"/>
        <v>1.9265529884106902</v>
      </c>
    </row>
    <row r="94" spans="1:7" ht="15.75" x14ac:dyDescent="0.25">
      <c r="A94">
        <f t="shared" ca="1" si="6"/>
        <v>12.331371785893943</v>
      </c>
      <c r="B94">
        <f t="shared" ca="1" si="7"/>
        <v>0.10313268387274989</v>
      </c>
      <c r="G94">
        <f t="shared" ca="1" si="8"/>
        <v>2.5121465669402374</v>
      </c>
    </row>
    <row r="95" spans="1:7" ht="15.75" x14ac:dyDescent="0.25">
      <c r="A95">
        <f t="shared" ca="1" si="6"/>
        <v>12.134605965478709</v>
      </c>
      <c r="B95">
        <f t="shared" ca="1" si="7"/>
        <v>0.10254726114963938</v>
      </c>
      <c r="G95">
        <f t="shared" ca="1" si="8"/>
        <v>2.4960613677390295</v>
      </c>
    </row>
    <row r="96" spans="1:7" ht="15.75" x14ac:dyDescent="0.25">
      <c r="A96">
        <f t="shared" ca="1" si="6"/>
        <v>6.0363278715687292</v>
      </c>
      <c r="B96">
        <f t="shared" ca="1" si="7"/>
        <v>7.9409656005689763E-2</v>
      </c>
      <c r="G96">
        <f t="shared" ca="1" si="8"/>
        <v>1.7977958587757428</v>
      </c>
    </row>
    <row r="97" spans="1:7" ht="15.75" x14ac:dyDescent="0.25">
      <c r="A97">
        <f t="shared" ca="1" si="6"/>
        <v>12.042718350589054</v>
      </c>
      <c r="B97">
        <f t="shared" ca="1" si="7"/>
        <v>0.10227145751749391</v>
      </c>
      <c r="G97">
        <f t="shared" ca="1" si="8"/>
        <v>2.4884601910239659</v>
      </c>
    </row>
    <row r="98" spans="1:7" ht="15.75" x14ac:dyDescent="0.25">
      <c r="A98">
        <f t="shared" ca="1" si="6"/>
        <v>15.423101648022113</v>
      </c>
      <c r="B98">
        <f t="shared" ref="B98:B101" ca="1" si="9">_xlfn.LOGNORM.DIST(A98,$E$1,$E$2,TRUE)</f>
        <v>0.11152785517408925</v>
      </c>
      <c r="G98">
        <f t="shared" ca="1" si="8"/>
        <v>2.7358664923974554</v>
      </c>
    </row>
    <row r="99" spans="1:7" ht="15.75" x14ac:dyDescent="0.25">
      <c r="A99">
        <f t="shared" ca="1" si="6"/>
        <v>4.826204539695178</v>
      </c>
      <c r="B99">
        <f t="shared" ca="1" si="9"/>
        <v>7.2901728812461611E-2</v>
      </c>
      <c r="G99">
        <f t="shared" ca="1" si="8"/>
        <v>1.5740603491673679</v>
      </c>
    </row>
    <row r="100" spans="1:7" ht="15.75" x14ac:dyDescent="0.25">
      <c r="A100">
        <f t="shared" ca="1" si="6"/>
        <v>8.9629662530286325</v>
      </c>
      <c r="B100">
        <f t="shared" ca="1" si="9"/>
        <v>9.1968568441651549E-2</v>
      </c>
      <c r="G100">
        <f t="shared" ca="1" si="8"/>
        <v>2.1931012272257324</v>
      </c>
    </row>
    <row r="101" spans="1:7" ht="15.75" x14ac:dyDescent="0.25">
      <c r="A101">
        <f t="shared" ca="1" si="6"/>
        <v>32.124798678520904</v>
      </c>
      <c r="B101">
        <f t="shared" ca="1" si="9"/>
        <v>0.14245676055747347</v>
      </c>
      <c r="G101">
        <f t="shared" ca="1" si="8"/>
        <v>3.4696282763792774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LogNormal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2007-03-13T17:12:05Z</dcterms:created>
  <dcterms:modified xsi:type="dcterms:W3CDTF">2017-06-10T15:44:38Z</dcterms:modified>
</cp:coreProperties>
</file>