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120" yWindow="30" windowWidth="18915" windowHeight="7575"/>
  </bookViews>
  <sheets>
    <sheet name="SickCases" sheetId="16" r:id="rId1"/>
  </sheets>
  <externalReferences>
    <externalReference r:id="rId2"/>
  </externalReferences>
  <definedNames>
    <definedName name="Analysts">[1]NoUpdate!$A$2:$A$21</definedName>
    <definedName name="DAnalysts">OFFSET([1]Dynamic!$A$1,0,0,COUNTA([1]Dynamic!$A:$A))</definedName>
    <definedName name="DReadings">[1]Dynamic!$C$1:INDEX([1]Dynamic!$C:$C,COUNTA([1]Dynamic!$C:$C))</definedName>
    <definedName name="DStrains">[1]Dynamic!$B$1:INDEX([1]Dynamic!$B:$B,COUNTA([1]Dynamic!$B:$B))</definedName>
    <definedName name="Readings">[1]NoUpdate!$C$2:$C$21</definedName>
    <definedName name="signif">2.5%</definedName>
    <definedName name="Strains">[1]NoUpdate!$B$2:$B$21</definedName>
  </definedNames>
  <calcPr calcId="152511" iterateCount="1000"/>
</workbook>
</file>

<file path=xl/calcChain.xml><?xml version="1.0" encoding="utf-8"?>
<calcChain xmlns="http://schemas.openxmlformats.org/spreadsheetml/2006/main">
  <c r="G5" i="16" l="1"/>
  <c r="G6" i="16"/>
  <c r="G7" i="16"/>
  <c r="G8" i="16"/>
  <c r="G9" i="16"/>
  <c r="G10" i="16"/>
  <c r="G11" i="16"/>
  <c r="G12" i="16"/>
  <c r="G13" i="16"/>
  <c r="G14" i="16"/>
  <c r="G15" i="16"/>
  <c r="C5" i="16"/>
  <c r="C6" i="16"/>
  <c r="C7" i="16"/>
  <c r="C8" i="16"/>
  <c r="C9" i="16"/>
  <c r="C10" i="16"/>
  <c r="C11" i="16"/>
  <c r="C12" i="16"/>
  <c r="C13" i="16"/>
  <c r="C14" i="16"/>
  <c r="C15" i="16"/>
  <c r="B5" i="16"/>
  <c r="B6" i="16"/>
  <c r="B7" i="16"/>
  <c r="B8" i="16"/>
  <c r="B9" i="16"/>
  <c r="B10" i="16"/>
  <c r="B11" i="16"/>
  <c r="B12" i="16"/>
  <c r="B13" i="16"/>
  <c r="B14" i="16"/>
  <c r="B15" i="16"/>
  <c r="C4" i="16" l="1"/>
  <c r="B4" i="16"/>
  <c r="G4" i="16"/>
</calcChain>
</file>

<file path=xl/sharedStrings.xml><?xml version="1.0" encoding="utf-8"?>
<sst xmlns="http://schemas.openxmlformats.org/spreadsheetml/2006/main" count="5" uniqueCount="4">
  <si>
    <t>Confidence</t>
  </si>
  <si>
    <t>Sample Size</t>
  </si>
  <si>
    <t>Sick Cases</t>
  </si>
  <si>
    <t>sick in popul.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</si>
</sst>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20" x14ac:knownFonts="1">
    <font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4" fontId="10" fillId="0" borderId="3" applyNumberFormat="0" applyFill="0">
      <alignment horizontal="right"/>
    </xf>
    <xf numFmtId="165" fontId="11" fillId="0" borderId="3">
      <alignment horizontal="right" vertical="center"/>
    </xf>
    <xf numFmtId="49" fontId="12" fillId="0" borderId="3">
      <alignment horizontal="left" vertical="center"/>
    </xf>
    <xf numFmtId="164" fontId="10" fillId="0" borderId="3" applyNumberFormat="0" applyFill="0">
      <alignment horizontal="right"/>
    </xf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3">
      <alignment horizontal="left"/>
    </xf>
    <xf numFmtId="0" fontId="15" fillId="0" borderId="4">
      <alignment horizontal="right" vertical="center"/>
    </xf>
    <xf numFmtId="0" fontId="16" fillId="0" borderId="3">
      <alignment horizontal="left" vertical="center"/>
    </xf>
    <xf numFmtId="0" fontId="10" fillId="0" borderId="3">
      <alignment horizontal="left" vertical="center"/>
    </xf>
    <xf numFmtId="0" fontId="14" fillId="0" borderId="3">
      <alignment horizontal="left"/>
    </xf>
    <xf numFmtId="0" fontId="14" fillId="14" borderId="0">
      <alignment horizontal="centerContinuous" wrapText="1"/>
    </xf>
    <xf numFmtId="49" fontId="14" fillId="14" borderId="2">
      <alignment horizontal="left" vertical="center"/>
    </xf>
    <xf numFmtId="0" fontId="14" fillId="14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3">
      <alignment horizontal="left"/>
    </xf>
    <xf numFmtId="164" fontId="11" fillId="0" borderId="0" applyNumberFormat="0">
      <alignment horizontal="right"/>
    </xf>
    <xf numFmtId="0" fontId="15" fillId="15" borderId="0">
      <alignment horizontal="centerContinuous" vertical="center" wrapText="1"/>
    </xf>
    <xf numFmtId="0" fontId="15" fillId="0" borderId="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3">
      <alignment horizontal="left"/>
    </xf>
    <xf numFmtId="0" fontId="15" fillId="0" borderId="4">
      <alignment horizontal="left"/>
    </xf>
    <xf numFmtId="0" fontId="14" fillId="0" borderId="0">
      <alignment horizontal="left" vertical="center"/>
    </xf>
    <xf numFmtId="49" fontId="18" fillId="0" borderId="3">
      <alignment horizontal="left"/>
    </xf>
    <xf numFmtId="0" fontId="2" fillId="0" borderId="0"/>
  </cellStyleXfs>
  <cellXfs count="1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9" fontId="3" fillId="2" borderId="1" xfId="0" applyNumberFormat="1" applyFont="1" applyFill="1" applyBorder="1"/>
    <xf numFmtId="0" fontId="3" fillId="0" borderId="1" xfId="0" applyFont="1" applyBorder="1"/>
    <xf numFmtId="10" fontId="3" fillId="0" borderId="0" xfId="3" applyNumberFormat="1" applyFont="1"/>
    <xf numFmtId="2" fontId="3" fillId="0" borderId="0" xfId="0" applyNumberFormat="1" applyFont="1"/>
    <xf numFmtId="0" fontId="3" fillId="0" borderId="0" xfId="0" applyFont="1" applyFill="1" applyBorder="1"/>
    <xf numFmtId="9" fontId="3" fillId="0" borderId="0" xfId="0" applyNumberFormat="1" applyFont="1" applyFill="1" applyBorder="1"/>
    <xf numFmtId="0" fontId="5" fillId="0" borderId="1" xfId="1" applyFont="1" applyBorder="1" applyAlignment="1">
      <alignment horizontal="center"/>
    </xf>
    <xf numFmtId="9" fontId="5" fillId="0" borderId="1" xfId="3" applyFont="1" applyBorder="1" applyAlignment="1">
      <alignment horizontal="center"/>
    </xf>
    <xf numFmtId="1" fontId="3" fillId="2" borderId="1" xfId="3" applyNumberFormat="1" applyFont="1" applyFill="1" applyBorder="1"/>
    <xf numFmtId="10" fontId="3" fillId="2" borderId="1" xfId="3" applyNumberFormat="1" applyFont="1" applyFill="1" applyBorder="1"/>
  </cellXfs>
  <cellStyles count="65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Normal 3 3" xfId="6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1"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FFFF66"/>
      <color rgb="FF66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0</xdr:row>
          <xdr:rowOff>19050</xdr:rowOff>
        </xdr:from>
        <xdr:to>
          <xdr:col>3</xdr:col>
          <xdr:colOff>228600</xdr:colOff>
          <xdr:row>1</xdr:row>
          <xdr:rowOff>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</xdr:colOff>
          <xdr:row>0</xdr:row>
          <xdr:rowOff>19050</xdr:rowOff>
        </xdr:from>
        <xdr:to>
          <xdr:col>8</xdr:col>
          <xdr:colOff>723900</xdr:colOff>
          <xdr:row>0</xdr:row>
          <xdr:rowOff>200025</xdr:rowOff>
        </xdr:to>
        <xdr:sp macro="" textlink="">
          <xdr:nvSpPr>
            <xdr:cNvPr id="1026" name="ScrollBar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DynamicNa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Update"/>
      <sheetName val="Offset-Index"/>
      <sheetName val="Dynamic"/>
      <sheetName val="More"/>
    </sheetNames>
    <sheetDataSet>
      <sheetData sheetId="0"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1" refreshError="1"/>
      <sheetData sheetId="2">
        <row r="1">
          <cell r="A1" t="str">
            <v>Analysts</v>
          </cell>
          <cell r="B1" t="str">
            <v>Strains</v>
          </cell>
          <cell r="C1" t="str">
            <v>Readings</v>
          </cell>
        </row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G28"/>
  <sheetViews>
    <sheetView tabSelected="1" zoomScale="170" zoomScaleNormal="170" workbookViewId="0">
      <selection activeCell="B1" sqref="B1"/>
    </sheetView>
  </sheetViews>
  <sheetFormatPr defaultRowHeight="15.75" x14ac:dyDescent="0.25"/>
  <cols>
    <col min="1" max="1" width="11.44140625" style="1" bestFit="1" customWidth="1"/>
    <col min="2" max="2" width="13.5546875" style="1" bestFit="1" customWidth="1"/>
    <col min="3" max="3" width="14" style="1" bestFit="1" customWidth="1"/>
    <col min="4" max="4" width="5.77734375" style="1" customWidth="1"/>
    <col min="5" max="5" width="5.33203125" style="1" customWidth="1"/>
    <col min="6" max="6" width="10.77734375" style="1" bestFit="1" customWidth="1"/>
    <col min="7" max="16384" width="8.88671875" style="1"/>
  </cols>
  <sheetData>
    <row r="1" spans="1:7" x14ac:dyDescent="0.25">
      <c r="A1" s="2" t="s">
        <v>1</v>
      </c>
      <c r="B1" s="2">
        <v>100</v>
      </c>
      <c r="F1" s="2" t="s">
        <v>2</v>
      </c>
      <c r="G1" s="2">
        <v>25</v>
      </c>
    </row>
    <row r="2" spans="1:7" x14ac:dyDescent="0.25">
      <c r="A2" s="2" t="s">
        <v>0</v>
      </c>
      <c r="B2" s="3">
        <v>0.95</v>
      </c>
      <c r="F2" s="7"/>
      <c r="G2" s="8"/>
    </row>
    <row r="4" spans="1:7" x14ac:dyDescent="0.25">
      <c r="A4" s="9" t="s">
        <v>3</v>
      </c>
      <c r="B4" s="4" t="str">
        <f>"Min sick of " &amp; $B$1</f>
        <v>Min sick of 100</v>
      </c>
      <c r="C4" s="4" t="str">
        <f>"Max sick of " &amp; $B$1</f>
        <v>Max sick of 100</v>
      </c>
      <c r="F4" s="9" t="s">
        <v>3</v>
      </c>
      <c r="G4" s="1" t="str">
        <f>"Prob. of finding up to " &amp; G1 &amp; " cases"</f>
        <v>Prob. of finding up to 25 cases</v>
      </c>
    </row>
    <row r="5" spans="1:7" x14ac:dyDescent="0.25">
      <c r="A5" s="10">
        <v>0.05</v>
      </c>
      <c r="B5" s="11">
        <f t="shared" ref="B5:B15" si="0">_xlfn.BINOM.INV($B$1,$A5,1-$B$2)</f>
        <v>2</v>
      </c>
      <c r="C5" s="11">
        <f t="shared" ref="C5:C15" si="1">_xlfn.BINOM.INV($B$1,$A5,$B$2)</f>
        <v>9</v>
      </c>
      <c r="D5" s="5"/>
      <c r="F5" s="10">
        <v>0.05</v>
      </c>
      <c r="G5" s="12">
        <f t="shared" ref="G5:G15" si="2">IFERROR(1-_xlfn.BINOM.DIST($G$1,$B$1,F5,TRUE),"NA")</f>
        <v>2.7331470420222104E-12</v>
      </c>
    </row>
    <row r="6" spans="1:7" x14ac:dyDescent="0.25">
      <c r="A6" s="10">
        <v>0.1</v>
      </c>
      <c r="B6" s="11">
        <f t="shared" si="0"/>
        <v>5</v>
      </c>
      <c r="C6" s="11">
        <f t="shared" si="1"/>
        <v>15</v>
      </c>
      <c r="D6" s="5"/>
      <c r="F6" s="10">
        <v>0.1</v>
      </c>
      <c r="G6" s="12">
        <f t="shared" si="2"/>
        <v>4.0998837116390519E-6</v>
      </c>
    </row>
    <row r="7" spans="1:7" x14ac:dyDescent="0.25">
      <c r="A7" s="10">
        <v>0.15</v>
      </c>
      <c r="B7" s="11">
        <f t="shared" si="0"/>
        <v>9</v>
      </c>
      <c r="C7" s="11">
        <f t="shared" si="1"/>
        <v>21</v>
      </c>
      <c r="D7" s="5"/>
      <c r="F7" s="10">
        <v>0.15</v>
      </c>
      <c r="G7" s="12">
        <f t="shared" si="2"/>
        <v>2.9654867285566766E-3</v>
      </c>
    </row>
    <row r="8" spans="1:7" x14ac:dyDescent="0.25">
      <c r="A8" s="10">
        <v>0.2</v>
      </c>
      <c r="B8" s="11">
        <f t="shared" si="0"/>
        <v>14</v>
      </c>
      <c r="C8" s="11">
        <f t="shared" si="1"/>
        <v>27</v>
      </c>
      <c r="D8" s="5"/>
      <c r="F8" s="10">
        <v>0.2</v>
      </c>
      <c r="G8" s="12">
        <f t="shared" si="2"/>
        <v>8.7475384643573184E-2</v>
      </c>
    </row>
    <row r="9" spans="1:7" x14ac:dyDescent="0.25">
      <c r="A9" s="10">
        <v>0.25</v>
      </c>
      <c r="B9" s="11">
        <f t="shared" si="0"/>
        <v>18</v>
      </c>
      <c r="C9" s="11">
        <f t="shared" si="1"/>
        <v>32</v>
      </c>
      <c r="D9" s="5"/>
      <c r="F9" s="10">
        <v>0.25</v>
      </c>
      <c r="G9" s="12">
        <f t="shared" si="2"/>
        <v>0.44652917615175158</v>
      </c>
    </row>
    <row r="10" spans="1:7" x14ac:dyDescent="0.25">
      <c r="A10" s="10">
        <v>0.3</v>
      </c>
      <c r="B10" s="11">
        <f t="shared" si="0"/>
        <v>23</v>
      </c>
      <c r="C10" s="11">
        <f t="shared" si="1"/>
        <v>38</v>
      </c>
      <c r="D10" s="5"/>
      <c r="F10" s="10">
        <v>0.3</v>
      </c>
      <c r="G10" s="12">
        <f t="shared" si="2"/>
        <v>0.83686989553364854</v>
      </c>
    </row>
    <row r="11" spans="1:7" x14ac:dyDescent="0.25">
      <c r="A11" s="10">
        <v>0.35</v>
      </c>
      <c r="B11" s="11">
        <f t="shared" si="0"/>
        <v>27</v>
      </c>
      <c r="C11" s="11">
        <f t="shared" si="1"/>
        <v>43</v>
      </c>
      <c r="D11" s="5"/>
      <c r="F11" s="10">
        <v>0.35</v>
      </c>
      <c r="G11" s="12">
        <f t="shared" si="2"/>
        <v>0.97885837634666195</v>
      </c>
    </row>
    <row r="12" spans="1:7" x14ac:dyDescent="0.25">
      <c r="A12" s="10">
        <v>0.4</v>
      </c>
      <c r="B12" s="11">
        <f t="shared" si="0"/>
        <v>32</v>
      </c>
      <c r="C12" s="11">
        <f t="shared" si="1"/>
        <v>48</v>
      </c>
      <c r="D12" s="5"/>
      <c r="F12" s="10">
        <v>0.4</v>
      </c>
      <c r="G12" s="12">
        <f t="shared" si="2"/>
        <v>0.99881099938439999</v>
      </c>
    </row>
    <row r="13" spans="1:7" x14ac:dyDescent="0.25">
      <c r="A13" s="10">
        <v>0.45</v>
      </c>
      <c r="B13" s="11">
        <f t="shared" si="0"/>
        <v>37</v>
      </c>
      <c r="C13" s="11">
        <f t="shared" si="1"/>
        <v>53</v>
      </c>
      <c r="D13" s="5"/>
      <c r="F13" s="10">
        <v>0.45</v>
      </c>
      <c r="G13" s="12">
        <f t="shared" si="2"/>
        <v>0.99997139086018749</v>
      </c>
    </row>
    <row r="14" spans="1:7" x14ac:dyDescent="0.25">
      <c r="A14" s="10">
        <v>0.5</v>
      </c>
      <c r="B14" s="11">
        <f t="shared" si="0"/>
        <v>42</v>
      </c>
      <c r="C14" s="11">
        <f t="shared" si="1"/>
        <v>58</v>
      </c>
      <c r="D14" s="5"/>
      <c r="F14" s="10">
        <v>0.5</v>
      </c>
      <c r="G14" s="12">
        <f t="shared" si="2"/>
        <v>0.99999971818589828</v>
      </c>
    </row>
    <row r="15" spans="1:7" x14ac:dyDescent="0.25">
      <c r="A15" s="10">
        <v>0.55000000000000004</v>
      </c>
      <c r="B15" s="11">
        <f t="shared" si="0"/>
        <v>47</v>
      </c>
      <c r="C15" s="11">
        <f t="shared" si="1"/>
        <v>63</v>
      </c>
      <c r="D15" s="5"/>
      <c r="F15" s="10">
        <v>0.55000000000000004</v>
      </c>
      <c r="G15" s="12">
        <f t="shared" si="2"/>
        <v>0.99999999895766112</v>
      </c>
    </row>
    <row r="17" spans="3:4" x14ac:dyDescent="0.25">
      <c r="C17" s="6"/>
      <c r="D17" s="6"/>
    </row>
    <row r="18" spans="3:4" x14ac:dyDescent="0.25">
      <c r="C18" s="5"/>
      <c r="D18" s="5"/>
    </row>
    <row r="19" spans="3:4" x14ac:dyDescent="0.25">
      <c r="C19" s="5"/>
      <c r="D19" s="5"/>
    </row>
    <row r="20" spans="3:4" x14ac:dyDescent="0.25">
      <c r="C20" s="5"/>
      <c r="D20" s="5"/>
    </row>
    <row r="21" spans="3:4" x14ac:dyDescent="0.25">
      <c r="C21" s="5"/>
      <c r="D21" s="5"/>
    </row>
    <row r="22" spans="3:4" x14ac:dyDescent="0.25">
      <c r="C22" s="5"/>
      <c r="D22" s="5"/>
    </row>
    <row r="23" spans="3:4" x14ac:dyDescent="0.25">
      <c r="C23" s="5"/>
      <c r="D23" s="5"/>
    </row>
    <row r="24" spans="3:4" x14ac:dyDescent="0.25">
      <c r="C24" s="5"/>
      <c r="D24" s="5"/>
    </row>
    <row r="25" spans="3:4" x14ac:dyDescent="0.25">
      <c r="C25" s="5"/>
      <c r="D25" s="5"/>
    </row>
    <row r="26" spans="3:4" x14ac:dyDescent="0.25">
      <c r="C26" s="5"/>
      <c r="D26" s="5"/>
    </row>
    <row r="27" spans="3:4" x14ac:dyDescent="0.25">
      <c r="C27" s="5"/>
      <c r="D27" s="5"/>
    </row>
    <row r="28" spans="3:4" x14ac:dyDescent="0.25">
      <c r="C28" s="5"/>
      <c r="D28" s="5"/>
    </row>
  </sheetData>
  <conditionalFormatting sqref="A5:A15">
    <cfRule type="expression" dxfId="0" priority="1">
      <formula>AND(A5&gt;=($G$1/$B$1),A5&lt;($G$1/$B$1)+0.05)</formula>
    </cfRule>
  </conditionalFormatting>
  <pageMargins left="0.7" right="0.7" top="0.75" bottom="0.75" header="0.3" footer="0.3"/>
  <pageSetup orientation="portrait" horizontalDpi="200" verticalDpi="200" copies="0" r:id="rId1"/>
  <drawing r:id="rId2"/>
  <legacyDrawing r:id="rId3"/>
  <controls>
    <mc:AlternateContent xmlns:mc="http://schemas.openxmlformats.org/markup-compatibility/2006">
      <mc:Choice Requires="x14">
        <control shapeId="1025" r:id="rId4" name="ScrollBar1">
          <controlPr defaultSize="0" autoLine="0" linkedCell="B1" r:id="rId5">
            <anchor moveWithCells="1">
              <from>
                <xdr:col>2</xdr:col>
                <xdr:colOff>95250</xdr:colOff>
                <xdr:row>0</xdr:row>
                <xdr:rowOff>19050</xdr:rowOff>
              </from>
              <to>
                <xdr:col>3</xdr:col>
                <xdr:colOff>228600</xdr:colOff>
                <xdr:row>1</xdr:row>
                <xdr:rowOff>0</xdr:rowOff>
              </to>
            </anchor>
          </controlPr>
        </control>
      </mc:Choice>
      <mc:Fallback>
        <control shapeId="1025" r:id="rId4" name="ScrollBar1"/>
      </mc:Fallback>
    </mc:AlternateContent>
    <mc:AlternateContent xmlns:mc="http://schemas.openxmlformats.org/markup-compatibility/2006">
      <mc:Choice Requires="x14">
        <control shapeId="1026" r:id="rId6" name="ScrollBar2">
          <controlPr defaultSize="0" autoLine="0" autoPict="0" linkedCell="G1" r:id="rId7">
            <anchor moveWithCells="1">
              <from>
                <xdr:col>7</xdr:col>
                <xdr:colOff>133350</xdr:colOff>
                <xdr:row>0</xdr:row>
                <xdr:rowOff>19050</xdr:rowOff>
              </from>
              <to>
                <xdr:col>8</xdr:col>
                <xdr:colOff>723900</xdr:colOff>
                <xdr:row>0</xdr:row>
                <xdr:rowOff>200025</xdr:rowOff>
              </to>
            </anchor>
          </controlPr>
        </control>
      </mc:Choice>
      <mc:Fallback>
        <control shapeId="1026" r:id="rId6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SickCases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2007-03-13T17:02:28Z</dcterms:created>
  <dcterms:modified xsi:type="dcterms:W3CDTF">2017-06-10T12:22:57Z</dcterms:modified>
</cp:coreProperties>
</file>